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\Engelsk\"/>
    </mc:Choice>
  </mc:AlternateContent>
  <bookViews>
    <workbookView xWindow="13725" yWindow="405" windowWidth="6735" windowHeight="7740"/>
  </bookViews>
  <sheets>
    <sheet name="IO" sheetId="24" r:id="rId1"/>
    <sheet name="CP" sheetId="25" r:id="rId2"/>
    <sheet name="DIO" sheetId="34" r:id="rId3"/>
    <sheet name="DCP" sheetId="36" r:id="rId4"/>
    <sheet name="IO Customs" sheetId="37" r:id="rId5"/>
    <sheet name="CP Customs" sheetId="38" r:id="rId6"/>
    <sheet name="DIO Customs" sheetId="39" r:id="rId7"/>
    <sheet name="DCP Customs" sheetId="40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B2" i="34" l="1"/>
  <c r="GF122" i="39" l="1"/>
  <c r="GE122" i="39"/>
  <c r="GD122" i="39"/>
  <c r="GC122" i="39"/>
  <c r="GB122" i="39"/>
  <c r="GA122" i="39"/>
  <c r="FZ122" i="39"/>
  <c r="FY122" i="39"/>
  <c r="FX122" i="39"/>
  <c r="FW122" i="39"/>
  <c r="FV122" i="39"/>
  <c r="FU122" i="39"/>
  <c r="FT122" i="39"/>
  <c r="FS122" i="39"/>
  <c r="FR122" i="39"/>
  <c r="FQ122" i="39"/>
  <c r="FP122" i="39"/>
  <c r="FO122" i="39"/>
  <c r="FN122" i="39"/>
  <c r="FM122" i="39"/>
  <c r="FL122" i="39"/>
  <c r="FK122" i="39"/>
  <c r="FJ122" i="39"/>
  <c r="FI122" i="39"/>
  <c r="FH122" i="39"/>
  <c r="FG122" i="39"/>
  <c r="FF122" i="39"/>
  <c r="FE122" i="39"/>
  <c r="FD122" i="39"/>
  <c r="FC122" i="39"/>
  <c r="FB122" i="39"/>
  <c r="FA122" i="39"/>
  <c r="EZ122" i="39"/>
  <c r="EY122" i="39"/>
  <c r="EX122" i="39"/>
  <c r="EW122" i="39"/>
  <c r="EV122" i="39"/>
  <c r="EU122" i="39"/>
  <c r="ET122" i="39"/>
  <c r="ES122" i="39"/>
  <c r="ER122" i="39"/>
  <c r="EQ122" i="39"/>
  <c r="EP122" i="39"/>
  <c r="EO122" i="39"/>
  <c r="EN122" i="39"/>
  <c r="EM122" i="39"/>
  <c r="EL122" i="39"/>
  <c r="EK122" i="39"/>
  <c r="EJ122" i="39"/>
  <c r="EI122" i="39"/>
  <c r="EH122" i="39"/>
  <c r="EG122" i="39"/>
  <c r="EF122" i="39"/>
  <c r="EE122" i="39"/>
  <c r="ED122" i="39"/>
  <c r="EC122" i="39"/>
  <c r="EB122" i="39"/>
  <c r="EA122" i="39"/>
  <c r="DZ122" i="39"/>
  <c r="DY122" i="39"/>
  <c r="DX122" i="39"/>
  <c r="DW122" i="39"/>
  <c r="DV122" i="39"/>
  <c r="DU122" i="39"/>
  <c r="DT122" i="39"/>
  <c r="DS122" i="39"/>
  <c r="DR122" i="39"/>
  <c r="DQ122" i="39"/>
  <c r="DP122" i="39"/>
  <c r="GF122" i="37"/>
  <c r="GE122" i="37"/>
  <c r="GD122" i="37"/>
  <c r="GC122" i="37"/>
  <c r="GB122" i="37"/>
  <c r="GA122" i="37"/>
  <c r="FZ122" i="37"/>
  <c r="FY122" i="37"/>
  <c r="FX122" i="37"/>
  <c r="FW122" i="37"/>
  <c r="FV122" i="37"/>
  <c r="FU122" i="37"/>
  <c r="FT122" i="37"/>
  <c r="FS122" i="37"/>
  <c r="FR122" i="37"/>
  <c r="FQ122" i="37"/>
  <c r="FP122" i="37"/>
  <c r="FO122" i="37"/>
  <c r="FN122" i="37"/>
  <c r="FM122" i="37"/>
  <c r="FL122" i="37"/>
  <c r="FK122" i="37"/>
  <c r="FJ122" i="37"/>
  <c r="FI122" i="37"/>
  <c r="FH122" i="37"/>
  <c r="FG122" i="37"/>
  <c r="FF122" i="37"/>
  <c r="FE122" i="37"/>
  <c r="FD122" i="37"/>
  <c r="FC122" i="37"/>
  <c r="FB122" i="37"/>
  <c r="FA122" i="37"/>
  <c r="EZ122" i="37"/>
  <c r="EY122" i="37"/>
  <c r="EX122" i="37"/>
  <c r="EW122" i="37"/>
  <c r="EV122" i="37"/>
  <c r="EU122" i="37"/>
  <c r="ET122" i="37"/>
  <c r="ES122" i="37"/>
  <c r="ER122" i="37"/>
  <c r="EQ122" i="37"/>
  <c r="EP122" i="37"/>
  <c r="EO122" i="37"/>
  <c r="EN122" i="37"/>
  <c r="EM122" i="37"/>
  <c r="EL122" i="37"/>
  <c r="EK122" i="37"/>
  <c r="EJ122" i="37"/>
  <c r="EI122" i="37"/>
  <c r="EH122" i="37"/>
  <c r="EG122" i="37"/>
  <c r="EF122" i="37"/>
  <c r="EE122" i="37"/>
  <c r="ED122" i="37"/>
  <c r="EC122" i="37"/>
  <c r="EB122" i="37"/>
  <c r="EA122" i="37"/>
  <c r="DZ122" i="37"/>
  <c r="DY122" i="37"/>
  <c r="DX122" i="37"/>
  <c r="DW122" i="37"/>
  <c r="DV122" i="37"/>
  <c r="DU122" i="37"/>
  <c r="DT122" i="37"/>
  <c r="DS122" i="37"/>
  <c r="DR122" i="37"/>
  <c r="DQ122" i="37"/>
  <c r="BZ121" i="40" l="1"/>
  <c r="BZ120" i="40"/>
  <c r="BZ119" i="40"/>
  <c r="BZ118" i="40"/>
  <c r="BZ117" i="40"/>
  <c r="BZ116" i="40"/>
  <c r="BZ115" i="40"/>
  <c r="BZ114" i="40"/>
  <c r="BZ113" i="40"/>
  <c r="BZ112" i="40"/>
  <c r="BZ111" i="40"/>
  <c r="BZ110" i="40"/>
  <c r="BZ109" i="40"/>
  <c r="BZ108" i="40"/>
  <c r="BZ107" i="40"/>
  <c r="BZ106" i="40"/>
  <c r="BZ105" i="40"/>
  <c r="BZ104" i="40"/>
  <c r="BZ103" i="40"/>
  <c r="BZ102" i="40"/>
  <c r="BZ101" i="40"/>
  <c r="BZ100" i="40"/>
  <c r="BZ99" i="40"/>
  <c r="BZ98" i="40"/>
  <c r="BZ97" i="40"/>
  <c r="BZ96" i="40"/>
  <c r="BZ95" i="40"/>
  <c r="BZ94" i="40"/>
  <c r="BZ93" i="40"/>
  <c r="BZ92" i="40"/>
  <c r="BZ91" i="40"/>
  <c r="BZ90" i="40"/>
  <c r="BZ89" i="40"/>
  <c r="BZ88" i="40"/>
  <c r="BZ87" i="40"/>
  <c r="BZ86" i="40"/>
  <c r="BZ85" i="40"/>
  <c r="BZ84" i="40"/>
  <c r="BZ83" i="40"/>
  <c r="BZ82" i="40"/>
  <c r="BZ81" i="40"/>
  <c r="BZ80" i="40"/>
  <c r="BZ79" i="40"/>
  <c r="BZ78" i="40"/>
  <c r="BZ77" i="40"/>
  <c r="BZ76" i="40"/>
  <c r="BZ75" i="40"/>
  <c r="BZ74" i="40"/>
  <c r="BZ73" i="40"/>
  <c r="BZ72" i="40"/>
  <c r="BZ71" i="40"/>
  <c r="BZ70" i="40"/>
  <c r="BZ69" i="40"/>
  <c r="BZ68" i="40"/>
  <c r="BZ67" i="40"/>
  <c r="BZ66" i="40"/>
  <c r="BZ65" i="40"/>
  <c r="BZ64" i="40"/>
  <c r="BZ63" i="40"/>
  <c r="BZ62" i="40"/>
  <c r="BZ61" i="40"/>
  <c r="BZ60" i="40"/>
  <c r="BZ59" i="40"/>
  <c r="BZ58" i="40"/>
  <c r="BZ57" i="40"/>
  <c r="BZ56" i="40"/>
  <c r="BZ55" i="40"/>
  <c r="BZ54" i="40"/>
  <c r="BZ53" i="40"/>
  <c r="BZ52" i="40"/>
  <c r="BZ51" i="40"/>
  <c r="BZ50" i="40"/>
  <c r="BZ49" i="40"/>
  <c r="BZ48" i="40"/>
  <c r="BZ47" i="40"/>
  <c r="BZ46" i="40"/>
  <c r="BZ45" i="40"/>
  <c r="BZ44" i="40"/>
  <c r="BZ43" i="40"/>
  <c r="BZ42" i="40"/>
  <c r="BZ41" i="40"/>
  <c r="BZ40" i="40"/>
  <c r="BZ39" i="40"/>
  <c r="BZ38" i="40"/>
  <c r="BZ37" i="40"/>
  <c r="BZ36" i="40"/>
  <c r="BZ35" i="40"/>
  <c r="BZ34" i="40"/>
  <c r="BZ33" i="40"/>
  <c r="BZ32" i="40"/>
  <c r="BZ31" i="40"/>
  <c r="BZ30" i="40"/>
  <c r="BZ29" i="40"/>
  <c r="BZ28" i="40"/>
  <c r="BZ27" i="40"/>
  <c r="BZ26" i="40"/>
  <c r="BZ25" i="40"/>
  <c r="BZ24" i="40"/>
  <c r="BZ23" i="40"/>
  <c r="BZ22" i="40"/>
  <c r="BZ21" i="40"/>
  <c r="BZ20" i="40"/>
  <c r="BZ19" i="40"/>
  <c r="BZ18" i="40"/>
  <c r="BZ17" i="40"/>
  <c r="BZ16" i="40"/>
  <c r="BZ15" i="40"/>
  <c r="BZ14" i="40"/>
  <c r="BZ13" i="40"/>
  <c r="BZ12" i="40"/>
  <c r="BZ11" i="40"/>
  <c r="BZ10" i="40"/>
  <c r="BZ9" i="40"/>
  <c r="BZ8" i="40"/>
  <c r="BZ7" i="40"/>
  <c r="BZ6" i="40"/>
  <c r="BZ121" i="38"/>
  <c r="BZ120" i="38"/>
  <c r="BZ119" i="38"/>
  <c r="BZ118" i="38"/>
  <c r="BZ117" i="38"/>
  <c r="BZ116" i="38"/>
  <c r="BZ115" i="38"/>
  <c r="BZ114" i="38"/>
  <c r="BZ113" i="38"/>
  <c r="BZ112" i="38"/>
  <c r="BZ111" i="38"/>
  <c r="BZ110" i="38"/>
  <c r="BZ109" i="38"/>
  <c r="BZ108" i="38"/>
  <c r="BZ107" i="38"/>
  <c r="BZ106" i="38"/>
  <c r="BZ105" i="38"/>
  <c r="BZ104" i="38"/>
  <c r="BZ103" i="38"/>
  <c r="BZ102" i="38"/>
  <c r="BZ101" i="38"/>
  <c r="BZ100" i="38"/>
  <c r="BZ99" i="38"/>
  <c r="BZ98" i="38"/>
  <c r="BZ97" i="38"/>
  <c r="BZ96" i="38"/>
  <c r="BZ95" i="38"/>
  <c r="BZ94" i="38"/>
  <c r="BZ93" i="38"/>
  <c r="BZ92" i="38"/>
  <c r="BZ91" i="38"/>
  <c r="BZ90" i="38"/>
  <c r="BZ89" i="38"/>
  <c r="BZ88" i="38"/>
  <c r="BZ87" i="38"/>
  <c r="BZ86" i="38"/>
  <c r="BZ85" i="38"/>
  <c r="BZ84" i="38"/>
  <c r="BZ83" i="38"/>
  <c r="BZ82" i="38"/>
  <c r="BZ81" i="38"/>
  <c r="BZ80" i="38"/>
  <c r="BZ79" i="38"/>
  <c r="BZ78" i="38"/>
  <c r="BZ77" i="38"/>
  <c r="BZ76" i="38"/>
  <c r="BZ75" i="38"/>
  <c r="BZ74" i="38"/>
  <c r="BZ73" i="38"/>
  <c r="BZ72" i="38"/>
  <c r="BZ71" i="38"/>
  <c r="BZ70" i="38"/>
  <c r="BZ69" i="38"/>
  <c r="BZ68" i="38"/>
  <c r="BZ67" i="38"/>
  <c r="BZ66" i="38"/>
  <c r="BZ65" i="38"/>
  <c r="BZ64" i="38"/>
  <c r="BZ63" i="38"/>
  <c r="BZ62" i="38"/>
  <c r="BZ61" i="38"/>
  <c r="BZ60" i="38"/>
  <c r="BZ59" i="38"/>
  <c r="BZ58" i="38"/>
  <c r="BZ57" i="38"/>
  <c r="BZ56" i="38"/>
  <c r="BZ55" i="38"/>
  <c r="BZ54" i="38"/>
  <c r="BZ53" i="38"/>
  <c r="BZ52" i="38"/>
  <c r="BZ51" i="38"/>
  <c r="BZ50" i="38"/>
  <c r="BZ49" i="38"/>
  <c r="BZ48" i="38"/>
  <c r="BZ47" i="38"/>
  <c r="BZ46" i="38"/>
  <c r="BZ45" i="38"/>
  <c r="BZ44" i="38"/>
  <c r="BZ43" i="38"/>
  <c r="BZ42" i="38"/>
  <c r="BZ41" i="38"/>
  <c r="BZ40" i="38"/>
  <c r="BZ39" i="38"/>
  <c r="BZ38" i="38"/>
  <c r="BZ37" i="38"/>
  <c r="BZ36" i="38"/>
  <c r="BZ35" i="38"/>
  <c r="BZ34" i="38"/>
  <c r="BZ33" i="38"/>
  <c r="BZ32" i="38"/>
  <c r="BZ31" i="38"/>
  <c r="BZ30" i="38"/>
  <c r="BZ29" i="38"/>
  <c r="BZ28" i="38"/>
  <c r="BZ27" i="38"/>
  <c r="BZ26" i="38"/>
  <c r="BZ25" i="38"/>
  <c r="BZ24" i="38"/>
  <c r="BZ23" i="38"/>
  <c r="BZ22" i="38"/>
  <c r="BZ21" i="38"/>
  <c r="BZ20" i="38"/>
  <c r="BZ19" i="38"/>
  <c r="BZ18" i="38"/>
  <c r="BZ17" i="38"/>
  <c r="BZ16" i="38"/>
  <c r="BZ15" i="38"/>
  <c r="BZ14" i="38"/>
  <c r="BZ13" i="38"/>
  <c r="BZ12" i="38"/>
  <c r="BZ11" i="38"/>
  <c r="BZ10" i="38"/>
  <c r="BZ9" i="38"/>
  <c r="BZ8" i="38"/>
  <c r="BZ7" i="38"/>
  <c r="BZ6" i="38"/>
  <c r="BZ5" i="40"/>
  <c r="BZ5" i="38"/>
  <c r="BY122" i="40" l="1"/>
  <c r="BX122" i="40"/>
  <c r="BV122" i="40"/>
  <c r="BU122" i="40"/>
  <c r="BT122" i="40"/>
  <c r="BS122" i="40"/>
  <c r="BR122" i="40"/>
  <c r="BQ122" i="40"/>
  <c r="BP122" i="40"/>
  <c r="BO122" i="40"/>
  <c r="BN122" i="40"/>
  <c r="BM122" i="40"/>
  <c r="BL122" i="40"/>
  <c r="BK122" i="40"/>
  <c r="BJ122" i="40"/>
  <c r="BI122" i="40"/>
  <c r="BH122" i="40"/>
  <c r="BG122" i="40"/>
  <c r="BF122" i="40"/>
  <c r="BE122" i="40"/>
  <c r="BD122" i="40"/>
  <c r="BC122" i="40"/>
  <c r="BB122" i="40"/>
  <c r="BA122" i="40"/>
  <c r="AZ122" i="40"/>
  <c r="AY122" i="40"/>
  <c r="AX122" i="40"/>
  <c r="AW122" i="40"/>
  <c r="AV122" i="40"/>
  <c r="AU122" i="40"/>
  <c r="AT122" i="40"/>
  <c r="AS122" i="40"/>
  <c r="AR122" i="40"/>
  <c r="AQ122" i="40"/>
  <c r="AP122" i="40"/>
  <c r="AO122" i="40"/>
  <c r="AN122" i="40"/>
  <c r="AM122" i="40"/>
  <c r="AL122" i="40"/>
  <c r="AK122" i="40"/>
  <c r="AJ122" i="40"/>
  <c r="AI122" i="40"/>
  <c r="AH122" i="40"/>
  <c r="AG122" i="40"/>
  <c r="AF122" i="40"/>
  <c r="AE122" i="40"/>
  <c r="AD122" i="40"/>
  <c r="AC122" i="40"/>
  <c r="AB122" i="40"/>
  <c r="AA122" i="40"/>
  <c r="Z122" i="40"/>
  <c r="Y122" i="40"/>
  <c r="X122" i="40"/>
  <c r="W122" i="40"/>
  <c r="V122" i="40"/>
  <c r="U122" i="40"/>
  <c r="T122" i="40"/>
  <c r="S122" i="40"/>
  <c r="R122" i="40"/>
  <c r="Q122" i="40"/>
  <c r="P122" i="40"/>
  <c r="O122" i="40"/>
  <c r="N122" i="40"/>
  <c r="M122" i="40"/>
  <c r="L122" i="40"/>
  <c r="K122" i="40"/>
  <c r="J122" i="40"/>
  <c r="I122" i="40"/>
  <c r="H122" i="40"/>
  <c r="G122" i="40"/>
  <c r="F122" i="40"/>
  <c r="E122" i="40"/>
  <c r="D122" i="40"/>
  <c r="C122" i="40"/>
  <c r="BZ122" i="40"/>
  <c r="B2" i="40"/>
  <c r="DO122" i="39"/>
  <c r="DN122" i="39"/>
  <c r="DM122" i="39"/>
  <c r="DL122" i="39"/>
  <c r="DK122" i="39"/>
  <c r="DJ122" i="39"/>
  <c r="DI122" i="39"/>
  <c r="DH122" i="39"/>
  <c r="DG122" i="39"/>
  <c r="DF122" i="39"/>
  <c r="DE122" i="39"/>
  <c r="DD122" i="39"/>
  <c r="DC122" i="39"/>
  <c r="DB122" i="39"/>
  <c r="DA122" i="39"/>
  <c r="CZ122" i="39"/>
  <c r="CY122" i="39"/>
  <c r="CX122" i="39"/>
  <c r="CW122" i="39"/>
  <c r="CV122" i="39"/>
  <c r="CU122" i="39"/>
  <c r="CT122" i="39"/>
  <c r="CS122" i="39"/>
  <c r="CR122" i="39"/>
  <c r="CQ122" i="39"/>
  <c r="CP122" i="39"/>
  <c r="CO122" i="39"/>
  <c r="CN122" i="39"/>
  <c r="CM122" i="39"/>
  <c r="CL122" i="39"/>
  <c r="CK122" i="39"/>
  <c r="CJ122" i="39"/>
  <c r="CI122" i="39"/>
  <c r="CH122" i="39"/>
  <c r="CG122" i="39"/>
  <c r="CF122" i="39"/>
  <c r="CE122" i="39"/>
  <c r="CD122" i="39"/>
  <c r="CC122" i="39"/>
  <c r="CB122" i="39"/>
  <c r="CA122" i="39"/>
  <c r="BZ122" i="39"/>
  <c r="BY122" i="39"/>
  <c r="BX122" i="39"/>
  <c r="BW122" i="39"/>
  <c r="BV122" i="39"/>
  <c r="BU122" i="39"/>
  <c r="BT122" i="39"/>
  <c r="BS122" i="39"/>
  <c r="BR122" i="39"/>
  <c r="BQ122" i="39"/>
  <c r="BP122" i="39"/>
  <c r="BO122" i="39"/>
  <c r="BN122" i="39"/>
  <c r="BM122" i="39"/>
  <c r="BL122" i="39"/>
  <c r="BK122" i="39"/>
  <c r="BJ122" i="39"/>
  <c r="BI122" i="39"/>
  <c r="BH122" i="39"/>
  <c r="BG122" i="39"/>
  <c r="BF122" i="39"/>
  <c r="BE122" i="39"/>
  <c r="BD122" i="39"/>
  <c r="BC122" i="39"/>
  <c r="BB122" i="39"/>
  <c r="BA122" i="39"/>
  <c r="AZ122" i="39"/>
  <c r="AY122" i="39"/>
  <c r="AX122" i="39"/>
  <c r="AW122" i="39"/>
  <c r="AV122" i="39"/>
  <c r="AU122" i="39"/>
  <c r="AT122" i="39"/>
  <c r="AS122" i="39"/>
  <c r="AR122" i="39"/>
  <c r="AQ122" i="39"/>
  <c r="AP122" i="39"/>
  <c r="AO122" i="39"/>
  <c r="AN122" i="39"/>
  <c r="AM122" i="39"/>
  <c r="AL122" i="39"/>
  <c r="AK122" i="39"/>
  <c r="AJ122" i="39"/>
  <c r="AI122" i="39"/>
  <c r="AH122" i="39"/>
  <c r="AG122" i="39"/>
  <c r="AF122" i="39"/>
  <c r="AE122" i="39"/>
  <c r="AD122" i="39"/>
  <c r="AC122" i="39"/>
  <c r="AB122" i="39"/>
  <c r="AA122" i="39"/>
  <c r="Z122" i="39"/>
  <c r="Y122" i="39"/>
  <c r="X122" i="39"/>
  <c r="W122" i="39"/>
  <c r="V122" i="39"/>
  <c r="U122" i="39"/>
  <c r="T122" i="39"/>
  <c r="S122" i="39"/>
  <c r="R122" i="39"/>
  <c r="Q122" i="39"/>
  <c r="P122" i="39"/>
  <c r="O122" i="39"/>
  <c r="N122" i="39"/>
  <c r="M122" i="39"/>
  <c r="L122" i="39"/>
  <c r="K122" i="39"/>
  <c r="J122" i="39"/>
  <c r="I122" i="39"/>
  <c r="H122" i="39"/>
  <c r="G122" i="39"/>
  <c r="F122" i="39"/>
  <c r="E122" i="39"/>
  <c r="D122" i="39"/>
  <c r="C122" i="39"/>
  <c r="GG121" i="39"/>
  <c r="GG120" i="39"/>
  <c r="GG119" i="39"/>
  <c r="GG118" i="39"/>
  <c r="GG117" i="39"/>
  <c r="GG116" i="39"/>
  <c r="GG115" i="39"/>
  <c r="GG114" i="39"/>
  <c r="GG113" i="39"/>
  <c r="GG112" i="39"/>
  <c r="GG111" i="39"/>
  <c r="GG110" i="39"/>
  <c r="GG109" i="39"/>
  <c r="GG108" i="39"/>
  <c r="GG107" i="39"/>
  <c r="GG106" i="39"/>
  <c r="GG105" i="39"/>
  <c r="GG104" i="39"/>
  <c r="GG103" i="39"/>
  <c r="GG102" i="39"/>
  <c r="GG101" i="39"/>
  <c r="GG100" i="39"/>
  <c r="GG99" i="39"/>
  <c r="GG98" i="39"/>
  <c r="GG97" i="39"/>
  <c r="GG96" i="39"/>
  <c r="GG95" i="39"/>
  <c r="GG94" i="39"/>
  <c r="GG93" i="39"/>
  <c r="GG92" i="39"/>
  <c r="GG91" i="39"/>
  <c r="GG90" i="39"/>
  <c r="GG89" i="39"/>
  <c r="GG88" i="39"/>
  <c r="GG87" i="39"/>
  <c r="GG86" i="39"/>
  <c r="GG85" i="39"/>
  <c r="GG84" i="39"/>
  <c r="GG83" i="39"/>
  <c r="GG82" i="39"/>
  <c r="GG81" i="39"/>
  <c r="GG80" i="39"/>
  <c r="GG79" i="39"/>
  <c r="GG78" i="39"/>
  <c r="GG77" i="39"/>
  <c r="GG76" i="39"/>
  <c r="GG75" i="39"/>
  <c r="GG74" i="39"/>
  <c r="GG73" i="39"/>
  <c r="GG72" i="39"/>
  <c r="GG71" i="39"/>
  <c r="GG70" i="39"/>
  <c r="GG69" i="39"/>
  <c r="GG68" i="39"/>
  <c r="GG67" i="39"/>
  <c r="GG66" i="39"/>
  <c r="GG65" i="39"/>
  <c r="GG64" i="39"/>
  <c r="GG63" i="39"/>
  <c r="GG62" i="39"/>
  <c r="GG61" i="39"/>
  <c r="GG60" i="39"/>
  <c r="GG59" i="39"/>
  <c r="GG58" i="39"/>
  <c r="GG57" i="39"/>
  <c r="GG56" i="39"/>
  <c r="GG55" i="39"/>
  <c r="GG54" i="39"/>
  <c r="GG53" i="39"/>
  <c r="GG52" i="39"/>
  <c r="GG51" i="39"/>
  <c r="GG50" i="39"/>
  <c r="GG49" i="39"/>
  <c r="GG48" i="39"/>
  <c r="GG47" i="39"/>
  <c r="GG46" i="39"/>
  <c r="GG45" i="39"/>
  <c r="GG44" i="39"/>
  <c r="GG43" i="39"/>
  <c r="GG42" i="39"/>
  <c r="GG41" i="39"/>
  <c r="GG40" i="39"/>
  <c r="GG39" i="39"/>
  <c r="GG38" i="39"/>
  <c r="GG37" i="39"/>
  <c r="GG36" i="39"/>
  <c r="GG35" i="39"/>
  <c r="GG34" i="39"/>
  <c r="GG33" i="39"/>
  <c r="GG32" i="39"/>
  <c r="GG31" i="39"/>
  <c r="GG30" i="39"/>
  <c r="GG29" i="39"/>
  <c r="GG28" i="39"/>
  <c r="GG27" i="39"/>
  <c r="GG26" i="39"/>
  <c r="GG25" i="39"/>
  <c r="GG24" i="39"/>
  <c r="GG23" i="39"/>
  <c r="GG22" i="39"/>
  <c r="GG21" i="39"/>
  <c r="GG20" i="39"/>
  <c r="GG19" i="39"/>
  <c r="GG18" i="39"/>
  <c r="GG17" i="39"/>
  <c r="GG16" i="39"/>
  <c r="GG15" i="39"/>
  <c r="GG14" i="39"/>
  <c r="GG13" i="39"/>
  <c r="GG12" i="39"/>
  <c r="GG11" i="39"/>
  <c r="GG10" i="39"/>
  <c r="GG9" i="39"/>
  <c r="GG8" i="39"/>
  <c r="GG7" i="39"/>
  <c r="GG6" i="39"/>
  <c r="GG5" i="39"/>
  <c r="B2" i="39"/>
  <c r="BY122" i="38"/>
  <c r="BX122" i="38"/>
  <c r="BV122" i="38"/>
  <c r="BU122" i="38"/>
  <c r="BT122" i="38"/>
  <c r="BS122" i="38"/>
  <c r="BR122" i="38"/>
  <c r="BQ122" i="38"/>
  <c r="BP122" i="38"/>
  <c r="BO122" i="38"/>
  <c r="BN122" i="38"/>
  <c r="BM122" i="38"/>
  <c r="BL122" i="38"/>
  <c r="BK122" i="38"/>
  <c r="BJ122" i="38"/>
  <c r="BI122" i="38"/>
  <c r="BH122" i="38"/>
  <c r="BG122" i="38"/>
  <c r="BF122" i="38"/>
  <c r="BE122" i="38"/>
  <c r="BD122" i="38"/>
  <c r="BC122" i="38"/>
  <c r="BB122" i="38"/>
  <c r="BA122" i="38"/>
  <c r="AZ122" i="38"/>
  <c r="AY122" i="38"/>
  <c r="AX122" i="38"/>
  <c r="AW122" i="38"/>
  <c r="AV122" i="38"/>
  <c r="AU122" i="38"/>
  <c r="AT122" i="38"/>
  <c r="AS122" i="38"/>
  <c r="AR122" i="38"/>
  <c r="AQ122" i="38"/>
  <c r="AP122" i="38"/>
  <c r="AO122" i="38"/>
  <c r="AN122" i="38"/>
  <c r="AM122" i="38"/>
  <c r="AL122" i="38"/>
  <c r="AK122" i="38"/>
  <c r="AJ122" i="38"/>
  <c r="AI122" i="38"/>
  <c r="AH122" i="38"/>
  <c r="AG122" i="38"/>
  <c r="AF122" i="38"/>
  <c r="AE122" i="38"/>
  <c r="AD122" i="38"/>
  <c r="AC122" i="38"/>
  <c r="AB122" i="38"/>
  <c r="AA122" i="38"/>
  <c r="Z122" i="38"/>
  <c r="Y122" i="38"/>
  <c r="X122" i="38"/>
  <c r="W122" i="38"/>
  <c r="V122" i="38"/>
  <c r="U122" i="38"/>
  <c r="T122" i="38"/>
  <c r="S122" i="38"/>
  <c r="R122" i="38"/>
  <c r="Q122" i="38"/>
  <c r="P122" i="38"/>
  <c r="O122" i="38"/>
  <c r="N122" i="38"/>
  <c r="M122" i="38"/>
  <c r="L122" i="38"/>
  <c r="K122" i="38"/>
  <c r="J122" i="38"/>
  <c r="I122" i="38"/>
  <c r="H122" i="38"/>
  <c r="G122" i="38"/>
  <c r="F122" i="38"/>
  <c r="E122" i="38"/>
  <c r="D122" i="38"/>
  <c r="C122" i="38"/>
  <c r="B2" i="38"/>
  <c r="B2" i="37"/>
  <c r="DO122" i="37"/>
  <c r="DN122" i="37"/>
  <c r="DM122" i="37"/>
  <c r="DL122" i="37"/>
  <c r="DK122" i="37"/>
  <c r="DJ122" i="37"/>
  <c r="DI122" i="37"/>
  <c r="DH122" i="37"/>
  <c r="DG122" i="37"/>
  <c r="DF122" i="37"/>
  <c r="DE122" i="37"/>
  <c r="DD122" i="37"/>
  <c r="DC122" i="37"/>
  <c r="DB122" i="37"/>
  <c r="DA122" i="37"/>
  <c r="CZ122" i="37"/>
  <c r="CY122" i="37"/>
  <c r="CX122" i="37"/>
  <c r="CW122" i="37"/>
  <c r="CV122" i="37"/>
  <c r="CU122" i="37"/>
  <c r="CT122" i="37"/>
  <c r="CS122" i="37"/>
  <c r="CR122" i="37"/>
  <c r="CQ122" i="37"/>
  <c r="CP122" i="37"/>
  <c r="CO122" i="37"/>
  <c r="CN122" i="37"/>
  <c r="CM122" i="37"/>
  <c r="CL122" i="37"/>
  <c r="CK122" i="37"/>
  <c r="CJ122" i="37"/>
  <c r="CI122" i="37"/>
  <c r="CH122" i="37"/>
  <c r="CG122" i="37"/>
  <c r="CF122" i="37"/>
  <c r="CE122" i="37"/>
  <c r="CD122" i="37"/>
  <c r="CC122" i="37"/>
  <c r="CB122" i="37"/>
  <c r="CA122" i="37"/>
  <c r="BZ122" i="37"/>
  <c r="BY122" i="37"/>
  <c r="BX122" i="37"/>
  <c r="BW122" i="37"/>
  <c r="BV122" i="37"/>
  <c r="BU122" i="37"/>
  <c r="BT122" i="37"/>
  <c r="BS122" i="37"/>
  <c r="BR122" i="37"/>
  <c r="BQ122" i="37"/>
  <c r="BP122" i="37"/>
  <c r="BO122" i="37"/>
  <c r="BN122" i="37"/>
  <c r="BM122" i="37"/>
  <c r="BL122" i="37"/>
  <c r="BK122" i="37"/>
  <c r="BJ122" i="37"/>
  <c r="BI122" i="37"/>
  <c r="BH122" i="37"/>
  <c r="BG122" i="37"/>
  <c r="BF122" i="37"/>
  <c r="BE122" i="37"/>
  <c r="BD122" i="37"/>
  <c r="BC122" i="37"/>
  <c r="BB122" i="37"/>
  <c r="BA122" i="37"/>
  <c r="AZ122" i="37"/>
  <c r="AY122" i="37"/>
  <c r="AX122" i="37"/>
  <c r="AW122" i="37"/>
  <c r="AV122" i="37"/>
  <c r="AU122" i="37"/>
  <c r="AT122" i="37"/>
  <c r="AS122" i="37"/>
  <c r="AR122" i="37"/>
  <c r="AQ122" i="37"/>
  <c r="AP122" i="37"/>
  <c r="AO122" i="37"/>
  <c r="AN122" i="37"/>
  <c r="AM122" i="37"/>
  <c r="AL122" i="37"/>
  <c r="AK122" i="37"/>
  <c r="AJ122" i="37"/>
  <c r="AI122" i="37"/>
  <c r="AH122" i="37"/>
  <c r="AG122" i="37"/>
  <c r="AF122" i="37"/>
  <c r="AE122" i="37"/>
  <c r="AD122" i="37"/>
  <c r="AC122" i="37"/>
  <c r="AB122" i="37"/>
  <c r="AA122" i="37"/>
  <c r="Z122" i="37"/>
  <c r="Y122" i="37"/>
  <c r="X122" i="37"/>
  <c r="W122" i="37"/>
  <c r="V122" i="37"/>
  <c r="U122" i="37"/>
  <c r="T122" i="37"/>
  <c r="S122" i="37"/>
  <c r="R122" i="37"/>
  <c r="Q122" i="37"/>
  <c r="P122" i="37"/>
  <c r="O122" i="37"/>
  <c r="N122" i="37"/>
  <c r="M122" i="37"/>
  <c r="L122" i="37"/>
  <c r="K122" i="37"/>
  <c r="J122" i="37"/>
  <c r="I122" i="37"/>
  <c r="H122" i="37"/>
  <c r="G122" i="37"/>
  <c r="F122" i="37"/>
  <c r="E122" i="37"/>
  <c r="D122" i="37"/>
  <c r="C122" i="37"/>
  <c r="DP121" i="37"/>
  <c r="GG121" i="37" s="1"/>
  <c r="DP120" i="37"/>
  <c r="GG120" i="37" s="1"/>
  <c r="DP119" i="37"/>
  <c r="GG119" i="37" s="1"/>
  <c r="DP118" i="37"/>
  <c r="GG118" i="37" s="1"/>
  <c r="DP117" i="37"/>
  <c r="GG117" i="37" s="1"/>
  <c r="DP116" i="37"/>
  <c r="GG116" i="37" s="1"/>
  <c r="DP115" i="37"/>
  <c r="GG115" i="37" s="1"/>
  <c r="DP114" i="37"/>
  <c r="GG114" i="37" s="1"/>
  <c r="DP113" i="37"/>
  <c r="GG113" i="37" s="1"/>
  <c r="DP112" i="37"/>
  <c r="GG112" i="37" s="1"/>
  <c r="DP111" i="37"/>
  <c r="GG111" i="37" s="1"/>
  <c r="DP110" i="37"/>
  <c r="GG110" i="37" s="1"/>
  <c r="DP109" i="37"/>
  <c r="GG109" i="37" s="1"/>
  <c r="DP108" i="37"/>
  <c r="GG108" i="37" s="1"/>
  <c r="DP107" i="37"/>
  <c r="GG107" i="37" s="1"/>
  <c r="DP106" i="37"/>
  <c r="GG106" i="37" s="1"/>
  <c r="DP105" i="37"/>
  <c r="GG105" i="37" s="1"/>
  <c r="DP104" i="37"/>
  <c r="GG104" i="37" s="1"/>
  <c r="DP103" i="37"/>
  <c r="GG103" i="37" s="1"/>
  <c r="DP102" i="37"/>
  <c r="GG102" i="37" s="1"/>
  <c r="DP101" i="37"/>
  <c r="GG101" i="37" s="1"/>
  <c r="DP100" i="37"/>
  <c r="GG100" i="37" s="1"/>
  <c r="DP99" i="37"/>
  <c r="GG99" i="37" s="1"/>
  <c r="DP98" i="37"/>
  <c r="GG98" i="37" s="1"/>
  <c r="DP97" i="37"/>
  <c r="GG97" i="37" s="1"/>
  <c r="DP96" i="37"/>
  <c r="GG96" i="37" s="1"/>
  <c r="DP95" i="37"/>
  <c r="GG95" i="37" s="1"/>
  <c r="DP94" i="37"/>
  <c r="GG94" i="37" s="1"/>
  <c r="DP93" i="37"/>
  <c r="GG93" i="37" s="1"/>
  <c r="DP92" i="37"/>
  <c r="GG92" i="37" s="1"/>
  <c r="DP91" i="37"/>
  <c r="GG91" i="37" s="1"/>
  <c r="DP90" i="37"/>
  <c r="GG90" i="37" s="1"/>
  <c r="DP89" i="37"/>
  <c r="GG89" i="37" s="1"/>
  <c r="DP88" i="37"/>
  <c r="GG88" i="37" s="1"/>
  <c r="DP87" i="37"/>
  <c r="GG87" i="37" s="1"/>
  <c r="DP86" i="37"/>
  <c r="GG86" i="37" s="1"/>
  <c r="DP85" i="37"/>
  <c r="GG85" i="37" s="1"/>
  <c r="DP84" i="37"/>
  <c r="GG84" i="37" s="1"/>
  <c r="DP83" i="37"/>
  <c r="GG83" i="37" s="1"/>
  <c r="DP82" i="37"/>
  <c r="GG82" i="37" s="1"/>
  <c r="DP81" i="37"/>
  <c r="GG81" i="37" s="1"/>
  <c r="DP80" i="37"/>
  <c r="GG80" i="37" s="1"/>
  <c r="DP79" i="37"/>
  <c r="GG79" i="37" s="1"/>
  <c r="DP78" i="37"/>
  <c r="GG78" i="37" s="1"/>
  <c r="DP77" i="37"/>
  <c r="GG77" i="37" s="1"/>
  <c r="DP76" i="37"/>
  <c r="GG76" i="37" s="1"/>
  <c r="DP75" i="37"/>
  <c r="GG75" i="37" s="1"/>
  <c r="DP74" i="37"/>
  <c r="GG74" i="37" s="1"/>
  <c r="DP73" i="37"/>
  <c r="GG73" i="37" s="1"/>
  <c r="DP72" i="37"/>
  <c r="GG72" i="37" s="1"/>
  <c r="DP71" i="37"/>
  <c r="GG71" i="37" s="1"/>
  <c r="DP70" i="37"/>
  <c r="GG70" i="37" s="1"/>
  <c r="DP69" i="37"/>
  <c r="GG69" i="37" s="1"/>
  <c r="DP68" i="37"/>
  <c r="GG68" i="37" s="1"/>
  <c r="DP67" i="37"/>
  <c r="GG67" i="37" s="1"/>
  <c r="DP66" i="37"/>
  <c r="GG66" i="37" s="1"/>
  <c r="DP65" i="37"/>
  <c r="GG65" i="37" s="1"/>
  <c r="DP64" i="37"/>
  <c r="GG64" i="37" s="1"/>
  <c r="DP63" i="37"/>
  <c r="GG63" i="37" s="1"/>
  <c r="DP62" i="37"/>
  <c r="GG62" i="37" s="1"/>
  <c r="DP61" i="37"/>
  <c r="GG61" i="37" s="1"/>
  <c r="DP60" i="37"/>
  <c r="GG60" i="37" s="1"/>
  <c r="DP59" i="37"/>
  <c r="GG59" i="37" s="1"/>
  <c r="DP58" i="37"/>
  <c r="GG58" i="37" s="1"/>
  <c r="DP57" i="37"/>
  <c r="GG57" i="37" s="1"/>
  <c r="DP56" i="37"/>
  <c r="GG56" i="37" s="1"/>
  <c r="DP55" i="37"/>
  <c r="GG55" i="37" s="1"/>
  <c r="DP54" i="37"/>
  <c r="GG54" i="37" s="1"/>
  <c r="DP53" i="37"/>
  <c r="GG53" i="37" s="1"/>
  <c r="DP52" i="37"/>
  <c r="GG52" i="37" s="1"/>
  <c r="DP51" i="37"/>
  <c r="GG51" i="37" s="1"/>
  <c r="DP50" i="37"/>
  <c r="GG50" i="37" s="1"/>
  <c r="DP49" i="37"/>
  <c r="GG49" i="37" s="1"/>
  <c r="DP48" i="37"/>
  <c r="GG48" i="37" s="1"/>
  <c r="DP47" i="37"/>
  <c r="GG47" i="37" s="1"/>
  <c r="DP46" i="37"/>
  <c r="GG46" i="37" s="1"/>
  <c r="DP45" i="37"/>
  <c r="GG45" i="37" s="1"/>
  <c r="DP44" i="37"/>
  <c r="GG44" i="37" s="1"/>
  <c r="DP43" i="37"/>
  <c r="GG43" i="37" s="1"/>
  <c r="DP42" i="37"/>
  <c r="GG42" i="37" s="1"/>
  <c r="DP41" i="37"/>
  <c r="GG41" i="37" s="1"/>
  <c r="DP40" i="37"/>
  <c r="GG40" i="37" s="1"/>
  <c r="DP39" i="37"/>
  <c r="GG39" i="37" s="1"/>
  <c r="DP38" i="37"/>
  <c r="GG38" i="37" s="1"/>
  <c r="DP37" i="37"/>
  <c r="GG37" i="37" s="1"/>
  <c r="DP36" i="37"/>
  <c r="GG36" i="37" s="1"/>
  <c r="DP35" i="37"/>
  <c r="GG35" i="37" s="1"/>
  <c r="DP34" i="37"/>
  <c r="GG34" i="37" s="1"/>
  <c r="DP33" i="37"/>
  <c r="GG33" i="37" s="1"/>
  <c r="DP32" i="37"/>
  <c r="GG32" i="37" s="1"/>
  <c r="DP31" i="37"/>
  <c r="GG31" i="37" s="1"/>
  <c r="DP30" i="37"/>
  <c r="GG30" i="37" s="1"/>
  <c r="DP29" i="37"/>
  <c r="GG29" i="37" s="1"/>
  <c r="DP28" i="37"/>
  <c r="GG28" i="37" s="1"/>
  <c r="DP27" i="37"/>
  <c r="GG27" i="37" s="1"/>
  <c r="DP26" i="37"/>
  <c r="GG26" i="37" s="1"/>
  <c r="DP25" i="37"/>
  <c r="GG25" i="37" s="1"/>
  <c r="DP24" i="37"/>
  <c r="GG24" i="37" s="1"/>
  <c r="DP23" i="37"/>
  <c r="GG23" i="37" s="1"/>
  <c r="DP22" i="37"/>
  <c r="GG22" i="37" s="1"/>
  <c r="DP21" i="37"/>
  <c r="GG21" i="37" s="1"/>
  <c r="DP20" i="37"/>
  <c r="GG20" i="37" s="1"/>
  <c r="DP19" i="37"/>
  <c r="GG19" i="37" s="1"/>
  <c r="DP18" i="37"/>
  <c r="GG18" i="37" s="1"/>
  <c r="DP17" i="37"/>
  <c r="GG17" i="37" s="1"/>
  <c r="DP16" i="37"/>
  <c r="GG16" i="37" s="1"/>
  <c r="DP15" i="37"/>
  <c r="GG15" i="37" s="1"/>
  <c r="DP14" i="37"/>
  <c r="GG14" i="37" s="1"/>
  <c r="DP13" i="37"/>
  <c r="GG13" i="37" s="1"/>
  <c r="DP12" i="37"/>
  <c r="GG12" i="37" s="1"/>
  <c r="DP11" i="37"/>
  <c r="GG11" i="37" s="1"/>
  <c r="DP10" i="37"/>
  <c r="GG10" i="37" s="1"/>
  <c r="DP9" i="37"/>
  <c r="GG9" i="37" s="1"/>
  <c r="DP8" i="37"/>
  <c r="GG8" i="37" s="1"/>
  <c r="DP7" i="37"/>
  <c r="GG7" i="37" s="1"/>
  <c r="DP6" i="37"/>
  <c r="GG6" i="37" s="1"/>
  <c r="DP5" i="37"/>
  <c r="BY252" i="36"/>
  <c r="BX252" i="36"/>
  <c r="BV252" i="36"/>
  <c r="BU252" i="36"/>
  <c r="BT252" i="36"/>
  <c r="BS252" i="36"/>
  <c r="BR252" i="36"/>
  <c r="BQ252" i="36"/>
  <c r="BP252" i="36"/>
  <c r="BO252" i="36"/>
  <c r="BN252" i="36"/>
  <c r="BM252" i="36"/>
  <c r="BL252" i="36"/>
  <c r="BK252" i="36"/>
  <c r="BJ252" i="36"/>
  <c r="BI252" i="36"/>
  <c r="BH252" i="36"/>
  <c r="BG252" i="36"/>
  <c r="BF252" i="36"/>
  <c r="BE252" i="36"/>
  <c r="BD252" i="36"/>
  <c r="BC252" i="36"/>
  <c r="BB252" i="36"/>
  <c r="BA252" i="36"/>
  <c r="AZ252" i="36"/>
  <c r="AY252" i="36"/>
  <c r="AX252" i="36"/>
  <c r="AW252" i="36"/>
  <c r="AV252" i="36"/>
  <c r="AU252" i="36"/>
  <c r="AT252" i="36"/>
  <c r="AS252" i="36"/>
  <c r="AR252" i="36"/>
  <c r="AQ252" i="36"/>
  <c r="AP252" i="36"/>
  <c r="AO252" i="36"/>
  <c r="AN252" i="36"/>
  <c r="AM252" i="36"/>
  <c r="AL252" i="36"/>
  <c r="AK252" i="36"/>
  <c r="AJ252" i="36"/>
  <c r="AI252" i="36"/>
  <c r="AH252" i="36"/>
  <c r="AG252" i="36"/>
  <c r="AF252" i="36"/>
  <c r="AE252" i="36"/>
  <c r="AD252" i="36"/>
  <c r="AC252" i="36"/>
  <c r="AB252" i="36"/>
  <c r="AA252" i="36"/>
  <c r="Z252" i="36"/>
  <c r="Y252" i="36"/>
  <c r="X252" i="36"/>
  <c r="W252" i="36"/>
  <c r="V252" i="36"/>
  <c r="U252" i="36"/>
  <c r="T252" i="36"/>
  <c r="S252" i="36"/>
  <c r="R252" i="36"/>
  <c r="Q252" i="36"/>
  <c r="P252" i="36"/>
  <c r="O252" i="36"/>
  <c r="N252" i="36"/>
  <c r="M252" i="36"/>
  <c r="L252" i="36"/>
  <c r="K252" i="36"/>
  <c r="J252" i="36"/>
  <c r="I252" i="36"/>
  <c r="H252" i="36"/>
  <c r="G252" i="36"/>
  <c r="F252" i="36"/>
  <c r="E252" i="36"/>
  <c r="D252" i="36"/>
  <c r="C252" i="36"/>
  <c r="BZ251" i="36"/>
  <c r="BZ250" i="36"/>
  <c r="BZ249" i="36"/>
  <c r="BZ248" i="36"/>
  <c r="BZ247" i="36"/>
  <c r="BZ245" i="36"/>
  <c r="BZ244" i="36"/>
  <c r="BZ243" i="36"/>
  <c r="BZ242" i="36"/>
  <c r="BZ241" i="36"/>
  <c r="BZ239" i="36"/>
  <c r="BZ238" i="36"/>
  <c r="BZ237" i="36"/>
  <c r="BZ236" i="36"/>
  <c r="BZ235" i="36"/>
  <c r="BZ234" i="36"/>
  <c r="BZ233" i="36"/>
  <c r="BZ232" i="36"/>
  <c r="BZ231" i="36"/>
  <c r="BZ230" i="36"/>
  <c r="BZ229" i="36"/>
  <c r="BZ228" i="36"/>
  <c r="BZ227" i="36"/>
  <c r="BZ226" i="36"/>
  <c r="BZ225" i="36"/>
  <c r="BZ224" i="36"/>
  <c r="BZ223" i="36"/>
  <c r="BZ222" i="36"/>
  <c r="BZ221" i="36"/>
  <c r="BZ220" i="36"/>
  <c r="BZ219" i="36"/>
  <c r="BZ218" i="36"/>
  <c r="BZ217" i="36"/>
  <c r="BZ216" i="36"/>
  <c r="BZ215" i="36"/>
  <c r="BZ214" i="36"/>
  <c r="BZ213" i="36"/>
  <c r="BZ212" i="36"/>
  <c r="BZ211" i="36"/>
  <c r="BZ210" i="36"/>
  <c r="BZ209" i="36"/>
  <c r="BZ208" i="36"/>
  <c r="BZ207" i="36"/>
  <c r="BZ206" i="36"/>
  <c r="BZ205" i="36"/>
  <c r="BZ204" i="36"/>
  <c r="BZ203" i="36"/>
  <c r="BZ202" i="36"/>
  <c r="BZ201" i="36"/>
  <c r="BZ200" i="36"/>
  <c r="BZ199" i="36"/>
  <c r="BZ198" i="36"/>
  <c r="BZ197" i="36"/>
  <c r="BZ196" i="36"/>
  <c r="BZ195" i="36"/>
  <c r="BZ194" i="36"/>
  <c r="BZ193" i="36"/>
  <c r="BZ192" i="36"/>
  <c r="BZ191" i="36"/>
  <c r="BZ190" i="36"/>
  <c r="BZ189" i="36"/>
  <c r="BZ188" i="36"/>
  <c r="BZ187" i="36"/>
  <c r="BZ186" i="36"/>
  <c r="BZ185" i="36"/>
  <c r="BZ184" i="36"/>
  <c r="BZ183" i="36"/>
  <c r="BZ182" i="36"/>
  <c r="BZ181" i="36"/>
  <c r="BZ180" i="36"/>
  <c r="BZ179" i="36"/>
  <c r="BZ178" i="36"/>
  <c r="BZ177" i="36"/>
  <c r="BZ176" i="36"/>
  <c r="BZ175" i="36"/>
  <c r="BZ174" i="36"/>
  <c r="BZ173" i="36"/>
  <c r="BZ172" i="36"/>
  <c r="BZ171" i="36"/>
  <c r="BZ170" i="36"/>
  <c r="BZ169" i="36"/>
  <c r="BZ168" i="36"/>
  <c r="BZ167" i="36"/>
  <c r="BZ166" i="36"/>
  <c r="BZ165" i="36"/>
  <c r="BZ164" i="36"/>
  <c r="BZ163" i="36"/>
  <c r="BZ162" i="36"/>
  <c r="BZ161" i="36"/>
  <c r="BZ160" i="36"/>
  <c r="BZ159" i="36"/>
  <c r="BZ158" i="36"/>
  <c r="BZ157" i="36"/>
  <c r="BZ156" i="36"/>
  <c r="BZ155" i="36"/>
  <c r="BZ154" i="36"/>
  <c r="BZ153" i="36"/>
  <c r="BZ152" i="36"/>
  <c r="BZ151" i="36"/>
  <c r="BZ150" i="36"/>
  <c r="BZ149" i="36"/>
  <c r="BZ148" i="36"/>
  <c r="BZ147" i="36"/>
  <c r="BZ146" i="36"/>
  <c r="BZ145" i="36"/>
  <c r="BZ144" i="36"/>
  <c r="BZ143" i="36"/>
  <c r="BZ142" i="36"/>
  <c r="BZ141" i="36"/>
  <c r="BZ140" i="36"/>
  <c r="BZ139" i="36"/>
  <c r="BZ138" i="36"/>
  <c r="BZ137" i="36"/>
  <c r="BZ136" i="36"/>
  <c r="BZ135" i="36"/>
  <c r="BZ134" i="36"/>
  <c r="BZ133" i="36"/>
  <c r="BZ132" i="36"/>
  <c r="BZ131" i="36"/>
  <c r="BZ130" i="36"/>
  <c r="BZ129" i="36"/>
  <c r="BZ128" i="36"/>
  <c r="BZ127" i="36"/>
  <c r="BZ126" i="36"/>
  <c r="BZ125" i="36"/>
  <c r="BZ124" i="36"/>
  <c r="BZ123" i="36"/>
  <c r="BZ121" i="36"/>
  <c r="BZ120" i="36"/>
  <c r="BZ119" i="36"/>
  <c r="BZ118" i="36"/>
  <c r="BZ117" i="36"/>
  <c r="BZ116" i="36"/>
  <c r="BZ115" i="36"/>
  <c r="BZ114" i="36"/>
  <c r="BZ113" i="36"/>
  <c r="BZ112" i="36"/>
  <c r="BZ111" i="36"/>
  <c r="BZ110" i="36"/>
  <c r="BZ109" i="36"/>
  <c r="BZ108" i="36"/>
  <c r="BZ107" i="36"/>
  <c r="BZ106" i="36"/>
  <c r="BZ105" i="36"/>
  <c r="BZ104" i="36"/>
  <c r="BZ103" i="36"/>
  <c r="BZ102" i="36"/>
  <c r="BZ101" i="36"/>
  <c r="BZ100" i="36"/>
  <c r="BZ99" i="36"/>
  <c r="BZ98" i="36"/>
  <c r="BZ97" i="36"/>
  <c r="BZ96" i="36"/>
  <c r="BZ95" i="36"/>
  <c r="BZ94" i="36"/>
  <c r="BZ93" i="36"/>
  <c r="BZ92" i="36"/>
  <c r="BZ91" i="36"/>
  <c r="BZ90" i="36"/>
  <c r="BZ89" i="36"/>
  <c r="BZ88" i="36"/>
  <c r="BZ87" i="36"/>
  <c r="BZ86" i="36"/>
  <c r="BZ85" i="36"/>
  <c r="BZ84" i="36"/>
  <c r="BZ83" i="36"/>
  <c r="BZ82" i="36"/>
  <c r="BZ81" i="36"/>
  <c r="BZ80" i="36"/>
  <c r="BZ79" i="36"/>
  <c r="BZ78" i="36"/>
  <c r="BZ77" i="36"/>
  <c r="BZ76" i="36"/>
  <c r="BZ75" i="36"/>
  <c r="BZ74" i="36"/>
  <c r="BZ73" i="36"/>
  <c r="BZ72" i="36"/>
  <c r="BZ71" i="36"/>
  <c r="BZ70" i="36"/>
  <c r="BZ69" i="36"/>
  <c r="BZ68" i="36"/>
  <c r="BZ67" i="36"/>
  <c r="BZ66" i="36"/>
  <c r="BZ65" i="36"/>
  <c r="BZ64" i="36"/>
  <c r="BZ63" i="36"/>
  <c r="BZ62" i="36"/>
  <c r="BZ61" i="36"/>
  <c r="BZ60" i="36"/>
  <c r="BZ59" i="36"/>
  <c r="BZ58" i="36"/>
  <c r="BZ57" i="36"/>
  <c r="BZ56" i="36"/>
  <c r="BZ55" i="36"/>
  <c r="BZ54" i="36"/>
  <c r="BZ53" i="36"/>
  <c r="BZ52" i="36"/>
  <c r="BZ51" i="36"/>
  <c r="BZ50" i="36"/>
  <c r="BZ49" i="36"/>
  <c r="BZ48" i="36"/>
  <c r="BZ47" i="36"/>
  <c r="BZ46" i="36"/>
  <c r="BZ45" i="36"/>
  <c r="BZ44" i="36"/>
  <c r="BZ43" i="36"/>
  <c r="BZ42" i="36"/>
  <c r="BZ41" i="36"/>
  <c r="BZ40" i="36"/>
  <c r="BZ39" i="36"/>
  <c r="BZ38" i="36"/>
  <c r="BZ37" i="36"/>
  <c r="BZ36" i="36"/>
  <c r="BZ35" i="36"/>
  <c r="BZ34" i="36"/>
  <c r="BZ33" i="36"/>
  <c r="BZ32" i="36"/>
  <c r="BZ31" i="36"/>
  <c r="BZ30" i="36"/>
  <c r="BZ29" i="36"/>
  <c r="BZ28" i="36"/>
  <c r="BZ27" i="36"/>
  <c r="BZ26" i="36"/>
  <c r="BZ25" i="36"/>
  <c r="BZ24" i="36"/>
  <c r="BZ23" i="36"/>
  <c r="BZ22" i="36"/>
  <c r="BZ21" i="36"/>
  <c r="BZ20" i="36"/>
  <c r="BZ19" i="36"/>
  <c r="BZ18" i="36"/>
  <c r="BZ17" i="36"/>
  <c r="BZ16" i="36"/>
  <c r="BZ15" i="36"/>
  <c r="BZ14" i="36"/>
  <c r="BZ13" i="36"/>
  <c r="BZ12" i="36"/>
  <c r="BZ11" i="36"/>
  <c r="BZ10" i="36"/>
  <c r="BZ9" i="36"/>
  <c r="BZ8" i="36"/>
  <c r="BZ7" i="36"/>
  <c r="BZ6" i="36"/>
  <c r="BZ5" i="36"/>
  <c r="B2" i="36"/>
  <c r="DP252" i="34"/>
  <c r="DP251" i="34"/>
  <c r="DP250" i="34"/>
  <c r="GF249" i="34"/>
  <c r="GE249" i="34"/>
  <c r="GD249" i="34"/>
  <c r="GC249" i="34"/>
  <c r="GB249" i="34"/>
  <c r="GA249" i="34"/>
  <c r="FZ249" i="34"/>
  <c r="FY249" i="34"/>
  <c r="FX249" i="34"/>
  <c r="FW249" i="34"/>
  <c r="FV249" i="34"/>
  <c r="FU249" i="34"/>
  <c r="FT249" i="34"/>
  <c r="FS249" i="34"/>
  <c r="FR249" i="34"/>
  <c r="FQ249" i="34"/>
  <c r="FP249" i="34"/>
  <c r="FO249" i="34"/>
  <c r="FN249" i="34"/>
  <c r="FM249" i="34"/>
  <c r="FL249" i="34"/>
  <c r="FK249" i="34"/>
  <c r="FJ249" i="34"/>
  <c r="FI249" i="34"/>
  <c r="FH249" i="34"/>
  <c r="FG249" i="34"/>
  <c r="FF249" i="34"/>
  <c r="FE249" i="34"/>
  <c r="FD249" i="34"/>
  <c r="FC249" i="34"/>
  <c r="FB249" i="34"/>
  <c r="FA249" i="34"/>
  <c r="EZ249" i="34"/>
  <c r="EY249" i="34"/>
  <c r="EX249" i="34"/>
  <c r="EW249" i="34"/>
  <c r="EV249" i="34"/>
  <c r="EU249" i="34"/>
  <c r="ET249" i="34"/>
  <c r="ES249" i="34"/>
  <c r="ER249" i="34"/>
  <c r="EQ249" i="34"/>
  <c r="EP249" i="34"/>
  <c r="EO249" i="34"/>
  <c r="EN249" i="34"/>
  <c r="EM249" i="34"/>
  <c r="EL249" i="34"/>
  <c r="EK249" i="34"/>
  <c r="EJ249" i="34"/>
  <c r="EI249" i="34"/>
  <c r="EH249" i="34"/>
  <c r="EG249" i="34"/>
  <c r="EF249" i="34"/>
  <c r="EE249" i="34"/>
  <c r="ED249" i="34"/>
  <c r="EC249" i="34"/>
  <c r="EB249" i="34"/>
  <c r="EA249" i="34"/>
  <c r="DZ249" i="34"/>
  <c r="DY249" i="34"/>
  <c r="DX249" i="34"/>
  <c r="DW249" i="34"/>
  <c r="DV249" i="34"/>
  <c r="DU249" i="34"/>
  <c r="DT249" i="34"/>
  <c r="DS249" i="34"/>
  <c r="DR249" i="34"/>
  <c r="DQ249" i="34"/>
  <c r="DO249" i="34"/>
  <c r="DO253" i="34" s="1"/>
  <c r="DN249" i="34"/>
  <c r="DN253" i="34" s="1"/>
  <c r="DM249" i="34"/>
  <c r="DM253" i="34" s="1"/>
  <c r="DL249" i="34"/>
  <c r="DL253" i="34" s="1"/>
  <c r="DK249" i="34"/>
  <c r="DK253" i="34" s="1"/>
  <c r="DJ249" i="34"/>
  <c r="DJ253" i="34" s="1"/>
  <c r="DI249" i="34"/>
  <c r="DI253" i="34" s="1"/>
  <c r="DH249" i="34"/>
  <c r="DH253" i="34" s="1"/>
  <c r="DG249" i="34"/>
  <c r="DG253" i="34" s="1"/>
  <c r="DF249" i="34"/>
  <c r="DF253" i="34" s="1"/>
  <c r="DE249" i="34"/>
  <c r="DE253" i="34" s="1"/>
  <c r="DD249" i="34"/>
  <c r="DD253" i="34" s="1"/>
  <c r="DC249" i="34"/>
  <c r="DC253" i="34" s="1"/>
  <c r="DB249" i="34"/>
  <c r="DB253" i="34" s="1"/>
  <c r="DA249" i="34"/>
  <c r="DA253" i="34" s="1"/>
  <c r="CZ249" i="34"/>
  <c r="CZ253" i="34" s="1"/>
  <c r="CY249" i="34"/>
  <c r="CY253" i="34" s="1"/>
  <c r="CX249" i="34"/>
  <c r="CX253" i="34" s="1"/>
  <c r="CW249" i="34"/>
  <c r="CW253" i="34" s="1"/>
  <c r="CV249" i="34"/>
  <c r="CV253" i="34" s="1"/>
  <c r="CU249" i="34"/>
  <c r="CU253" i="34" s="1"/>
  <c r="CT249" i="34"/>
  <c r="CT253" i="34" s="1"/>
  <c r="CS249" i="34"/>
  <c r="CS253" i="34" s="1"/>
  <c r="CR249" i="34"/>
  <c r="CR253" i="34" s="1"/>
  <c r="CQ249" i="34"/>
  <c r="CQ253" i="34" s="1"/>
  <c r="CP249" i="34"/>
  <c r="CP253" i="34" s="1"/>
  <c r="CO249" i="34"/>
  <c r="CO253" i="34" s="1"/>
  <c r="CN249" i="34"/>
  <c r="CN253" i="34" s="1"/>
  <c r="CM249" i="34"/>
  <c r="CM253" i="34" s="1"/>
  <c r="CL249" i="34"/>
  <c r="CL253" i="34" s="1"/>
  <c r="CK249" i="34"/>
  <c r="CK253" i="34" s="1"/>
  <c r="CJ249" i="34"/>
  <c r="CJ253" i="34" s="1"/>
  <c r="CI249" i="34"/>
  <c r="CI253" i="34" s="1"/>
  <c r="CH249" i="34"/>
  <c r="CH253" i="34" s="1"/>
  <c r="CG249" i="34"/>
  <c r="CG253" i="34" s="1"/>
  <c r="CF249" i="34"/>
  <c r="CF253" i="34" s="1"/>
  <c r="CE249" i="34"/>
  <c r="CE253" i="34" s="1"/>
  <c r="CD249" i="34"/>
  <c r="CD253" i="34" s="1"/>
  <c r="CC249" i="34"/>
  <c r="CC253" i="34" s="1"/>
  <c r="CB249" i="34"/>
  <c r="CB253" i="34" s="1"/>
  <c r="CA249" i="34"/>
  <c r="CA253" i="34" s="1"/>
  <c r="BZ249" i="34"/>
  <c r="BZ253" i="34" s="1"/>
  <c r="BY249" i="34"/>
  <c r="BY253" i="34" s="1"/>
  <c r="BX249" i="34"/>
  <c r="BX253" i="34" s="1"/>
  <c r="BW249" i="34"/>
  <c r="BW253" i="34" s="1"/>
  <c r="BV249" i="34"/>
  <c r="BV253" i="34" s="1"/>
  <c r="BU249" i="34"/>
  <c r="BU253" i="34" s="1"/>
  <c r="BT249" i="34"/>
  <c r="BT253" i="34" s="1"/>
  <c r="BS249" i="34"/>
  <c r="BS253" i="34" s="1"/>
  <c r="BR249" i="34"/>
  <c r="BR253" i="34" s="1"/>
  <c r="BQ249" i="34"/>
  <c r="BQ253" i="34" s="1"/>
  <c r="BP249" i="34"/>
  <c r="BP253" i="34" s="1"/>
  <c r="BO249" i="34"/>
  <c r="BO253" i="34" s="1"/>
  <c r="BN249" i="34"/>
  <c r="BN253" i="34" s="1"/>
  <c r="BM249" i="34"/>
  <c r="BM253" i="34" s="1"/>
  <c r="BL249" i="34"/>
  <c r="BL253" i="34" s="1"/>
  <c r="BK249" i="34"/>
  <c r="BK253" i="34" s="1"/>
  <c r="BJ249" i="34"/>
  <c r="BJ253" i="34" s="1"/>
  <c r="BI249" i="34"/>
  <c r="BI253" i="34" s="1"/>
  <c r="BH249" i="34"/>
  <c r="BH253" i="34" s="1"/>
  <c r="BG249" i="34"/>
  <c r="BG253" i="34" s="1"/>
  <c r="BF249" i="34"/>
  <c r="BF253" i="34" s="1"/>
  <c r="BE249" i="34"/>
  <c r="BE253" i="34" s="1"/>
  <c r="BD249" i="34"/>
  <c r="BD253" i="34" s="1"/>
  <c r="BC249" i="34"/>
  <c r="BC253" i="34" s="1"/>
  <c r="BB249" i="34"/>
  <c r="BB253" i="34" s="1"/>
  <c r="BA249" i="34"/>
  <c r="BA253" i="34" s="1"/>
  <c r="AZ249" i="34"/>
  <c r="AZ253" i="34" s="1"/>
  <c r="AY249" i="34"/>
  <c r="AY253" i="34" s="1"/>
  <c r="AX249" i="34"/>
  <c r="AX253" i="34" s="1"/>
  <c r="AW249" i="34"/>
  <c r="AW253" i="34" s="1"/>
  <c r="AV249" i="34"/>
  <c r="AV253" i="34" s="1"/>
  <c r="AU249" i="34"/>
  <c r="AU253" i="34" s="1"/>
  <c r="AT249" i="34"/>
  <c r="AT253" i="34" s="1"/>
  <c r="AS249" i="34"/>
  <c r="AS253" i="34" s="1"/>
  <c r="AR249" i="34"/>
  <c r="AR253" i="34" s="1"/>
  <c r="AQ249" i="34"/>
  <c r="AQ253" i="34" s="1"/>
  <c r="AP249" i="34"/>
  <c r="AP253" i="34" s="1"/>
  <c r="AO249" i="34"/>
  <c r="AO253" i="34" s="1"/>
  <c r="AN249" i="34"/>
  <c r="AN253" i="34" s="1"/>
  <c r="AM249" i="34"/>
  <c r="AM253" i="34" s="1"/>
  <c r="AL249" i="34"/>
  <c r="AL253" i="34" s="1"/>
  <c r="AK249" i="34"/>
  <c r="AK253" i="34" s="1"/>
  <c r="AJ249" i="34"/>
  <c r="AJ253" i="34" s="1"/>
  <c r="AI249" i="34"/>
  <c r="AI253" i="34" s="1"/>
  <c r="AH249" i="34"/>
  <c r="AH253" i="34" s="1"/>
  <c r="AG249" i="34"/>
  <c r="AG253" i="34" s="1"/>
  <c r="AF249" i="34"/>
  <c r="AF253" i="34" s="1"/>
  <c r="AE249" i="34"/>
  <c r="AE253" i="34" s="1"/>
  <c r="AD249" i="34"/>
  <c r="AD253" i="34" s="1"/>
  <c r="AC249" i="34"/>
  <c r="AC253" i="34" s="1"/>
  <c r="AB249" i="34"/>
  <c r="AB253" i="34" s="1"/>
  <c r="AA249" i="34"/>
  <c r="AA253" i="34" s="1"/>
  <c r="Z249" i="34"/>
  <c r="Z253" i="34" s="1"/>
  <c r="Y249" i="34"/>
  <c r="Y253" i="34" s="1"/>
  <c r="X249" i="34"/>
  <c r="X253" i="34" s="1"/>
  <c r="W249" i="34"/>
  <c r="W253" i="34" s="1"/>
  <c r="V249" i="34"/>
  <c r="V253" i="34" s="1"/>
  <c r="U249" i="34"/>
  <c r="U253" i="34" s="1"/>
  <c r="T249" i="34"/>
  <c r="T253" i="34" s="1"/>
  <c r="S249" i="34"/>
  <c r="S253" i="34" s="1"/>
  <c r="R249" i="34"/>
  <c r="R253" i="34" s="1"/>
  <c r="Q249" i="34"/>
  <c r="Q253" i="34" s="1"/>
  <c r="P249" i="34"/>
  <c r="P253" i="34" s="1"/>
  <c r="O249" i="34"/>
  <c r="O253" i="34" s="1"/>
  <c r="N249" i="34"/>
  <c r="N253" i="34" s="1"/>
  <c r="M249" i="34"/>
  <c r="M253" i="34" s="1"/>
  <c r="L249" i="34"/>
  <c r="L253" i="34" s="1"/>
  <c r="K249" i="34"/>
  <c r="K253" i="34" s="1"/>
  <c r="J249" i="34"/>
  <c r="J253" i="34" s="1"/>
  <c r="I249" i="34"/>
  <c r="I253" i="34" s="1"/>
  <c r="H249" i="34"/>
  <c r="H253" i="34" s="1"/>
  <c r="G249" i="34"/>
  <c r="G253" i="34" s="1"/>
  <c r="F249" i="34"/>
  <c r="F253" i="34" s="1"/>
  <c r="E249" i="34"/>
  <c r="E253" i="34" s="1"/>
  <c r="D249" i="34"/>
  <c r="D253" i="34" s="1"/>
  <c r="C249" i="34"/>
  <c r="C253" i="34" s="1"/>
  <c r="GG248" i="34"/>
  <c r="GG247" i="34"/>
  <c r="GG245" i="34"/>
  <c r="GG244" i="34"/>
  <c r="GG243" i="34"/>
  <c r="GG242" i="34"/>
  <c r="GG241" i="34"/>
  <c r="GG239" i="34"/>
  <c r="GG238" i="34"/>
  <c r="GG237" i="34"/>
  <c r="GG236" i="34"/>
  <c r="GG235" i="34"/>
  <c r="GG234" i="34"/>
  <c r="GG233" i="34"/>
  <c r="GG232" i="34"/>
  <c r="GG231" i="34"/>
  <c r="GG230" i="34"/>
  <c r="GG229" i="34"/>
  <c r="GG228" i="34"/>
  <c r="GG227" i="34"/>
  <c r="GG226" i="34"/>
  <c r="GG225" i="34"/>
  <c r="GG224" i="34"/>
  <c r="GG223" i="34"/>
  <c r="GG222" i="34"/>
  <c r="GG221" i="34"/>
  <c r="GG220" i="34"/>
  <c r="GG219" i="34"/>
  <c r="GG218" i="34"/>
  <c r="GG217" i="34"/>
  <c r="GG216" i="34"/>
  <c r="GG215" i="34"/>
  <c r="GG214" i="34"/>
  <c r="GG213" i="34"/>
  <c r="GG212" i="34"/>
  <c r="GG211" i="34"/>
  <c r="GG210" i="34"/>
  <c r="GG209" i="34"/>
  <c r="GG208" i="34"/>
  <c r="GG207" i="34"/>
  <c r="GG206" i="34"/>
  <c r="GG205" i="34"/>
  <c r="GG204" i="34"/>
  <c r="GG203" i="34"/>
  <c r="GG202" i="34"/>
  <c r="GG201" i="34"/>
  <c r="GG200" i="34"/>
  <c r="GG199" i="34"/>
  <c r="GG198" i="34"/>
  <c r="GG197" i="34"/>
  <c r="GG196" i="34"/>
  <c r="GG195" i="34"/>
  <c r="GG194" i="34"/>
  <c r="GG193" i="34"/>
  <c r="GG192" i="34"/>
  <c r="GG191" i="34"/>
  <c r="GG190" i="34"/>
  <c r="GG189" i="34"/>
  <c r="GG188" i="34"/>
  <c r="GG187" i="34"/>
  <c r="GG186" i="34"/>
  <c r="GG185" i="34"/>
  <c r="GG184" i="34"/>
  <c r="GG183" i="34"/>
  <c r="GG182" i="34"/>
  <c r="GG181" i="34"/>
  <c r="GG180" i="34"/>
  <c r="GG179" i="34"/>
  <c r="GG178" i="34"/>
  <c r="GG177" i="34"/>
  <c r="GG176" i="34"/>
  <c r="GG175" i="34"/>
  <c r="GG174" i="34"/>
  <c r="GG173" i="34"/>
  <c r="GG172" i="34"/>
  <c r="GG171" i="34"/>
  <c r="GG170" i="34"/>
  <c r="GG169" i="34"/>
  <c r="GG168" i="34"/>
  <c r="GG167" i="34"/>
  <c r="GG166" i="34"/>
  <c r="GG165" i="34"/>
  <c r="GG164" i="34"/>
  <c r="GG163" i="34"/>
  <c r="GG162" i="34"/>
  <c r="GG161" i="34"/>
  <c r="GG160" i="34"/>
  <c r="GG159" i="34"/>
  <c r="GG158" i="34"/>
  <c r="GG157" i="34"/>
  <c r="GG156" i="34"/>
  <c r="GG155" i="34"/>
  <c r="GG154" i="34"/>
  <c r="GG153" i="34"/>
  <c r="GG152" i="34"/>
  <c r="GG151" i="34"/>
  <c r="GG150" i="34"/>
  <c r="GG149" i="34"/>
  <c r="GG148" i="34"/>
  <c r="GG147" i="34"/>
  <c r="GG146" i="34"/>
  <c r="GG145" i="34"/>
  <c r="GG144" i="34"/>
  <c r="GG143" i="34"/>
  <c r="GG142" i="34"/>
  <c r="GG141" i="34"/>
  <c r="GG140" i="34"/>
  <c r="GG139" i="34"/>
  <c r="GG138" i="34"/>
  <c r="GG137" i="34"/>
  <c r="GG136" i="34"/>
  <c r="GG135" i="34"/>
  <c r="GG134" i="34"/>
  <c r="GG133" i="34"/>
  <c r="GG132" i="34"/>
  <c r="GG131" i="34"/>
  <c r="GG130" i="34"/>
  <c r="GG129" i="34"/>
  <c r="GG128" i="34"/>
  <c r="GG127" i="34"/>
  <c r="GG126" i="34"/>
  <c r="GG125" i="34"/>
  <c r="GG124" i="34"/>
  <c r="GG123" i="34"/>
  <c r="GG121" i="34"/>
  <c r="GG120" i="34"/>
  <c r="GG119" i="34"/>
  <c r="GG118" i="34"/>
  <c r="GG117" i="34"/>
  <c r="GG116" i="34"/>
  <c r="GG115" i="34"/>
  <c r="GG114" i="34"/>
  <c r="GG113" i="34"/>
  <c r="GG112" i="34"/>
  <c r="GG111" i="34"/>
  <c r="GG110" i="34"/>
  <c r="GG109" i="34"/>
  <c r="GG108" i="34"/>
  <c r="GG107" i="34"/>
  <c r="GG106" i="34"/>
  <c r="GG105" i="34"/>
  <c r="GG104" i="34"/>
  <c r="GG103" i="34"/>
  <c r="GG102" i="34"/>
  <c r="GG101" i="34"/>
  <c r="GG100" i="34"/>
  <c r="GG99" i="34"/>
  <c r="GG98" i="34"/>
  <c r="GG97" i="34"/>
  <c r="GG96" i="34"/>
  <c r="GG95" i="34"/>
  <c r="GG94" i="34"/>
  <c r="GG93" i="34"/>
  <c r="GG92" i="34"/>
  <c r="GG91" i="34"/>
  <c r="GG90" i="34"/>
  <c r="GG89" i="34"/>
  <c r="GG88" i="34"/>
  <c r="GG87" i="34"/>
  <c r="GG86" i="34"/>
  <c r="GG85" i="34"/>
  <c r="GG84" i="34"/>
  <c r="GG83" i="34"/>
  <c r="GG82" i="34"/>
  <c r="GG81" i="34"/>
  <c r="GG80" i="34"/>
  <c r="GG79" i="34"/>
  <c r="GG78" i="34"/>
  <c r="GG77" i="34"/>
  <c r="GG76" i="34"/>
  <c r="GG75" i="34"/>
  <c r="GG74" i="34"/>
  <c r="GG73" i="34"/>
  <c r="GG72" i="34"/>
  <c r="GG71" i="34"/>
  <c r="GG70" i="34"/>
  <c r="GG69" i="34"/>
  <c r="GG68" i="34"/>
  <c r="GG67" i="34"/>
  <c r="GG66" i="34"/>
  <c r="GG65" i="34"/>
  <c r="GG64" i="34"/>
  <c r="GG63" i="34"/>
  <c r="GG62" i="34"/>
  <c r="GG61" i="34"/>
  <c r="GG60" i="34"/>
  <c r="GG59" i="34"/>
  <c r="GG58" i="34"/>
  <c r="GG57" i="34"/>
  <c r="GG56" i="34"/>
  <c r="GG55" i="34"/>
  <c r="GG54" i="34"/>
  <c r="GG53" i="34"/>
  <c r="GG52" i="34"/>
  <c r="GG51" i="34"/>
  <c r="GG50" i="34"/>
  <c r="GG49" i="34"/>
  <c r="GG48" i="34"/>
  <c r="GG47" i="34"/>
  <c r="GG46" i="34"/>
  <c r="GG45" i="34"/>
  <c r="GG44" i="34"/>
  <c r="GG43" i="34"/>
  <c r="GG42" i="34"/>
  <c r="GG41" i="34"/>
  <c r="GG40" i="34"/>
  <c r="GG39" i="34"/>
  <c r="GG38" i="34"/>
  <c r="GG37" i="34"/>
  <c r="GG36" i="34"/>
  <c r="GG35" i="34"/>
  <c r="GG34" i="34"/>
  <c r="GG33" i="34"/>
  <c r="GG32" i="34"/>
  <c r="GG31" i="34"/>
  <c r="GG30" i="34"/>
  <c r="GG29" i="34"/>
  <c r="GG28" i="34"/>
  <c r="GG27" i="34"/>
  <c r="GG26" i="34"/>
  <c r="GG25" i="34"/>
  <c r="GG24" i="34"/>
  <c r="GG23" i="34"/>
  <c r="GG22" i="34"/>
  <c r="GG21" i="34"/>
  <c r="GG20" i="34"/>
  <c r="GG19" i="34"/>
  <c r="GG18" i="34"/>
  <c r="GG17" i="34"/>
  <c r="GG16" i="34"/>
  <c r="GG15" i="34"/>
  <c r="GG14" i="34"/>
  <c r="GG13" i="34"/>
  <c r="GG12" i="34"/>
  <c r="GG11" i="34"/>
  <c r="GG10" i="34"/>
  <c r="GG9" i="34"/>
  <c r="GG8" i="34"/>
  <c r="GG7" i="34"/>
  <c r="GG6" i="34"/>
  <c r="GG122" i="39" l="1"/>
  <c r="GG5" i="37"/>
  <c r="GG122" i="37" s="1"/>
  <c r="DP122" i="37"/>
  <c r="BZ252" i="36"/>
  <c r="DP249" i="34"/>
  <c r="DP253" i="34"/>
  <c r="BZ122" i="38"/>
  <c r="GG5" i="34"/>
  <c r="GG249" i="34" s="1"/>
  <c r="BZ251" i="25"/>
  <c r="BZ250" i="25"/>
  <c r="BZ249" i="25"/>
  <c r="BZ248" i="25"/>
  <c r="BZ247" i="25"/>
  <c r="BZ245" i="25"/>
  <c r="BZ244" i="25"/>
  <c r="BZ243" i="25"/>
  <c r="BZ242" i="25"/>
  <c r="BZ241" i="25"/>
  <c r="BZ239" i="25"/>
  <c r="BZ238" i="25"/>
  <c r="BZ237" i="25"/>
  <c r="BZ236" i="25"/>
  <c r="BZ235" i="25"/>
  <c r="BZ234" i="25"/>
  <c r="BZ233" i="25"/>
  <c r="BZ232" i="25"/>
  <c r="BZ231" i="25"/>
  <c r="BZ230" i="25"/>
  <c r="BZ229" i="25"/>
  <c r="BZ228" i="25"/>
  <c r="BZ227" i="25"/>
  <c r="BZ226" i="25"/>
  <c r="BZ225" i="25"/>
  <c r="BZ224" i="25"/>
  <c r="BZ223" i="25"/>
  <c r="BZ222" i="25"/>
  <c r="BZ221" i="25"/>
  <c r="BZ220" i="25"/>
  <c r="BZ219" i="25"/>
  <c r="BZ218" i="25"/>
  <c r="BZ217" i="25"/>
  <c r="BZ216" i="25"/>
  <c r="BZ215" i="25"/>
  <c r="BZ214" i="25"/>
  <c r="BZ213" i="25"/>
  <c r="BZ212" i="25"/>
  <c r="BZ211" i="25"/>
  <c r="BZ210" i="25"/>
  <c r="BZ209" i="25"/>
  <c r="BZ208" i="25"/>
  <c r="BZ207" i="25"/>
  <c r="BZ206" i="25"/>
  <c r="BZ205" i="25"/>
  <c r="BZ204" i="25"/>
  <c r="BZ203" i="25"/>
  <c r="BZ202" i="25"/>
  <c r="BZ201" i="25"/>
  <c r="BZ200" i="25"/>
  <c r="BZ199" i="25"/>
  <c r="BZ198" i="25"/>
  <c r="BZ197" i="25"/>
  <c r="BZ196" i="25"/>
  <c r="BZ195" i="25"/>
  <c r="BZ194" i="25"/>
  <c r="BZ193" i="25"/>
  <c r="BZ192" i="25"/>
  <c r="BZ191" i="25"/>
  <c r="BZ190" i="25"/>
  <c r="BZ189" i="25"/>
  <c r="BZ188" i="25"/>
  <c r="BZ187" i="25"/>
  <c r="BZ186" i="25"/>
  <c r="BZ185" i="25"/>
  <c r="BZ184" i="25"/>
  <c r="BZ183" i="25"/>
  <c r="BZ182" i="25"/>
  <c r="BZ181" i="25"/>
  <c r="BZ180" i="25"/>
  <c r="BZ179" i="25"/>
  <c r="BZ178" i="25"/>
  <c r="BZ177" i="25"/>
  <c r="BZ176" i="25"/>
  <c r="BZ175" i="25"/>
  <c r="BZ174" i="25"/>
  <c r="BZ173" i="25"/>
  <c r="BZ172" i="25"/>
  <c r="BZ171" i="25"/>
  <c r="BZ170" i="25"/>
  <c r="BZ169" i="25"/>
  <c r="BZ168" i="25"/>
  <c r="BZ167" i="25"/>
  <c r="BZ166" i="25"/>
  <c r="BZ165" i="25"/>
  <c r="BZ164" i="25"/>
  <c r="BZ163" i="25"/>
  <c r="BZ162" i="25"/>
  <c r="BZ161" i="25"/>
  <c r="BZ160" i="25"/>
  <c r="BZ159" i="25"/>
  <c r="BZ158" i="25"/>
  <c r="BZ157" i="25"/>
  <c r="BZ156" i="25"/>
  <c r="BZ155" i="25"/>
  <c r="BZ154" i="25"/>
  <c r="BZ153" i="25"/>
  <c r="BZ152" i="25"/>
  <c r="BZ151" i="25"/>
  <c r="BZ150" i="25"/>
  <c r="BZ149" i="25"/>
  <c r="BZ148" i="25"/>
  <c r="BZ147" i="25"/>
  <c r="BZ146" i="25"/>
  <c r="BZ145" i="25"/>
  <c r="BZ144" i="25"/>
  <c r="BZ143" i="25"/>
  <c r="BZ142" i="25"/>
  <c r="BZ141" i="25"/>
  <c r="BZ140" i="25"/>
  <c r="BZ139" i="25"/>
  <c r="BZ138" i="25"/>
  <c r="BZ137" i="25"/>
  <c r="BZ136" i="25"/>
  <c r="BZ135" i="25"/>
  <c r="BZ134" i="25"/>
  <c r="BZ133" i="25"/>
  <c r="BZ132" i="25"/>
  <c r="BZ131" i="25"/>
  <c r="BZ130" i="25"/>
  <c r="BZ129" i="25"/>
  <c r="BZ128" i="25"/>
  <c r="BZ127" i="25"/>
  <c r="BZ126" i="25"/>
  <c r="BZ125" i="25"/>
  <c r="BZ124" i="25"/>
  <c r="BZ123" i="25"/>
  <c r="BZ121" i="25"/>
  <c r="BZ120" i="25"/>
  <c r="BZ119" i="25"/>
  <c r="BZ118" i="25"/>
  <c r="BZ117" i="25"/>
  <c r="BZ116" i="25"/>
  <c r="BZ115" i="25"/>
  <c r="BZ114" i="25"/>
  <c r="BZ113" i="25"/>
  <c r="BZ112" i="25"/>
  <c r="BZ111" i="25"/>
  <c r="BZ110" i="25"/>
  <c r="BZ109" i="25"/>
  <c r="BZ108" i="25"/>
  <c r="BZ107" i="25"/>
  <c r="BZ106" i="25"/>
  <c r="BZ105" i="25"/>
  <c r="BZ104" i="25"/>
  <c r="BZ103" i="25"/>
  <c r="BZ102" i="25"/>
  <c r="BZ101" i="25"/>
  <c r="BZ100" i="25"/>
  <c r="BZ99" i="25"/>
  <c r="BZ98" i="25"/>
  <c r="BZ97" i="25"/>
  <c r="BZ96" i="25"/>
  <c r="BZ95" i="25"/>
  <c r="BZ94" i="25"/>
  <c r="BZ93" i="25"/>
  <c r="BZ92" i="25"/>
  <c r="BZ91" i="25"/>
  <c r="BZ90" i="25"/>
  <c r="BZ89" i="25"/>
  <c r="BZ88" i="25"/>
  <c r="BZ87" i="25"/>
  <c r="BZ86" i="25"/>
  <c r="BZ85" i="25"/>
  <c r="BZ84" i="25"/>
  <c r="BZ83" i="25"/>
  <c r="BZ82" i="25"/>
  <c r="BZ81" i="25"/>
  <c r="BZ80" i="25"/>
  <c r="BZ79" i="25"/>
  <c r="BZ78" i="25"/>
  <c r="BZ77" i="25"/>
  <c r="BZ76" i="25"/>
  <c r="BZ75" i="25"/>
  <c r="BZ74" i="25"/>
  <c r="BZ73" i="25"/>
  <c r="BZ72" i="25"/>
  <c r="BZ71" i="25"/>
  <c r="BZ70" i="25"/>
  <c r="BZ69" i="25"/>
  <c r="BZ68" i="25"/>
  <c r="BZ67" i="25"/>
  <c r="BZ66" i="25"/>
  <c r="BZ65" i="25"/>
  <c r="BZ64" i="25"/>
  <c r="BZ63" i="25"/>
  <c r="BZ62" i="25"/>
  <c r="BZ61" i="25"/>
  <c r="BZ60" i="25"/>
  <c r="BZ59" i="25"/>
  <c r="BZ58" i="25"/>
  <c r="BZ57" i="25"/>
  <c r="BZ56" i="25"/>
  <c r="BZ55" i="25"/>
  <c r="BZ54" i="25"/>
  <c r="BZ53" i="25"/>
  <c r="BZ52" i="25"/>
  <c r="BZ51" i="25"/>
  <c r="BZ50" i="25"/>
  <c r="BZ49" i="25"/>
  <c r="BZ48" i="25"/>
  <c r="BZ47" i="25"/>
  <c r="BZ46" i="25"/>
  <c r="BZ45" i="25"/>
  <c r="BZ44" i="25"/>
  <c r="BZ43" i="25"/>
  <c r="BZ42" i="25"/>
  <c r="BZ41" i="25"/>
  <c r="BZ40" i="25"/>
  <c r="BZ39" i="25"/>
  <c r="BZ38" i="25"/>
  <c r="BZ37" i="25"/>
  <c r="BZ36" i="25"/>
  <c r="BZ35" i="25"/>
  <c r="BZ34" i="25"/>
  <c r="BZ33" i="25"/>
  <c r="BZ32" i="25"/>
  <c r="BZ31" i="25"/>
  <c r="BZ30" i="25"/>
  <c r="BZ29" i="25"/>
  <c r="BZ28" i="25"/>
  <c r="BZ27" i="25"/>
  <c r="BZ26" i="25"/>
  <c r="BZ25" i="25"/>
  <c r="BZ24" i="25"/>
  <c r="BZ23" i="25"/>
  <c r="BZ22" i="25"/>
  <c r="BZ21" i="25"/>
  <c r="BZ20" i="25"/>
  <c r="BZ19" i="25"/>
  <c r="BZ18" i="25"/>
  <c r="BZ17" i="25"/>
  <c r="BZ16" i="25"/>
  <c r="BZ15" i="25"/>
  <c r="BZ14" i="25"/>
  <c r="BZ13" i="25"/>
  <c r="BZ12" i="25"/>
  <c r="BZ11" i="25"/>
  <c r="BZ10" i="25"/>
  <c r="BZ9" i="25"/>
  <c r="BZ8" i="25"/>
  <c r="BZ7" i="25"/>
  <c r="BZ6" i="25"/>
  <c r="BZ5" i="25"/>
  <c r="DP252" i="24"/>
  <c r="DP251" i="24"/>
  <c r="DP250" i="24"/>
  <c r="FG249" i="24"/>
  <c r="FF249" i="24"/>
  <c r="FE249" i="24"/>
  <c r="FD249" i="24"/>
  <c r="FC249" i="24"/>
  <c r="FB249" i="24"/>
  <c r="FA249" i="24"/>
  <c r="EZ249" i="24"/>
  <c r="EY249" i="24"/>
  <c r="EX249" i="24"/>
  <c r="EW249" i="24"/>
  <c r="EV249" i="24"/>
  <c r="EU249" i="24"/>
  <c r="ET249" i="24"/>
  <c r="ES249" i="24"/>
  <c r="ER249" i="24"/>
  <c r="EQ249" i="24"/>
  <c r="EP249" i="24"/>
  <c r="EO249" i="24"/>
  <c r="EN249" i="24"/>
  <c r="EM249" i="24"/>
  <c r="EL249" i="24"/>
  <c r="EK249" i="24"/>
  <c r="EJ249" i="24"/>
  <c r="EI249" i="24"/>
  <c r="EH249" i="24"/>
  <c r="EG249" i="24"/>
  <c r="EF249" i="24"/>
  <c r="EE249" i="24"/>
  <c r="ED249" i="24"/>
  <c r="EC249" i="24"/>
  <c r="EB249" i="24"/>
  <c r="EA249" i="24"/>
  <c r="DZ249" i="24"/>
  <c r="DY249" i="24"/>
  <c r="DX249" i="24"/>
  <c r="DW249" i="24"/>
  <c r="DV249" i="24"/>
  <c r="DU249" i="24"/>
  <c r="DT249" i="24"/>
  <c r="DS249" i="24"/>
  <c r="DR249" i="24"/>
  <c r="BZ252" i="25" l="1"/>
  <c r="GF249" i="24"/>
  <c r="GE249" i="24"/>
  <c r="GD249" i="24"/>
  <c r="GC249" i="24"/>
  <c r="GB249" i="24"/>
  <c r="GA249" i="24"/>
  <c r="FZ249" i="24"/>
  <c r="FY249" i="24"/>
  <c r="FX249" i="24"/>
  <c r="FW249" i="24"/>
  <c r="FV249" i="24"/>
  <c r="FU249" i="24"/>
  <c r="FT249" i="24"/>
  <c r="FS249" i="24"/>
  <c r="FR249" i="24"/>
  <c r="FQ249" i="24"/>
  <c r="FP249" i="24"/>
  <c r="FO249" i="24"/>
  <c r="FN249" i="24"/>
  <c r="FM249" i="24"/>
  <c r="FL249" i="24"/>
  <c r="FK249" i="24"/>
  <c r="FJ249" i="24"/>
  <c r="FI249" i="24"/>
  <c r="FH249" i="24"/>
  <c r="DO249" i="24"/>
  <c r="DO253" i="24" s="1"/>
  <c r="DN249" i="24"/>
  <c r="DN253" i="24" s="1"/>
  <c r="DM249" i="24"/>
  <c r="DM253" i="24" s="1"/>
  <c r="DL249" i="24"/>
  <c r="DL253" i="24" s="1"/>
  <c r="DK249" i="24"/>
  <c r="DK253" i="24" s="1"/>
  <c r="DJ249" i="24"/>
  <c r="DJ253" i="24" s="1"/>
  <c r="DI249" i="24"/>
  <c r="DI253" i="24" s="1"/>
  <c r="DH249" i="24"/>
  <c r="DH253" i="24" s="1"/>
  <c r="DG249" i="24"/>
  <c r="DG253" i="24" s="1"/>
  <c r="DF249" i="24"/>
  <c r="DF253" i="24" s="1"/>
  <c r="DE249" i="24"/>
  <c r="DE253" i="24" s="1"/>
  <c r="DD249" i="24"/>
  <c r="DD253" i="24" s="1"/>
  <c r="DC249" i="24"/>
  <c r="DC253" i="24" s="1"/>
  <c r="DB249" i="24"/>
  <c r="DB253" i="24" s="1"/>
  <c r="DA249" i="24"/>
  <c r="DA253" i="24" s="1"/>
  <c r="CZ249" i="24"/>
  <c r="CZ253" i="24" s="1"/>
  <c r="CY249" i="24"/>
  <c r="CY253" i="24" s="1"/>
  <c r="CX249" i="24"/>
  <c r="CX253" i="24" s="1"/>
  <c r="CW249" i="24"/>
  <c r="CW253" i="24" s="1"/>
  <c r="CV249" i="24"/>
  <c r="CV253" i="24" s="1"/>
  <c r="CU249" i="24"/>
  <c r="CU253" i="24" s="1"/>
  <c r="CT249" i="24"/>
  <c r="CT253" i="24" s="1"/>
  <c r="CS249" i="24"/>
  <c r="CS253" i="24" s="1"/>
  <c r="CR249" i="24"/>
  <c r="CR253" i="24" s="1"/>
  <c r="CQ249" i="24"/>
  <c r="CQ253" i="24" s="1"/>
  <c r="CP249" i="24"/>
  <c r="CP253" i="24" s="1"/>
  <c r="CO249" i="24"/>
  <c r="CO253" i="24" s="1"/>
  <c r="CN249" i="24"/>
  <c r="CN253" i="24" s="1"/>
  <c r="CM249" i="24"/>
  <c r="CM253" i="24" s="1"/>
  <c r="CL249" i="24"/>
  <c r="CL253" i="24" s="1"/>
  <c r="CK249" i="24"/>
  <c r="CK253" i="24" s="1"/>
  <c r="CJ249" i="24"/>
  <c r="CJ253" i="24" s="1"/>
  <c r="CI249" i="24"/>
  <c r="CI253" i="24" s="1"/>
  <c r="CH249" i="24"/>
  <c r="CH253" i="24" s="1"/>
  <c r="CG249" i="24"/>
  <c r="CG253" i="24" s="1"/>
  <c r="CF249" i="24"/>
  <c r="CF253" i="24" s="1"/>
  <c r="CE249" i="24"/>
  <c r="CE253" i="24" s="1"/>
  <c r="CD249" i="24"/>
  <c r="CD253" i="24" s="1"/>
  <c r="CC249" i="24"/>
  <c r="CC253" i="24" s="1"/>
  <c r="CB249" i="24"/>
  <c r="CB253" i="24" s="1"/>
  <c r="CA249" i="24"/>
  <c r="CA253" i="24" s="1"/>
  <c r="BZ249" i="24"/>
  <c r="BZ253" i="24" s="1"/>
  <c r="BY249" i="24"/>
  <c r="BY253" i="24" s="1"/>
  <c r="BX249" i="24"/>
  <c r="BX253" i="24" s="1"/>
  <c r="BW249" i="24"/>
  <c r="BW253" i="24" s="1"/>
  <c r="BV249" i="24"/>
  <c r="BV253" i="24" s="1"/>
  <c r="BU249" i="24"/>
  <c r="BU253" i="24" s="1"/>
  <c r="BT249" i="24"/>
  <c r="BT253" i="24" s="1"/>
  <c r="BS249" i="24"/>
  <c r="BS253" i="24" s="1"/>
  <c r="BR249" i="24"/>
  <c r="BR253" i="24" s="1"/>
  <c r="BQ249" i="24"/>
  <c r="BQ253" i="24" s="1"/>
  <c r="BP249" i="24"/>
  <c r="BP253" i="24" s="1"/>
  <c r="BO249" i="24"/>
  <c r="BO253" i="24" s="1"/>
  <c r="BN249" i="24"/>
  <c r="BN253" i="24" s="1"/>
  <c r="BM249" i="24"/>
  <c r="BM253" i="24" s="1"/>
  <c r="BL249" i="24"/>
  <c r="BL253" i="24" s="1"/>
  <c r="BK249" i="24"/>
  <c r="BK253" i="24" s="1"/>
  <c r="BJ249" i="24"/>
  <c r="BJ253" i="24" s="1"/>
  <c r="BI249" i="24"/>
  <c r="BI253" i="24" s="1"/>
  <c r="BH249" i="24"/>
  <c r="BH253" i="24" s="1"/>
  <c r="BG249" i="24"/>
  <c r="BG253" i="24" s="1"/>
  <c r="BF249" i="24"/>
  <c r="BF253" i="24" s="1"/>
  <c r="BE249" i="24"/>
  <c r="BE253" i="24" s="1"/>
  <c r="BD249" i="24"/>
  <c r="BD253" i="24" s="1"/>
  <c r="BC249" i="24"/>
  <c r="BC253" i="24" s="1"/>
  <c r="BB249" i="24"/>
  <c r="BB253" i="24" s="1"/>
  <c r="BA249" i="24"/>
  <c r="BA253" i="24" s="1"/>
  <c r="AZ249" i="24"/>
  <c r="AZ253" i="24" s="1"/>
  <c r="AY249" i="24"/>
  <c r="AY253" i="24" s="1"/>
  <c r="AX249" i="24"/>
  <c r="AX253" i="24" s="1"/>
  <c r="AW249" i="24"/>
  <c r="AW253" i="24" s="1"/>
  <c r="AV249" i="24"/>
  <c r="AV253" i="24" s="1"/>
  <c r="AU249" i="24"/>
  <c r="AU253" i="24" s="1"/>
  <c r="AT249" i="24"/>
  <c r="AT253" i="24" s="1"/>
  <c r="AS249" i="24"/>
  <c r="AS253" i="24" s="1"/>
  <c r="AR249" i="24"/>
  <c r="AR253" i="24" s="1"/>
  <c r="AQ249" i="24"/>
  <c r="AQ253" i="24" s="1"/>
  <c r="AP249" i="24"/>
  <c r="AP253" i="24" s="1"/>
  <c r="AO249" i="24"/>
  <c r="AO253" i="24" s="1"/>
  <c r="AN249" i="24"/>
  <c r="AN253" i="24" s="1"/>
  <c r="AM249" i="24"/>
  <c r="AM253" i="24" s="1"/>
  <c r="AL249" i="24"/>
  <c r="AL253" i="24" s="1"/>
  <c r="AK249" i="24"/>
  <c r="AK253" i="24" s="1"/>
  <c r="AJ249" i="24"/>
  <c r="AJ253" i="24" s="1"/>
  <c r="AI249" i="24"/>
  <c r="AI253" i="24" s="1"/>
  <c r="AH249" i="24"/>
  <c r="AH253" i="24" s="1"/>
  <c r="AG249" i="24"/>
  <c r="AG253" i="24" s="1"/>
  <c r="AF249" i="24"/>
  <c r="AF253" i="24" s="1"/>
  <c r="AE249" i="24"/>
  <c r="AE253" i="24" s="1"/>
  <c r="AD249" i="24"/>
  <c r="AD253" i="24" s="1"/>
  <c r="AC249" i="24"/>
  <c r="AC253" i="24" s="1"/>
  <c r="AB249" i="24"/>
  <c r="AB253" i="24" s="1"/>
  <c r="AA249" i="24"/>
  <c r="AA253" i="24" s="1"/>
  <c r="Z249" i="24"/>
  <c r="Z253" i="24" s="1"/>
  <c r="Y249" i="24"/>
  <c r="Y253" i="24" s="1"/>
  <c r="X249" i="24"/>
  <c r="X253" i="24" s="1"/>
  <c r="W249" i="24"/>
  <c r="W253" i="24" s="1"/>
  <c r="V249" i="24"/>
  <c r="V253" i="24" s="1"/>
  <c r="U249" i="24"/>
  <c r="U253" i="24" s="1"/>
  <c r="T249" i="24"/>
  <c r="T253" i="24" s="1"/>
  <c r="S249" i="24"/>
  <c r="S253" i="24" s="1"/>
  <c r="R249" i="24"/>
  <c r="R253" i="24" s="1"/>
  <c r="Q249" i="24"/>
  <c r="Q253" i="24" s="1"/>
  <c r="P249" i="24"/>
  <c r="P253" i="24" s="1"/>
  <c r="O249" i="24"/>
  <c r="O253" i="24" s="1"/>
  <c r="N249" i="24"/>
  <c r="N253" i="24" s="1"/>
  <c r="M249" i="24"/>
  <c r="M253" i="24" s="1"/>
  <c r="L249" i="24"/>
  <c r="L253" i="24" s="1"/>
  <c r="K249" i="24"/>
  <c r="K253" i="24" s="1"/>
  <c r="J249" i="24"/>
  <c r="J253" i="24" s="1"/>
  <c r="I249" i="24"/>
  <c r="I253" i="24" s="1"/>
  <c r="H249" i="24"/>
  <c r="H253" i="24" s="1"/>
  <c r="G249" i="24"/>
  <c r="G253" i="24" s="1"/>
  <c r="F249" i="24"/>
  <c r="F253" i="24" s="1"/>
  <c r="E249" i="24"/>
  <c r="E253" i="24" s="1"/>
  <c r="D249" i="24"/>
  <c r="D253" i="24" s="1"/>
  <c r="C249" i="24"/>
  <c r="C253" i="24" s="1"/>
  <c r="DQ249" i="24"/>
  <c r="GG248" i="24"/>
  <c r="GG247" i="24"/>
  <c r="GG245" i="24"/>
  <c r="GG244" i="24"/>
  <c r="GG243" i="24"/>
  <c r="GG242" i="24"/>
  <c r="GG241" i="24"/>
  <c r="GG239" i="24"/>
  <c r="GG238" i="24"/>
  <c r="GG237" i="24"/>
  <c r="GG236" i="24"/>
  <c r="GG235" i="24"/>
  <c r="GG234" i="24"/>
  <c r="GG233" i="24"/>
  <c r="GG232" i="24"/>
  <c r="GG231" i="24"/>
  <c r="GG230" i="24"/>
  <c r="GG229" i="24"/>
  <c r="GG228" i="24"/>
  <c r="GG227" i="24"/>
  <c r="GG226" i="24"/>
  <c r="GG225" i="24"/>
  <c r="GG224" i="24"/>
  <c r="GG223" i="24"/>
  <c r="GG222" i="24"/>
  <c r="GG221" i="24"/>
  <c r="GG220" i="24"/>
  <c r="GG219" i="24"/>
  <c r="GG218" i="24"/>
  <c r="GG217" i="24"/>
  <c r="GG216" i="24"/>
  <c r="GG215" i="24"/>
  <c r="GG214" i="24"/>
  <c r="GG213" i="24"/>
  <c r="GG212" i="24"/>
  <c r="GG211" i="24"/>
  <c r="GG210" i="24"/>
  <c r="GG209" i="24"/>
  <c r="GG208" i="24"/>
  <c r="GG207" i="24"/>
  <c r="GG206" i="24"/>
  <c r="GG205" i="24"/>
  <c r="GG204" i="24"/>
  <c r="GG203" i="24"/>
  <c r="GG202" i="24"/>
  <c r="GG201" i="24"/>
  <c r="GG200" i="24"/>
  <c r="GG199" i="24"/>
  <c r="GG198" i="24"/>
  <c r="GG197" i="24"/>
  <c r="GG196" i="24"/>
  <c r="GG195" i="24"/>
  <c r="GG194" i="24"/>
  <c r="GG193" i="24"/>
  <c r="GG192" i="24"/>
  <c r="GG191" i="24"/>
  <c r="GG190" i="24"/>
  <c r="GG189" i="24"/>
  <c r="GG188" i="24"/>
  <c r="GG187" i="24"/>
  <c r="GG186" i="24"/>
  <c r="GG185" i="24"/>
  <c r="GG184" i="24"/>
  <c r="GG183" i="24"/>
  <c r="GG182" i="24"/>
  <c r="GG181" i="24"/>
  <c r="GG180" i="24"/>
  <c r="GG179" i="24"/>
  <c r="GG178" i="24"/>
  <c r="GG177" i="24"/>
  <c r="GG176" i="24"/>
  <c r="GG175" i="24"/>
  <c r="GG174" i="24"/>
  <c r="GG173" i="24"/>
  <c r="GG172" i="24"/>
  <c r="GG171" i="24"/>
  <c r="GG170" i="24"/>
  <c r="GG169" i="24"/>
  <c r="GG168" i="24"/>
  <c r="GG167" i="24"/>
  <c r="GG166" i="24"/>
  <c r="GG165" i="24"/>
  <c r="GG164" i="24"/>
  <c r="GG163" i="24"/>
  <c r="GG162" i="24"/>
  <c r="GG161" i="24"/>
  <c r="GG160" i="24"/>
  <c r="GG159" i="24"/>
  <c r="GG158" i="24"/>
  <c r="GG157" i="24"/>
  <c r="GG156" i="24"/>
  <c r="GG155" i="24"/>
  <c r="GG154" i="24"/>
  <c r="GG153" i="24"/>
  <c r="GG152" i="24"/>
  <c r="GG151" i="24"/>
  <c r="GG150" i="24"/>
  <c r="GG149" i="24"/>
  <c r="GG148" i="24"/>
  <c r="GG147" i="24"/>
  <c r="GG146" i="24"/>
  <c r="GG145" i="24"/>
  <c r="GG144" i="24"/>
  <c r="GG143" i="24"/>
  <c r="GG142" i="24"/>
  <c r="GG141" i="24"/>
  <c r="GG140" i="24"/>
  <c r="GG139" i="24"/>
  <c r="GG138" i="24"/>
  <c r="GG137" i="24"/>
  <c r="GG136" i="24"/>
  <c r="GG135" i="24"/>
  <c r="GG134" i="24"/>
  <c r="GG133" i="24"/>
  <c r="GG132" i="24"/>
  <c r="GG131" i="24"/>
  <c r="GG130" i="24"/>
  <c r="GG129" i="24"/>
  <c r="GG128" i="24"/>
  <c r="GG127" i="24"/>
  <c r="GG126" i="24"/>
  <c r="GG125" i="24"/>
  <c r="GG124" i="24"/>
  <c r="GG123" i="24"/>
  <c r="GG121" i="24"/>
  <c r="GG120" i="24"/>
  <c r="GG119" i="24"/>
  <c r="GG118" i="24"/>
  <c r="GG117" i="24"/>
  <c r="GG116" i="24"/>
  <c r="GG115" i="24"/>
  <c r="GG114" i="24"/>
  <c r="GG113" i="24"/>
  <c r="GG112" i="24"/>
  <c r="GG111" i="24"/>
  <c r="GG110" i="24"/>
  <c r="GG109" i="24"/>
  <c r="GG108" i="24"/>
  <c r="GG107" i="24"/>
  <c r="GG106" i="24"/>
  <c r="GG105" i="24"/>
  <c r="GG104" i="24"/>
  <c r="GG103" i="24"/>
  <c r="GG102" i="24"/>
  <c r="GG101" i="24"/>
  <c r="GG100" i="24"/>
  <c r="GG99" i="24"/>
  <c r="GG98" i="24"/>
  <c r="GG97" i="24"/>
  <c r="GG96" i="24"/>
  <c r="GG95" i="24"/>
  <c r="GG94" i="24"/>
  <c r="GG93" i="24"/>
  <c r="GG92" i="24"/>
  <c r="GG91" i="24"/>
  <c r="GG90" i="24"/>
  <c r="GG89" i="24"/>
  <c r="GG88" i="24"/>
  <c r="GG87" i="24"/>
  <c r="GG86" i="24"/>
  <c r="GG85" i="24"/>
  <c r="GG84" i="24"/>
  <c r="GG83" i="24"/>
  <c r="GG82" i="24"/>
  <c r="GG81" i="24"/>
  <c r="GG80" i="24"/>
  <c r="GG79" i="24"/>
  <c r="GG78" i="24"/>
  <c r="GG77" i="24"/>
  <c r="GG76" i="24"/>
  <c r="GG75" i="24"/>
  <c r="GG74" i="24"/>
  <c r="GG73" i="24"/>
  <c r="GG72" i="24"/>
  <c r="GG71" i="24"/>
  <c r="GG70" i="24"/>
  <c r="GG69" i="24"/>
  <c r="GG68" i="24"/>
  <c r="GG67" i="24"/>
  <c r="GG66" i="24"/>
  <c r="GG65" i="24"/>
  <c r="GG64" i="24"/>
  <c r="GG63" i="24"/>
  <c r="GG62" i="24"/>
  <c r="GG61" i="24"/>
  <c r="GG60" i="24"/>
  <c r="GG59" i="24"/>
  <c r="GG58" i="24"/>
  <c r="GG57" i="24"/>
  <c r="GG56" i="24"/>
  <c r="GG55" i="24"/>
  <c r="GG54" i="24"/>
  <c r="GG53" i="24"/>
  <c r="GG52" i="24"/>
  <c r="GG51" i="24"/>
  <c r="GG50" i="24"/>
  <c r="GG49" i="24"/>
  <c r="GG48" i="24"/>
  <c r="GG47" i="24"/>
  <c r="GG46" i="24"/>
  <c r="GG45" i="24"/>
  <c r="GG44" i="24"/>
  <c r="GG43" i="24"/>
  <c r="GG42" i="24"/>
  <c r="GG41" i="24"/>
  <c r="GG40" i="24"/>
  <c r="GG39" i="24"/>
  <c r="GG38" i="24"/>
  <c r="GG37" i="24"/>
  <c r="GG36" i="24"/>
  <c r="GG35" i="24"/>
  <c r="GG34" i="24"/>
  <c r="GG33" i="24"/>
  <c r="GG32" i="24"/>
  <c r="GG31" i="24"/>
  <c r="GG30" i="24"/>
  <c r="GG29" i="24"/>
  <c r="GG28" i="24"/>
  <c r="GG27" i="24"/>
  <c r="GG26" i="24"/>
  <c r="GG25" i="24"/>
  <c r="GG24" i="24"/>
  <c r="GG23" i="24"/>
  <c r="GG22" i="24"/>
  <c r="GG21" i="24"/>
  <c r="GG20" i="24"/>
  <c r="GG19" i="24"/>
  <c r="GG18" i="24"/>
  <c r="GG17" i="24"/>
  <c r="GG16" i="24"/>
  <c r="GG15" i="24"/>
  <c r="GG14" i="24"/>
  <c r="GG13" i="24"/>
  <c r="GG12" i="24"/>
  <c r="GG11" i="24"/>
  <c r="GG10" i="24"/>
  <c r="GG9" i="24"/>
  <c r="GG8" i="24"/>
  <c r="GG7" i="24"/>
  <c r="GG6" i="24"/>
  <c r="DP249" i="24"/>
  <c r="DP253" i="24" l="1"/>
  <c r="GG5" i="24"/>
  <c r="GG249" i="24" s="1"/>
  <c r="B2" i="7"/>
  <c r="B2" i="25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4" i="7"/>
  <c r="C121" i="7"/>
  <c r="BY252" i="25"/>
  <c r="BX252" i="25"/>
  <c r="BV252" i="25"/>
  <c r="BU252" i="25"/>
  <c r="BT252" i="25"/>
  <c r="BS252" i="25"/>
  <c r="BR252" i="25"/>
  <c r="BQ252" i="25"/>
  <c r="BP252" i="25"/>
  <c r="BO252" i="25"/>
  <c r="BN252" i="25"/>
  <c r="BM252" i="25"/>
  <c r="BL252" i="25"/>
  <c r="BK252" i="25"/>
  <c r="BJ252" i="25"/>
  <c r="BI252" i="25"/>
  <c r="BH252" i="25"/>
  <c r="BG252" i="25"/>
  <c r="BF252" i="25"/>
  <c r="BE252" i="25"/>
  <c r="BD252" i="25"/>
  <c r="BC252" i="25"/>
  <c r="BB252" i="25"/>
  <c r="BA252" i="25"/>
  <c r="AZ252" i="25"/>
  <c r="AY252" i="25"/>
  <c r="AX252" i="25"/>
  <c r="AW252" i="25"/>
  <c r="AV252" i="25"/>
  <c r="AU252" i="25"/>
  <c r="AT252" i="25"/>
  <c r="AS252" i="25"/>
  <c r="AR252" i="25"/>
  <c r="AQ252" i="25"/>
  <c r="AP252" i="25"/>
  <c r="AO252" i="25"/>
  <c r="AN252" i="25"/>
  <c r="AM252" i="25"/>
  <c r="AL252" i="25"/>
  <c r="AK252" i="25"/>
  <c r="AJ252" i="25"/>
  <c r="AI252" i="25"/>
  <c r="AH252" i="25"/>
  <c r="AG252" i="25"/>
  <c r="AF252" i="25"/>
  <c r="AE252" i="25"/>
  <c r="AD252" i="25"/>
  <c r="AC252" i="25"/>
  <c r="AB252" i="25"/>
  <c r="AA252" i="25"/>
  <c r="Z252" i="25"/>
  <c r="Y252" i="25"/>
  <c r="X252" i="25"/>
  <c r="W252" i="25"/>
  <c r="V252" i="25"/>
  <c r="U252" i="25"/>
  <c r="T252" i="25"/>
  <c r="S252" i="25"/>
  <c r="R252" i="25"/>
  <c r="Q252" i="25"/>
  <c r="P252" i="25"/>
  <c r="O252" i="25"/>
  <c r="N252" i="25"/>
  <c r="M252" i="25"/>
  <c r="L252" i="25"/>
  <c r="K252" i="25"/>
  <c r="J252" i="25"/>
  <c r="I252" i="25"/>
  <c r="H252" i="25"/>
  <c r="G252" i="25"/>
  <c r="F252" i="25"/>
  <c r="E252" i="25"/>
  <c r="D252" i="25"/>
  <c r="C252" i="25"/>
  <c r="L121" i="7"/>
  <c r="K121" i="7"/>
  <c r="H121" i="7"/>
  <c r="G121" i="7"/>
  <c r="D121" i="7"/>
  <c r="I121" i="7" l="1"/>
  <c r="M121" i="7"/>
  <c r="E121" i="7"/>
</calcChain>
</file>

<file path=xl/sharedStrings.xml><?xml version="1.0" encoding="utf-8"?>
<sst xmlns="http://schemas.openxmlformats.org/spreadsheetml/2006/main" count="5156" uniqueCount="469">
  <si>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</si>
  <si>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</si>
  <si>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</si>
  <si>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</si>
  <si>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</si>
  <si>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</si>
  <si>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</si>
  <si>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</si>
  <si>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</si>
  <si>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</si>
  <si>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</si>
  <si>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</si>
  <si>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</si>
  <si>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</si>
  <si>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</si>
  <si>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</si>
  <si>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</si>
  <si>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</si>
  <si>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</si>
  <si>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</si>
  <si>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</si>
  <si>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</si>
  <si>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</si>
  <si>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</si>
  <si>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</si>
  <si>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</si>
  <si>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</si>
  <si>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</si>
  <si>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</si>
  <si>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</si>
  <si>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</si>
  <si>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</si>
  <si>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</si>
  <si>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</si>
  <si>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</si>
  <si>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</si>
  <si>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</si>
  <si>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</si>
  <si>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</si>
  <si>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</si>
  <si>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</si>
  <si>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</si>
  <si>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</si>
  <si>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</si>
  <si>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</si>
  <si>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</si>
  <si>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</si>
  <si>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</si>
  <si>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</si>
  <si>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</si>
  <si>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</si>
  <si>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</si>
  <si>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</si>
  <si>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</si>
  <si>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</si>
  <si>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</si>
  <si>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</si>
  <si>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</si>
  <si>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</si>
  <si>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</si>
  <si>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</si>
  <si>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</si>
  <si>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</si>
  <si>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</si>
  <si>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</si>
  <si>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</si>
  <si>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</si>
  <si>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</si>
  <si>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</si>
  <si>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</si>
  <si>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</si>
  <si>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</si>
  <si>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</si>
  <si>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</si>
  <si>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</si>
  <si>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</si>
  <si>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680023</t>
  </si>
  <si>
    <t>680024</t>
  </si>
  <si>
    <t>680030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</si>
  <si>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</si>
  <si>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</si>
  <si>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</si>
  <si>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</si>
  <si>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</si>
  <si>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</si>
  <si>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</si>
  <si>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</si>
  <si>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</si>
  <si>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</si>
  <si>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</si>
  <si>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</si>
  <si>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</si>
  <si>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</si>
  <si>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</si>
  <si>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</si>
  <si>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840021</t>
  </si>
  <si>
    <t>840022</t>
  </si>
  <si>
    <t>850010</t>
  </si>
  <si>
    <t>850020</t>
  </si>
  <si>
    <t>850030</t>
  </si>
  <si>
    <t>850041</t>
  </si>
  <si>
    <t>850042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</si>
  <si>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</si>
  <si>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</si>
  <si>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</si>
  <si>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</si>
  <si>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</si>
  <si>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</si>
  <si>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</si>
  <si>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</si>
  <si>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</si>
  <si>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</si>
  <si>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</si>
  <si>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</si>
  <si>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</si>
  <si>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</si>
  <si>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</si>
  <si>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I alt</t>
  </si>
  <si>
    <t>01190</t>
  </si>
  <si>
    <t>03200</t>
  </si>
  <si>
    <t>04300</t>
  </si>
  <si>
    <t>05100</t>
  </si>
  <si>
    <t>05200</t>
  </si>
  <si>
    <t>05620</t>
  </si>
  <si>
    <t>06112</t>
  </si>
  <si>
    <t>06200</t>
  </si>
  <si>
    <t>07100</t>
  </si>
  <si>
    <t>07300</t>
  </si>
  <si>
    <t>06300</t>
  </si>
  <si>
    <t>09400</t>
  </si>
  <si>
    <t>10000</t>
  </si>
  <si>
    <t>01110</t>
  </si>
  <si>
    <t>01120</t>
  </si>
  <si>
    <t>01130</t>
  </si>
  <si>
    <t>01141</t>
  </si>
  <si>
    <t>01150</t>
  </si>
  <si>
    <t>01181</t>
  </si>
  <si>
    <t>01182</t>
  </si>
  <si>
    <t>01210</t>
  </si>
  <si>
    <t>02112</t>
  </si>
  <si>
    <t>03113</t>
  </si>
  <si>
    <t>03140</t>
  </si>
  <si>
    <t>04100</t>
  </si>
  <si>
    <t>04200</t>
  </si>
  <si>
    <t>04510</t>
  </si>
  <si>
    <t>04520</t>
  </si>
  <si>
    <t>04530</t>
  </si>
  <si>
    <t>04545</t>
  </si>
  <si>
    <t>05312</t>
  </si>
  <si>
    <t>05330</t>
  </si>
  <si>
    <t>05400</t>
  </si>
  <si>
    <t>05500</t>
  </si>
  <si>
    <t>05610</t>
  </si>
  <si>
    <t>07213</t>
  </si>
  <si>
    <t>07220</t>
  </si>
  <si>
    <t>07240</t>
  </si>
  <si>
    <t>08100</t>
  </si>
  <si>
    <t>09110</t>
  </si>
  <si>
    <t>09120</t>
  </si>
  <si>
    <t>09200</t>
  </si>
  <si>
    <t>09300</t>
  </si>
  <si>
    <t>09600</t>
  </si>
  <si>
    <t>11100</t>
  </si>
  <si>
    <t>11200</t>
  </si>
  <si>
    <t>09998</t>
  </si>
  <si>
    <t>09999</t>
  </si>
  <si>
    <t>08200</t>
  </si>
  <si>
    <t>08300</t>
  </si>
  <si>
    <t>Total</t>
  </si>
  <si>
    <t>02900</t>
  </si>
  <si>
    <t>Primære inputs</t>
  </si>
  <si>
    <t>10100</t>
  </si>
  <si>
    <t>10200</t>
  </si>
  <si>
    <t>10300</t>
  </si>
  <si>
    <t>10500</t>
  </si>
  <si>
    <t>13301</t>
  </si>
  <si>
    <t>13302</t>
  </si>
  <si>
    <t>13900</t>
  </si>
  <si>
    <t>01160</t>
  </si>
  <si>
    <t>06134</t>
  </si>
  <si>
    <t>12100</t>
  </si>
  <si>
    <t>13112</t>
  </si>
  <si>
    <t>06400</t>
  </si>
  <si>
    <t>10400</t>
  </si>
  <si>
    <t>01145</t>
  </si>
  <si>
    <t>01148</t>
  </si>
  <si>
    <t>01170</t>
  </si>
  <si>
    <t>01224</t>
  </si>
  <si>
    <t>01300</t>
  </si>
  <si>
    <t>02139</t>
  </si>
  <si>
    <t>02200</t>
  </si>
  <si>
    <t>04410</t>
  </si>
  <si>
    <t>04424</t>
  </si>
  <si>
    <t>06340</t>
  </si>
  <si>
    <t>07400</t>
  </si>
  <si>
    <t>09500</t>
  </si>
  <si>
    <t>09713</t>
  </si>
  <si>
    <t>09740</t>
  </si>
  <si>
    <t>09800</t>
  </si>
  <si>
    <t>12200</t>
  </si>
  <si>
    <t>13130</t>
  </si>
  <si>
    <t>13200</t>
  </si>
  <si>
    <t>Danish Input-output table, 1000 DKK. Current prices</t>
  </si>
  <si>
    <t>From/To</t>
  </si>
  <si>
    <t>Danish production</t>
  </si>
  <si>
    <t>Input in production (Transaction code 2000)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</si>
  <si>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</si>
  <si>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</si>
  <si>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</si>
  <si>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</si>
  <si>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</si>
  <si>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</si>
  <si>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</si>
  <si>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</si>
  <si>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</si>
  <si>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</si>
  <si>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</si>
  <si>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</si>
  <si>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</si>
  <si>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</si>
  <si>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</si>
  <si>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</si>
  <si>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</si>
  <si>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</si>
  <si>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</si>
  <si>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</si>
  <si>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</si>
  <si>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</si>
  <si>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</si>
  <si>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</si>
  <si>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</si>
  <si>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</si>
  <si>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</si>
  <si>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</si>
  <si>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</si>
  <si>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</si>
  <si>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</si>
  <si>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</si>
  <si>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</si>
  <si>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</si>
  <si>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</si>
  <si>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</si>
  <si>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</si>
  <si>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</si>
  <si>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</si>
  <si>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</si>
  <si>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</si>
  <si>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</si>
  <si>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</si>
  <si>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</si>
  <si>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</si>
  <si>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</si>
  <si>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</si>
  <si>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</si>
  <si>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</si>
  <si>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</si>
  <si>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</si>
  <si>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</si>
  <si>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</si>
  <si>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</si>
  <si>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</si>
  <si>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</si>
  <si>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</si>
  <si>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</si>
  <si>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</si>
  <si>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</si>
  <si>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</si>
  <si>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</si>
  <si>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</si>
  <si>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</si>
  <si>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</si>
  <si>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</si>
  <si>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</si>
  <si>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</si>
  <si>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</si>
  <si>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</si>
  <si>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</si>
  <si>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</si>
  <si>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</si>
  <si>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</si>
  <si>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</si>
  <si>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</si>
  <si>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</si>
  <si>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</si>
  <si>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</si>
  <si>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</si>
  <si>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</si>
  <si>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</si>
  <si>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</si>
  <si>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</si>
  <si>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</si>
  <si>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</si>
  <si>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</si>
  <si>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</si>
  <si>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</si>
  <si>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</si>
  <si>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</si>
  <si>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</si>
  <si>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</si>
  <si>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</si>
  <si>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</si>
  <si>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</si>
  <si>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</si>
  <si>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</si>
  <si>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</si>
  <si>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</si>
  <si>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</si>
  <si>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</si>
  <si>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</si>
  <si>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</si>
  <si>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</si>
  <si>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</si>
  <si>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</si>
  <si>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</si>
  <si>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</si>
  <si>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</si>
  <si>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</si>
  <si>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</si>
  <si>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</si>
  <si>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</si>
  <si>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</si>
  <si>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</si>
  <si>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</si>
  <si>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</si>
  <si>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</si>
  <si>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</si>
  <si>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</si>
  <si>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</si>
  <si>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</si>
  <si>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</si>
  <si>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</si>
  <si>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</si>
  <si>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</si>
  <si>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</si>
  <si>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</si>
  <si>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</si>
  <si>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</si>
  <si>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</si>
  <si>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 xml:space="preserve">Motion picture and tv prg. production, and sound recording activities </t>
  </si>
  <si>
    <t>Total Input</t>
  </si>
  <si>
    <t>Household consumption (Transaction code 3110)</t>
  </si>
  <si>
    <t>NPISH (Transaction code 3130)</t>
  </si>
  <si>
    <t>Marketed individual government consumption (Transaction code 3141)</t>
  </si>
  <si>
    <t>Non-market individual government consumption (Transaction code 3142)</t>
  </si>
  <si>
    <t>Collective government consumption (Transaction code 3200)</t>
  </si>
  <si>
    <t>Gross fixed capital formation (GFCF)</t>
  </si>
  <si>
    <t>Other uses</t>
  </si>
  <si>
    <t>General services</t>
  </si>
  <si>
    <t>Defence</t>
  </si>
  <si>
    <t>Order, safety</t>
  </si>
  <si>
    <t>Economic affairs</t>
  </si>
  <si>
    <t>Environmental protection</t>
  </si>
  <si>
    <t>Housing, community amenities</t>
  </si>
  <si>
    <t>Health</t>
  </si>
  <si>
    <t>Recreation, culture and religion</t>
  </si>
  <si>
    <t>Education</t>
  </si>
  <si>
    <t>Social protection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</si>
  <si>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</si>
  <si>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</si>
  <si>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</si>
  <si>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</si>
  <si>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 xml:space="preserve">Computer hardware </t>
  </si>
  <si>
    <t xml:space="preserve">Telecommunication equipment </t>
  </si>
  <si>
    <t xml:space="preserve">Other machinery and equipment and weapon systems </t>
  </si>
  <si>
    <t xml:space="preserve">Cultivated biological resources </t>
  </si>
  <si>
    <t xml:space="preserve">Research and development </t>
  </si>
  <si>
    <t xml:space="preserve">Mineral exploration and evaluation </t>
  </si>
  <si>
    <t xml:space="preserve">Computer software and databases </t>
  </si>
  <si>
    <t xml:space="preserve">Entertainment, literary or artistic originals and other intellectual property products </t>
  </si>
  <si>
    <t>Valuables</t>
  </si>
  <si>
    <t>Inventories</t>
  </si>
  <si>
    <t>Exports</t>
  </si>
  <si>
    <t xml:space="preserve">Cereals and cereal products </t>
  </si>
  <si>
    <t xml:space="preserve">Live animals, meat and other parts of slaughtered land animals </t>
  </si>
  <si>
    <t xml:space="preserve">Fish and other seafood </t>
  </si>
  <si>
    <t>Milk and other dairy products</t>
  </si>
  <si>
    <t>Cheese</t>
  </si>
  <si>
    <t>Egg</t>
  </si>
  <si>
    <t xml:space="preserve">Oils and fats </t>
  </si>
  <si>
    <t xml:space="preserve">Fruits and nuts </t>
  </si>
  <si>
    <t xml:space="preserve">Vegetables, tubers, plantains, cooking bananas and pulses </t>
  </si>
  <si>
    <t>Sugar</t>
  </si>
  <si>
    <t>Ice cream, chocolate and confectionery</t>
  </si>
  <si>
    <t xml:space="preserve">Ready-made food and other food products n.e.c. </t>
  </si>
  <si>
    <t xml:space="preserve">Fruit and vegetable juices </t>
  </si>
  <si>
    <t>Coffee, the, cocoa</t>
  </si>
  <si>
    <t xml:space="preserve">Services for processing primary goods for food and non-alcoholic beverages </t>
  </si>
  <si>
    <t>Spirits and wine</t>
  </si>
  <si>
    <t>Beer and Other alcoholic beverages</t>
  </si>
  <si>
    <t xml:space="preserve">Alcohol production services </t>
  </si>
  <si>
    <t>Tobacco etc.</t>
  </si>
  <si>
    <t>Articles of clothing</t>
  </si>
  <si>
    <t xml:space="preserve">Cleaning, repair, tailoring and hire of clothing </t>
  </si>
  <si>
    <t>Footwear</t>
  </si>
  <si>
    <t>Actual rental for housing</t>
  </si>
  <si>
    <t>Imputed rental for housing</t>
  </si>
  <si>
    <t>Maintenance and repair of the dwelling</t>
  </si>
  <si>
    <t xml:space="preserve">Water supply </t>
  </si>
  <si>
    <t>Refuse collection and Other services relating to the dwelling n.e.c</t>
  </si>
  <si>
    <t xml:space="preserve">Electricity </t>
  </si>
  <si>
    <t xml:space="preserve">Gas </t>
  </si>
  <si>
    <t xml:space="preserve">Liquid fuels </t>
  </si>
  <si>
    <t>District heating etc.</t>
  </si>
  <si>
    <t>Furniture, furnishings and loose carpets</t>
  </si>
  <si>
    <t>Household textiles</t>
  </si>
  <si>
    <t>Household appliances</t>
  </si>
  <si>
    <t xml:space="preserve">Repair, installation and hire of household appliances </t>
  </si>
  <si>
    <t>Glassware, tableware and household utensils (SD)</t>
  </si>
  <si>
    <t>Tools and equipment for house and garden</t>
  </si>
  <si>
    <t xml:space="preserve">Non-durable household goods </t>
  </si>
  <si>
    <t xml:space="preserve">Domestic services and household services </t>
  </si>
  <si>
    <t>Pharmaceutical products and other medical products</t>
  </si>
  <si>
    <t xml:space="preserve">Assistive products and Repair, rental and maintenance of medical and assistive products </t>
  </si>
  <si>
    <t>Outpatient care services</t>
  </si>
  <si>
    <t>Hospital services</t>
  </si>
  <si>
    <t>Purchase of vehicles</t>
  </si>
  <si>
    <t>Maintenance and repair of vehicles</t>
  </si>
  <si>
    <t xml:space="preserve">Fuels and lubricants for personal transport equipment </t>
  </si>
  <si>
    <t xml:space="preserve">Other services in respect of personal transport equipment </t>
  </si>
  <si>
    <t>Passenger transport services</t>
  </si>
  <si>
    <t>Transport services of goods</t>
  </si>
  <si>
    <t>Information and communication equipment</t>
  </si>
  <si>
    <t xml:space="preserve">Software </t>
  </si>
  <si>
    <t>Information and communication services</t>
  </si>
  <si>
    <t xml:space="preserve">Photographic and cinematographic equipment and optical instruments </t>
  </si>
  <si>
    <t xml:space="preserve">Major durables for recreation </t>
  </si>
  <si>
    <t>Other recreational goods</t>
  </si>
  <si>
    <t>Garden products and pets</t>
  </si>
  <si>
    <t>Recreational services</t>
  </si>
  <si>
    <t>Cultural goods</t>
  </si>
  <si>
    <t>Cultural services</t>
  </si>
  <si>
    <t>Books, Newspapers and periodicals and Miscellaneous printed matter</t>
  </si>
  <si>
    <t xml:space="preserve">Stationery and drawing materials </t>
  </si>
  <si>
    <t xml:space="preserve">Package holidays </t>
  </si>
  <si>
    <t>Education services</t>
  </si>
  <si>
    <t>Food and beverage serving services</t>
  </si>
  <si>
    <t xml:space="preserve">Accommodation services </t>
  </si>
  <si>
    <t>Insurance</t>
  </si>
  <si>
    <t>Financial services</t>
  </si>
  <si>
    <t>Electric appliances for personal care and Other appliances, articles and products for personal care</t>
  </si>
  <si>
    <t xml:space="preserve">Hairdressing salons and personal grooming establishments </t>
  </si>
  <si>
    <t>Other personal effects</t>
  </si>
  <si>
    <t>Kindergartens, creches etc.</t>
  </si>
  <si>
    <t>Retirement homes, day-care centres etc.</t>
  </si>
  <si>
    <t xml:space="preserve">Other services </t>
  </si>
  <si>
    <t>Final consumption expenditure of non-resident households on the economic territory</t>
  </si>
  <si>
    <t xml:space="preserve">Final consumption expenditure of resident households in the rest of the world </t>
  </si>
  <si>
    <t>Hospitals, sanatoriums</t>
  </si>
  <si>
    <t>Early childhood and primary education</t>
  </si>
  <si>
    <t>Secondary education</t>
  </si>
  <si>
    <t>Post-secondary non-tertiary education</t>
  </si>
  <si>
    <t>Education not defined by level</t>
  </si>
  <si>
    <t>Other hospital services</t>
  </si>
  <si>
    <t>Tertiary education</t>
  </si>
  <si>
    <t>Gross Value Added (GVA)</t>
  </si>
  <si>
    <t>Danish Input-output table, 1000 DKK. Previous years prices prices</t>
  </si>
  <si>
    <t>Total Use (purchasers prices)</t>
  </si>
  <si>
    <t>Household Consumption (Transaction code 3110)</t>
  </si>
  <si>
    <t>Danish Input-output table, 1000 DKK. Privous years prices</t>
  </si>
  <si>
    <t>Total Customs</t>
  </si>
  <si>
    <t>Custom on Danish Imports</t>
  </si>
  <si>
    <t>Danish Input-output table, 1000 DKK. Previous years prices</t>
  </si>
  <si>
    <t>Danish Input-output table, 1000 DKK. Prevous years prices</t>
  </si>
  <si>
    <t>Employment and worked hours</t>
  </si>
  <si>
    <t>Employment, incl. leave of absence</t>
  </si>
  <si>
    <t>Employment, excl. leave of absence</t>
  </si>
  <si>
    <t>Hours worked</t>
  </si>
  <si>
    <t>Self emplyed</t>
  </si>
  <si>
    <t>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</si>
</sst>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sz val="10"/>
      <color theme="0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49" fontId="0" fillId="0" borderId="0" xfId="0" applyNumberFormat="1" applyBorder="1"/>
    <xf numFmtId="0" fontId="1" fillId="8" borderId="4" xfId="0" applyFont="1" applyFill="1" applyBorder="1"/>
    <xf numFmtId="3" fontId="1" fillId="8" borderId="4" xfId="0" applyNumberFormat="1" applyFont="1" applyFill="1" applyBorder="1"/>
    <xf numFmtId="0" fontId="2" fillId="10" borderId="2" xfId="0" applyFont="1" applyFill="1" applyBorder="1" applyAlignment="1">
      <alignment horizontal="center" vertical="center"/>
    </xf>
    <xf numFmtId="0" fontId="0" fillId="9" borderId="0" xfId="0" applyFill="1"/>
    <xf numFmtId="0" fontId="1" fillId="11" borderId="3" xfId="0" applyFont="1" applyFill="1" applyBorder="1"/>
    <xf numFmtId="0" fontId="0" fillId="11" borderId="3" xfId="0" applyFill="1" applyBorder="1"/>
    <xf numFmtId="3" fontId="0" fillId="11" borderId="3" xfId="0" applyNumberFormat="1" applyFill="1" applyBorder="1"/>
    <xf numFmtId="0" fontId="0" fillId="10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quotePrefix="1" applyBorder="1" applyAlignment="1">
      <alignment horizontal="right"/>
    </xf>
    <xf numFmtId="0" fontId="6" fillId="6" borderId="0" xfId="0" applyFont="1" applyFill="1"/>
    <xf numFmtId="0" fontId="0" fillId="11" borderId="6" xfId="0" applyFill="1" applyBorder="1"/>
    <xf numFmtId="3" fontId="0" fillId="0" borderId="0" xfId="0" applyNumberFormat="1"/>
    <xf numFmtId="3" fontId="0" fillId="0" borderId="1" xfId="0" applyNumberFormat="1" applyBorder="1"/>
    <xf numFmtId="0" fontId="0" fillId="12" borderId="0" xfId="0" applyFill="1"/>
    <xf numFmtId="0" fontId="0" fillId="13" borderId="0" xfId="0" applyFill="1"/>
    <xf numFmtId="0" fontId="5" fillId="13" borderId="0" xfId="0" applyFont="1" applyFill="1"/>
    <xf numFmtId="0" fontId="1" fillId="12" borderId="0" xfId="0" applyFont="1" applyFill="1"/>
    <xf numFmtId="0" fontId="1" fillId="6" borderId="0" xfId="0" applyFont="1" applyFill="1"/>
    <xf numFmtId="0" fontId="1" fillId="2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7" borderId="0" xfId="0" applyFont="1" applyFill="1"/>
    <xf numFmtId="3" fontId="1" fillId="0" borderId="0" xfId="0" applyNumberFormat="1" applyFont="1"/>
    <xf numFmtId="3" fontId="1" fillId="11" borderId="3" xfId="0" applyNumberFormat="1" applyFont="1" applyFill="1" applyBorder="1"/>
    <xf numFmtId="0" fontId="2" fillId="10" borderId="0" xfId="0" applyFont="1" applyFill="1" applyBorder="1" applyAlignment="1">
      <alignment horizontal="center" vertical="center"/>
    </xf>
    <xf numFmtId="0" fontId="8" fillId="1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2" borderId="0" xfId="0" applyNumberFormat="1" applyFont="1" applyFill="1" applyAlignment="1">
      <alignment wrapText="1"/>
    </xf>
    <xf numFmtId="0" fontId="8" fillId="10" borderId="2" xfId="0" applyFont="1" applyFill="1" applyBorder="1" applyAlignment="1">
      <alignment horizontal="center" vertical="center"/>
    </xf>
    <xf numFmtId="0" fontId="9" fillId="9" borderId="0" xfId="0" applyFont="1" applyFill="1"/>
    <xf numFmtId="0" fontId="0" fillId="0" borderId="0" xfId="0" applyBorder="1" applyAlignment="1">
      <alignment horizontal="right" wrapText="1"/>
    </xf>
    <xf numFmtId="0" fontId="7" fillId="11" borderId="6" xfId="0" applyFont="1" applyFill="1" applyBorder="1"/>
    <xf numFmtId="0" fontId="7" fillId="11" borderId="3" xfId="0" applyFont="1" applyFill="1" applyBorder="1"/>
    <xf numFmtId="0" fontId="10" fillId="0" borderId="0" xfId="0" applyFont="1"/>
    <xf numFmtId="3" fontId="0" fillId="0" borderId="0" xfId="0" applyNumberFormat="1" applyFill="1"/>
    <xf numFmtId="0" fontId="1" fillId="0" borderId="0" xfId="0" applyFont="1"/>
    <xf numFmtId="3" fontId="1" fillId="0" borderId="0" xfId="0" applyNumberFormat="1" applyFont="1" applyFill="1"/>
    <xf numFmtId="0" fontId="1" fillId="0" borderId="0" xfId="0" applyFont="1" applyBorder="1" applyAlignment="1">
      <alignment horizontal="right"/>
    </xf>
    <xf numFmtId="0" fontId="0" fillId="0" borderId="0" xfId="0" applyFill="1"/>
    <xf numFmtId="0" fontId="1" fillId="13" borderId="7" xfId="0" applyFont="1" applyFill="1" applyBorder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1" borderId="9" xfId="0" applyFont="1" applyFill="1" applyBorder="1"/>
    <xf numFmtId="3" fontId="1" fillId="11" borderId="9" xfId="0" applyNumberFormat="1" applyFont="1" applyFill="1" applyBorder="1"/>
    <xf numFmtId="3" fontId="1" fillId="8" borderId="3" xfId="0" applyNumberFormat="1" applyFont="1" applyFill="1" applyBorder="1"/>
    <xf numFmtId="3" fontId="1" fillId="8" borderId="9" xfId="0" applyNumberFormat="1" applyFont="1" applyFill="1" applyBorder="1"/>
    <xf numFmtId="0" fontId="3" fillId="0" borderId="0" xfId="0" applyFont="1" applyBorder="1"/>
    <xf numFmtId="3" fontId="1" fillId="0" borderId="0" xfId="0" applyNumberFormat="1" applyFont="1" applyBorder="1"/>
    <xf numFmtId="0" fontId="7" fillId="14" borderId="0" xfId="0" applyFont="1" applyFill="1"/>
    <xf numFmtId="0" fontId="0" fillId="14" borderId="0" xfId="0" applyFill="1"/>
    <xf numFmtId="0" fontId="2" fillId="15" borderId="0" xfId="0" applyFont="1" applyFill="1" applyBorder="1" applyAlignment="1">
      <alignment horizontal="center" vertical="center"/>
    </xf>
    <xf numFmtId="0" fontId="8" fillId="15" borderId="0" xfId="0" applyFont="1" applyFill="1" applyBorder="1" applyAlignment="1">
      <alignment horizontal="center" vertical="center"/>
    </xf>
    <xf numFmtId="0" fontId="0" fillId="15" borderId="2" xfId="0" applyFill="1" applyBorder="1"/>
    <xf numFmtId="0" fontId="2" fillId="15" borderId="2" xfId="0" applyFont="1" applyFill="1" applyBorder="1" applyAlignment="1">
      <alignment horizontal="center" vertical="center"/>
    </xf>
    <xf numFmtId="0" fontId="1" fillId="16" borderId="0" xfId="0" applyFont="1" applyFill="1"/>
    <xf numFmtId="0" fontId="0" fillId="0" borderId="1" xfId="0" applyBorder="1"/>
    <xf numFmtId="0" fontId="7" fillId="11" borderId="1" xfId="0" applyFont="1" applyFill="1" applyBorder="1"/>
    <xf numFmtId="0" fontId="0" fillId="11" borderId="1" xfId="0" applyFill="1" applyBorder="1"/>
    <xf numFmtId="0" fontId="1" fillId="17" borderId="3" xfId="0" applyFont="1" applyFill="1" applyBorder="1"/>
    <xf numFmtId="0" fontId="1" fillId="17" borderId="4" xfId="0" applyFont="1" applyFill="1" applyBorder="1"/>
    <xf numFmtId="0" fontId="0" fillId="0" borderId="0" xfId="0" applyAlignment="1">
      <alignment horizontal="right" wrapText="1"/>
    </xf>
    <xf numFmtId="0" fontId="1" fillId="18" borderId="0" xfId="0" applyFont="1" applyFill="1"/>
    <xf numFmtId="3" fontId="0" fillId="0" borderId="2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460"/>
  <sheetViews>
    <sheetView tabSelected="1" workbookViewId="0">
      <pane xSplit="2" ySplit="3" topLeftCell="C4" activePane="bottomRight" state="frozen"/>
      <selection activeCell="FP7" sqref="DP7:FP7"/>
      <selection pane="topRight" activeCell="FP7" sqref="DP7:FP7"/>
      <selection pane="bottomLeft" activeCell="FP7" sqref="DP7:FP7"/>
      <selection pane="bottomRight" activeCell="C4" sqref="C4"/>
    </sheetView>
  </sheetViews>
  <sheetFormatPr defaultRowHeight="12.75" x14ac:dyDescent="0.2"/>
  <cols>
    <col min="2" max="2" width="49.7109375" customWidth="1"/>
    <col min="3" max="119" width="12.7109375" customWidth="1"/>
    <col min="120" max="120" width="12.7109375" style="61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76" t="s">
        <v>202</v>
      </c>
      <c r="B1" s="77"/>
      <c r="C1" s="82" t="s">
        <v>205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65"/>
      <c r="DQ1" s="53" t="s">
        <v>340</v>
      </c>
      <c r="DR1" s="39" t="s">
        <v>341</v>
      </c>
      <c r="DS1" s="39"/>
      <c r="DT1" s="31"/>
      <c r="DU1" s="31"/>
      <c r="DV1" s="31"/>
      <c r="DW1" s="31"/>
      <c r="DX1" s="31"/>
      <c r="DY1" s="31"/>
      <c r="DZ1" s="31"/>
      <c r="EA1" s="31"/>
      <c r="EB1" s="40" t="s">
        <v>342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89" t="s">
        <v>343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1" t="s">
        <v>344</v>
      </c>
      <c r="FI1" s="5"/>
      <c r="FJ1" s="5"/>
      <c r="FK1" s="5"/>
      <c r="FL1" s="5"/>
      <c r="FM1" s="5"/>
      <c r="FN1" s="5"/>
      <c r="FO1" s="5"/>
      <c r="FP1" s="5"/>
      <c r="FQ1" s="5"/>
      <c r="FR1" s="42" t="s">
        <v>345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39" t="s">
        <v>346</v>
      </c>
      <c r="GE1" s="7"/>
      <c r="GF1" s="7"/>
      <c r="GG1" s="43" t="s">
        <v>168</v>
      </c>
    </row>
    <row r="2" spans="1:281" ht="54" customHeight="1" x14ac:dyDescent="0.2">
      <c r="A2" s="78"/>
      <c r="B2" s="79">
        <v>2023</v>
      </c>
      <c r="C2" s="88" t="s">
        <v>206</v>
      </c>
      <c r="D2" s="88" t="s">
        <v>207</v>
      </c>
      <c r="E2" s="88" t="s">
        <v>208</v>
      </c>
      <c r="F2" s="88" t="s">
        <v>209</v>
      </c>
      <c r="G2" s="88" t="s">
        <v>210</v>
      </c>
      <c r="H2" s="88" t="s">
        <v>211</v>
      </c>
      <c r="I2" s="88" t="s">
        <v>212</v>
      </c>
      <c r="J2" s="88" t="s">
        <v>213</v>
      </c>
      <c r="K2" s="88" t="s">
        <v>214</v>
      </c>
      <c r="L2" s="88" t="s">
        <v>215</v>
      </c>
      <c r="M2" s="88" t="s">
        <v>216</v>
      </c>
      <c r="N2" s="88" t="s">
        <v>217</v>
      </c>
      <c r="O2" s="88" t="s">
        <v>218</v>
      </c>
      <c r="P2" s="88" t="s">
        <v>219</v>
      </c>
      <c r="Q2" s="88" t="s">
        <v>220</v>
      </c>
      <c r="R2" s="88" t="s">
        <v>221</v>
      </c>
      <c r="S2" s="88" t="s">
        <v>222</v>
      </c>
      <c r="T2" s="88" t="s">
        <v>223</v>
      </c>
      <c r="U2" s="88" t="s">
        <v>224</v>
      </c>
      <c r="V2" s="88" t="s">
        <v>225</v>
      </c>
      <c r="W2" s="88" t="s">
        <v>226</v>
      </c>
      <c r="X2" s="88" t="s">
        <v>227</v>
      </c>
      <c r="Y2" s="88" t="s">
        <v>228</v>
      </c>
      <c r="Z2" s="88" t="s">
        <v>229</v>
      </c>
      <c r="AA2" s="88" t="s">
        <v>230</v>
      </c>
      <c r="AB2" s="88" t="s">
        <v>231</v>
      </c>
      <c r="AC2" s="88" t="s">
        <v>232</v>
      </c>
      <c r="AD2" s="88" t="s">
        <v>233</v>
      </c>
      <c r="AE2" s="88" t="s">
        <v>234</v>
      </c>
      <c r="AF2" s="88" t="s">
        <v>235</v>
      </c>
      <c r="AG2" s="88" t="s">
        <v>236</v>
      </c>
      <c r="AH2" s="88" t="s">
        <v>237</v>
      </c>
      <c r="AI2" s="88" t="s">
        <v>238</v>
      </c>
      <c r="AJ2" s="88" t="s">
        <v>239</v>
      </c>
      <c r="AK2" s="88" t="s">
        <v>240</v>
      </c>
      <c r="AL2" s="88" t="s">
        <v>241</v>
      </c>
      <c r="AM2" s="88" t="s">
        <v>242</v>
      </c>
      <c r="AN2" s="88" t="s">
        <v>243</v>
      </c>
      <c r="AO2" s="88" t="s">
        <v>244</v>
      </c>
      <c r="AP2" s="88" t="s">
        <v>245</v>
      </c>
      <c r="AQ2" s="88" t="s">
        <v>246</v>
      </c>
      <c r="AR2" s="88" t="s">
        <v>247</v>
      </c>
      <c r="AS2" s="88" t="s">
        <v>248</v>
      </c>
      <c r="AT2" s="88" t="s">
        <v>249</v>
      </c>
      <c r="AU2" s="88" t="s">
        <v>250</v>
      </c>
      <c r="AV2" s="88" t="s">
        <v>251</v>
      </c>
      <c r="AW2" s="88" t="s">
        <v>252</v>
      </c>
      <c r="AX2" s="88" t="s">
        <v>253</v>
      </c>
      <c r="AY2" s="88" t="s">
        <v>254</v>
      </c>
      <c r="AZ2" s="88" t="s">
        <v>255</v>
      </c>
      <c r="BA2" s="88" t="s">
        <v>256</v>
      </c>
      <c r="BB2" s="88" t="s">
        <v>257</v>
      </c>
      <c r="BC2" s="88" t="s">
        <v>258</v>
      </c>
      <c r="BD2" s="88" t="s">
        <v>259</v>
      </c>
      <c r="BE2" s="88" t="s">
        <v>260</v>
      </c>
      <c r="BF2" s="88" t="s">
        <v>261</v>
      </c>
      <c r="BG2" s="88" t="s">
        <v>262</v>
      </c>
      <c r="BH2" s="88" t="s">
        <v>263</v>
      </c>
      <c r="BI2" s="88" t="s">
        <v>264</v>
      </c>
      <c r="BJ2" s="88" t="s">
        <v>265</v>
      </c>
      <c r="BK2" s="88" t="s">
        <v>266</v>
      </c>
      <c r="BL2" s="88" t="s">
        <v>267</v>
      </c>
      <c r="BM2" s="88" t="s">
        <v>268</v>
      </c>
      <c r="BN2" s="88" t="s">
        <v>269</v>
      </c>
      <c r="BO2" s="88" t="s">
        <v>270</v>
      </c>
      <c r="BP2" s="88" t="s">
        <v>271</v>
      </c>
      <c r="BQ2" s="88" t="s">
        <v>272</v>
      </c>
      <c r="BR2" s="88" t="s">
        <v>273</v>
      </c>
      <c r="BS2" s="88" t="s">
        <v>274</v>
      </c>
      <c r="BT2" s="88" t="s">
        <v>275</v>
      </c>
      <c r="BU2" s="88" t="s">
        <v>276</v>
      </c>
      <c r="BV2" s="88" t="s">
        <v>277</v>
      </c>
      <c r="BW2" s="88" t="s">
        <v>278</v>
      </c>
      <c r="BX2" s="88" t="s">
        <v>279</v>
      </c>
      <c r="BY2" s="88" t="s">
        <v>280</v>
      </c>
      <c r="BZ2" s="88" t="s">
        <v>281</v>
      </c>
      <c r="CA2" s="88" t="s">
        <v>282</v>
      </c>
      <c r="CB2" s="88" t="s">
        <v>283</v>
      </c>
      <c r="CC2" s="88" t="s">
        <v>284</v>
      </c>
      <c r="CD2" s="88" t="s">
        <v>285</v>
      </c>
      <c r="CE2" s="88" t="s">
        <v>286</v>
      </c>
      <c r="CF2" s="88" t="s">
        <v>287</v>
      </c>
      <c r="CG2" s="88" t="s">
        <v>288</v>
      </c>
      <c r="CH2" s="88" t="s">
        <v>289</v>
      </c>
      <c r="CI2" s="88" t="s">
        <v>290</v>
      </c>
      <c r="CJ2" s="88" t="s">
        <v>291</v>
      </c>
      <c r="CK2" s="88" t="s">
        <v>292</v>
      </c>
      <c r="CL2" s="88" t="s">
        <v>293</v>
      </c>
      <c r="CM2" s="88" t="s">
        <v>294</v>
      </c>
      <c r="CN2" s="88" t="s">
        <v>295</v>
      </c>
      <c r="CO2" s="88" t="s">
        <v>296</v>
      </c>
      <c r="CP2" s="88" t="s">
        <v>297</v>
      </c>
      <c r="CQ2" s="88" t="s">
        <v>298</v>
      </c>
      <c r="CR2" s="88" t="s">
        <v>299</v>
      </c>
      <c r="CS2" s="88" t="s">
        <v>300</v>
      </c>
      <c r="CT2" s="88" t="s">
        <v>301</v>
      </c>
      <c r="CU2" s="88" t="s">
        <v>302</v>
      </c>
      <c r="CV2" s="88" t="s">
        <v>303</v>
      </c>
      <c r="CW2" s="88" t="s">
        <v>304</v>
      </c>
      <c r="CX2" s="88" t="s">
        <v>305</v>
      </c>
      <c r="CY2" s="88" t="s">
        <v>306</v>
      </c>
      <c r="CZ2" s="88" t="s">
        <v>307</v>
      </c>
      <c r="DA2" s="88" t="s">
        <v>308</v>
      </c>
      <c r="DB2" s="88" t="s">
        <v>309</v>
      </c>
      <c r="DC2" s="88" t="s">
        <v>310</v>
      </c>
      <c r="DD2" s="88" t="s">
        <v>311</v>
      </c>
      <c r="DE2" s="88" t="s">
        <v>312</v>
      </c>
      <c r="DF2" s="88" t="s">
        <v>313</v>
      </c>
      <c r="DG2" s="88" t="s">
        <v>314</v>
      </c>
      <c r="DH2" s="88" t="s">
        <v>315</v>
      </c>
      <c r="DI2" s="88" t="s">
        <v>316</v>
      </c>
      <c r="DJ2" s="88" t="s">
        <v>317</v>
      </c>
      <c r="DK2" s="88" t="s">
        <v>318</v>
      </c>
      <c r="DL2" s="88" t="s">
        <v>319</v>
      </c>
      <c r="DM2" s="88" t="s">
        <v>320</v>
      </c>
      <c r="DN2" s="88" t="s">
        <v>321</v>
      </c>
      <c r="DO2" s="88" t="s">
        <v>322</v>
      </c>
      <c r="DP2" s="66" t="s">
        <v>339</v>
      </c>
      <c r="DQ2" s="56" t="s">
        <v>117</v>
      </c>
      <c r="DR2" s="56" t="s">
        <v>447</v>
      </c>
      <c r="DS2" s="56" t="s">
        <v>428</v>
      </c>
      <c r="DT2" s="56" t="s">
        <v>430</v>
      </c>
      <c r="DU2" s="56" t="s">
        <v>448</v>
      </c>
      <c r="DV2" s="56" t="s">
        <v>449</v>
      </c>
      <c r="DW2" s="56" t="s">
        <v>450</v>
      </c>
      <c r="DX2" s="56" t="s">
        <v>451</v>
      </c>
      <c r="DY2" s="56" t="s">
        <v>442</v>
      </c>
      <c r="DZ2" s="56" t="s">
        <v>443</v>
      </c>
      <c r="EA2" s="56" t="s">
        <v>444</v>
      </c>
      <c r="EB2" s="56" t="s">
        <v>379</v>
      </c>
      <c r="EC2" s="56" t="s">
        <v>383</v>
      </c>
      <c r="ED2" s="56" t="s">
        <v>391</v>
      </c>
      <c r="EE2" s="56" t="s">
        <v>393</v>
      </c>
      <c r="EF2" s="56" t="s">
        <v>396</v>
      </c>
      <c r="EG2" s="56" t="s">
        <v>403</v>
      </c>
      <c r="EH2" s="56" t="s">
        <v>404</v>
      </c>
      <c r="EI2" s="56" t="s">
        <v>410</v>
      </c>
      <c r="EJ2" s="56" t="s">
        <v>411</v>
      </c>
      <c r="EK2" s="56" t="s">
        <v>412</v>
      </c>
      <c r="EL2" s="56" t="s">
        <v>413</v>
      </c>
      <c r="EM2" s="56" t="s">
        <v>415</v>
      </c>
      <c r="EN2" s="56" t="s">
        <v>419</v>
      </c>
      <c r="EO2" s="56" t="s">
        <v>421</v>
      </c>
      <c r="EP2" s="56" t="s">
        <v>422</v>
      </c>
      <c r="EQ2" s="56" t="s">
        <v>426</v>
      </c>
      <c r="ER2" s="56" t="s">
        <v>435</v>
      </c>
      <c r="ES2" s="56" t="s">
        <v>437</v>
      </c>
      <c r="ET2" s="56" t="s">
        <v>439</v>
      </c>
      <c r="EU2" s="56" t="s">
        <v>412</v>
      </c>
      <c r="EV2" s="56" t="s">
        <v>413</v>
      </c>
      <c r="EW2" s="56" t="s">
        <v>447</v>
      </c>
      <c r="EX2" s="56" t="s">
        <v>452</v>
      </c>
      <c r="EY2" s="56" t="s">
        <v>428</v>
      </c>
      <c r="EZ2" s="56" t="s">
        <v>430</v>
      </c>
      <c r="FA2" s="56" t="s">
        <v>448</v>
      </c>
      <c r="FB2" s="56" t="s">
        <v>449</v>
      </c>
      <c r="FC2" s="56" t="s">
        <v>450</v>
      </c>
      <c r="FD2" s="56" t="s">
        <v>453</v>
      </c>
      <c r="FE2" s="56" t="s">
        <v>451</v>
      </c>
      <c r="FF2" s="56" t="s">
        <v>442</v>
      </c>
      <c r="FG2" s="56" t="s">
        <v>443</v>
      </c>
      <c r="FH2" s="56" t="s">
        <v>347</v>
      </c>
      <c r="FI2" s="56" t="s">
        <v>348</v>
      </c>
      <c r="FJ2" s="56" t="s">
        <v>349</v>
      </c>
      <c r="FK2" s="56" t="s">
        <v>350</v>
      </c>
      <c r="FL2" s="56" t="s">
        <v>351</v>
      </c>
      <c r="FM2" s="56" t="s">
        <v>352</v>
      </c>
      <c r="FN2" s="56" t="s">
        <v>353</v>
      </c>
      <c r="FO2" s="56" t="s">
        <v>354</v>
      </c>
      <c r="FP2" s="56" t="s">
        <v>355</v>
      </c>
      <c r="FQ2" s="56" t="s">
        <v>356</v>
      </c>
      <c r="FR2" s="88" t="s">
        <v>357</v>
      </c>
      <c r="FS2" s="88" t="s">
        <v>358</v>
      </c>
      <c r="FT2" s="88" t="s">
        <v>359</v>
      </c>
      <c r="FU2" s="88" t="s">
        <v>360</v>
      </c>
      <c r="FV2" s="88" t="s">
        <v>361</v>
      </c>
      <c r="FW2" s="88" t="s">
        <v>362</v>
      </c>
      <c r="FX2" s="88" t="s">
        <v>363</v>
      </c>
      <c r="FY2" s="88" t="s">
        <v>364</v>
      </c>
      <c r="FZ2" s="88" t="s">
        <v>365</v>
      </c>
      <c r="GA2" s="88" t="s">
        <v>366</v>
      </c>
      <c r="GB2" s="88" t="s">
        <v>367</v>
      </c>
      <c r="GC2" s="88" t="s">
        <v>368</v>
      </c>
      <c r="GD2" s="56" t="s">
        <v>369</v>
      </c>
      <c r="GE2" s="56" t="s">
        <v>370</v>
      </c>
      <c r="GF2" s="56" t="s">
        <v>371</v>
      </c>
      <c r="GG2" s="33"/>
    </row>
    <row r="3" spans="1:281" ht="25.5" customHeight="1" thickBot="1" x14ac:dyDescent="0.25">
      <c r="A3" s="80" t="s">
        <v>203</v>
      </c>
      <c r="B3" s="81"/>
      <c r="C3" s="49" t="s">
        <v>0</v>
      </c>
      <c r="D3" s="49" t="s">
        <v>1</v>
      </c>
      <c r="E3" s="49" t="s">
        <v>2</v>
      </c>
      <c r="F3" s="49" t="s">
        <v>3</v>
      </c>
      <c r="G3" s="49" t="s">
        <v>4</v>
      </c>
      <c r="H3" s="49" t="s">
        <v>5</v>
      </c>
      <c r="I3" s="49" t="s">
        <v>6</v>
      </c>
      <c r="J3" s="49" t="s">
        <v>7</v>
      </c>
      <c r="K3" s="49" t="s">
        <v>8</v>
      </c>
      <c r="L3" s="49" t="s">
        <v>9</v>
      </c>
      <c r="M3" s="49" t="s">
        <v>10</v>
      </c>
      <c r="N3" s="49" t="s">
        <v>11</v>
      </c>
      <c r="O3" s="49" t="s">
        <v>12</v>
      </c>
      <c r="P3" s="49" t="s">
        <v>13</v>
      </c>
      <c r="Q3" s="49" t="s">
        <v>14</v>
      </c>
      <c r="R3" s="49" t="s">
        <v>15</v>
      </c>
      <c r="S3" s="49" t="s">
        <v>16</v>
      </c>
      <c r="T3" s="49" t="s">
        <v>17</v>
      </c>
      <c r="U3" s="49" t="s">
        <v>18</v>
      </c>
      <c r="V3" s="49" t="s">
        <v>19</v>
      </c>
      <c r="W3" s="49" t="s">
        <v>20</v>
      </c>
      <c r="X3" s="49" t="s">
        <v>21</v>
      </c>
      <c r="Y3" s="49" t="s">
        <v>22</v>
      </c>
      <c r="Z3" s="49" t="s">
        <v>23</v>
      </c>
      <c r="AA3" s="49" t="s">
        <v>24</v>
      </c>
      <c r="AB3" s="49" t="s">
        <v>25</v>
      </c>
      <c r="AC3" s="49" t="s">
        <v>26</v>
      </c>
      <c r="AD3" s="49" t="s">
        <v>27</v>
      </c>
      <c r="AE3" s="49" t="s">
        <v>28</v>
      </c>
      <c r="AF3" s="49" t="s">
        <v>29</v>
      </c>
      <c r="AG3" s="49" t="s">
        <v>30</v>
      </c>
      <c r="AH3" s="49" t="s">
        <v>31</v>
      </c>
      <c r="AI3" s="49" t="s">
        <v>32</v>
      </c>
      <c r="AJ3" s="49" t="s">
        <v>33</v>
      </c>
      <c r="AK3" s="49" t="s">
        <v>34</v>
      </c>
      <c r="AL3" s="49" t="s">
        <v>35</v>
      </c>
      <c r="AM3" s="49" t="s">
        <v>36</v>
      </c>
      <c r="AN3" s="49" t="s">
        <v>37</v>
      </c>
      <c r="AO3" s="49" t="s">
        <v>38</v>
      </c>
      <c r="AP3" s="49" t="s">
        <v>39</v>
      </c>
      <c r="AQ3" s="49" t="s">
        <v>40</v>
      </c>
      <c r="AR3" s="49" t="s">
        <v>41</v>
      </c>
      <c r="AS3" s="49" t="s">
        <v>42</v>
      </c>
      <c r="AT3" s="49" t="s">
        <v>43</v>
      </c>
      <c r="AU3" s="49" t="s">
        <v>44</v>
      </c>
      <c r="AV3" s="49" t="s">
        <v>45</v>
      </c>
      <c r="AW3" s="49" t="s">
        <v>46</v>
      </c>
      <c r="AX3" s="49" t="s">
        <v>47</v>
      </c>
      <c r="AY3" s="49" t="s">
        <v>48</v>
      </c>
      <c r="AZ3" s="49" t="s">
        <v>49</v>
      </c>
      <c r="BA3" s="49" t="s">
        <v>50</v>
      </c>
      <c r="BB3" s="49" t="s">
        <v>51</v>
      </c>
      <c r="BC3" s="49" t="s">
        <v>52</v>
      </c>
      <c r="BD3" s="49" t="s">
        <v>53</v>
      </c>
      <c r="BE3" s="49" t="s">
        <v>54</v>
      </c>
      <c r="BF3" s="49" t="s">
        <v>55</v>
      </c>
      <c r="BG3" s="49" t="s">
        <v>56</v>
      </c>
      <c r="BH3" s="49" t="s">
        <v>57</v>
      </c>
      <c r="BI3" s="49" t="s">
        <v>58</v>
      </c>
      <c r="BJ3" s="49" t="s">
        <v>59</v>
      </c>
      <c r="BK3" s="49" t="s">
        <v>60</v>
      </c>
      <c r="BL3" s="49" t="s">
        <v>61</v>
      </c>
      <c r="BM3" s="49" t="s">
        <v>62</v>
      </c>
      <c r="BN3" s="49" t="s">
        <v>63</v>
      </c>
      <c r="BO3" s="49" t="s">
        <v>64</v>
      </c>
      <c r="BP3" s="49" t="s">
        <v>65</v>
      </c>
      <c r="BQ3" s="49" t="s">
        <v>66</v>
      </c>
      <c r="BR3" s="49" t="s">
        <v>67</v>
      </c>
      <c r="BS3" s="49" t="s">
        <v>68</v>
      </c>
      <c r="BT3" s="49" t="s">
        <v>69</v>
      </c>
      <c r="BU3" s="49" t="s">
        <v>70</v>
      </c>
      <c r="BV3" s="49" t="s">
        <v>71</v>
      </c>
      <c r="BW3" s="49" t="s">
        <v>72</v>
      </c>
      <c r="BX3" s="49" t="s">
        <v>73</v>
      </c>
      <c r="BY3" s="49" t="s">
        <v>74</v>
      </c>
      <c r="BZ3" s="49" t="s">
        <v>75</v>
      </c>
      <c r="CA3" s="49" t="s">
        <v>78</v>
      </c>
      <c r="CB3" s="49" t="s">
        <v>76</v>
      </c>
      <c r="CC3" s="49" t="s">
        <v>77</v>
      </c>
      <c r="CD3" s="49" t="s">
        <v>79</v>
      </c>
      <c r="CE3" s="49" t="s">
        <v>80</v>
      </c>
      <c r="CF3" s="49" t="s">
        <v>81</v>
      </c>
      <c r="CG3" s="49" t="s">
        <v>82</v>
      </c>
      <c r="CH3" s="49" t="s">
        <v>83</v>
      </c>
      <c r="CI3" s="49" t="s">
        <v>84</v>
      </c>
      <c r="CJ3" s="49" t="s">
        <v>85</v>
      </c>
      <c r="CK3" s="49" t="s">
        <v>86</v>
      </c>
      <c r="CL3" s="49" t="s">
        <v>87</v>
      </c>
      <c r="CM3" s="49" t="s">
        <v>88</v>
      </c>
      <c r="CN3" s="49" t="s">
        <v>89</v>
      </c>
      <c r="CO3" s="49" t="s">
        <v>90</v>
      </c>
      <c r="CP3" s="49" t="s">
        <v>91</v>
      </c>
      <c r="CQ3" s="49" t="s">
        <v>92</v>
      </c>
      <c r="CR3" s="49" t="s">
        <v>93</v>
      </c>
      <c r="CS3" s="49" t="s">
        <v>94</v>
      </c>
      <c r="CT3" s="49" t="s">
        <v>96</v>
      </c>
      <c r="CU3" s="49" t="s">
        <v>95</v>
      </c>
      <c r="CV3" s="49" t="s">
        <v>97</v>
      </c>
      <c r="CW3" s="49" t="s">
        <v>98</v>
      </c>
      <c r="CX3" s="49" t="s">
        <v>99</v>
      </c>
      <c r="CY3" s="49" t="s">
        <v>101</v>
      </c>
      <c r="CZ3" s="49" t="s">
        <v>100</v>
      </c>
      <c r="DA3" s="49" t="s">
        <v>102</v>
      </c>
      <c r="DB3" s="49" t="s">
        <v>103</v>
      </c>
      <c r="DC3" s="49" t="s">
        <v>104</v>
      </c>
      <c r="DD3" s="49" t="s">
        <v>105</v>
      </c>
      <c r="DE3" s="49" t="s">
        <v>106</v>
      </c>
      <c r="DF3" s="49" t="s">
        <v>107</v>
      </c>
      <c r="DG3" s="49" t="s">
        <v>108</v>
      </c>
      <c r="DH3" s="49" t="s">
        <v>109</v>
      </c>
      <c r="DI3" s="49" t="s">
        <v>110</v>
      </c>
      <c r="DJ3" s="49" t="s">
        <v>111</v>
      </c>
      <c r="DK3" s="49" t="s">
        <v>112</v>
      </c>
      <c r="DL3" s="49" t="s">
        <v>113</v>
      </c>
      <c r="DM3" s="49" t="s">
        <v>114</v>
      </c>
      <c r="DN3" s="49" t="s">
        <v>115</v>
      </c>
      <c r="DO3" s="49" t="s">
        <v>116</v>
      </c>
      <c r="DP3" s="67"/>
      <c r="DQ3" s="48"/>
      <c r="DR3" s="48" t="s">
        <v>128</v>
      </c>
      <c r="DS3" s="48" t="s">
        <v>129</v>
      </c>
      <c r="DT3" s="48" t="s">
        <v>161</v>
      </c>
      <c r="DU3" s="48" t="s">
        <v>171</v>
      </c>
      <c r="DV3" s="48" t="s">
        <v>172</v>
      </c>
      <c r="DW3" s="48" t="s">
        <v>173</v>
      </c>
      <c r="DX3" s="48" t="s">
        <v>174</v>
      </c>
      <c r="DY3" s="48" t="s">
        <v>175</v>
      </c>
      <c r="DZ3" s="48" t="s">
        <v>176</v>
      </c>
      <c r="EA3" s="48">
        <v>13900</v>
      </c>
      <c r="EB3" s="49" t="s">
        <v>178</v>
      </c>
      <c r="EC3" s="49" t="s">
        <v>118</v>
      </c>
      <c r="ED3" s="49" t="s">
        <v>140</v>
      </c>
      <c r="EE3" s="49" t="s">
        <v>119</v>
      </c>
      <c r="EF3" s="49" t="s">
        <v>120</v>
      </c>
      <c r="EG3" s="49" t="s">
        <v>121</v>
      </c>
      <c r="EH3" s="49" t="s">
        <v>122</v>
      </c>
      <c r="EI3" s="49" t="s">
        <v>123</v>
      </c>
      <c r="EJ3" s="49" t="s">
        <v>124</v>
      </c>
      <c r="EK3" s="49" t="s">
        <v>179</v>
      </c>
      <c r="EL3" s="49" t="s">
        <v>125</v>
      </c>
      <c r="EM3" s="49" t="s">
        <v>126</v>
      </c>
      <c r="EN3" s="49" t="s">
        <v>127</v>
      </c>
      <c r="EO3" s="49" t="s">
        <v>156</v>
      </c>
      <c r="EP3" s="49" t="s">
        <v>166</v>
      </c>
      <c r="EQ3" s="49" t="s">
        <v>159</v>
      </c>
      <c r="ER3" s="49" t="s">
        <v>162</v>
      </c>
      <c r="ES3" s="49" t="s">
        <v>180</v>
      </c>
      <c r="ET3" s="49" t="s">
        <v>181</v>
      </c>
      <c r="EU3" s="50" t="s">
        <v>179</v>
      </c>
      <c r="EV3" s="50" t="s">
        <v>125</v>
      </c>
      <c r="EW3" s="50" t="s">
        <v>128</v>
      </c>
      <c r="EX3" s="50" t="s">
        <v>182</v>
      </c>
      <c r="EY3" s="50" t="s">
        <v>129</v>
      </c>
      <c r="EZ3" s="50" t="s">
        <v>161</v>
      </c>
      <c r="FA3" s="50" t="s">
        <v>171</v>
      </c>
      <c r="FB3" s="50" t="s">
        <v>172</v>
      </c>
      <c r="FC3" s="50" t="s">
        <v>173</v>
      </c>
      <c r="FD3" s="50" t="s">
        <v>183</v>
      </c>
      <c r="FE3" s="50" t="s">
        <v>174</v>
      </c>
      <c r="FF3" s="50" t="s">
        <v>175</v>
      </c>
      <c r="FG3" s="50" t="s">
        <v>176</v>
      </c>
      <c r="FH3" s="90">
        <v>10</v>
      </c>
      <c r="FI3" s="90">
        <v>20</v>
      </c>
      <c r="FJ3" s="90">
        <v>30</v>
      </c>
      <c r="FK3" s="90">
        <v>40</v>
      </c>
      <c r="FL3" s="90">
        <v>50</v>
      </c>
      <c r="FM3" s="90">
        <v>60</v>
      </c>
      <c r="FN3" s="90">
        <v>70</v>
      </c>
      <c r="FO3" s="90">
        <v>80</v>
      </c>
      <c r="FP3" s="90">
        <v>90</v>
      </c>
      <c r="FQ3" s="90">
        <v>100</v>
      </c>
      <c r="FR3" s="48">
        <v>5110</v>
      </c>
      <c r="FS3" s="48">
        <v>5121</v>
      </c>
      <c r="FT3" s="48">
        <v>5122</v>
      </c>
      <c r="FU3" s="48">
        <v>5131</v>
      </c>
      <c r="FV3" s="48">
        <v>5132</v>
      </c>
      <c r="FW3" s="48">
        <v>5133</v>
      </c>
      <c r="FX3" s="48">
        <v>5139</v>
      </c>
      <c r="FY3" s="48">
        <v>5150</v>
      </c>
      <c r="FZ3" s="48">
        <v>5171</v>
      </c>
      <c r="GA3" s="48">
        <v>5172</v>
      </c>
      <c r="GB3" s="48">
        <v>5173</v>
      </c>
      <c r="GC3" s="48">
        <v>5179</v>
      </c>
      <c r="GD3" s="48">
        <v>5300</v>
      </c>
      <c r="GE3" s="48">
        <v>5200</v>
      </c>
      <c r="GF3" s="48">
        <v>6000</v>
      </c>
      <c r="GG3" s="27"/>
    </row>
    <row r="4" spans="1:281" ht="15.75" x14ac:dyDescent="0.25">
      <c r="A4" s="57" t="s">
        <v>204</v>
      </c>
      <c r="B4" s="32"/>
      <c r="DP4" s="68"/>
    </row>
    <row r="5" spans="1:281" x14ac:dyDescent="0.2">
      <c r="A5" s="1" t="s">
        <v>0</v>
      </c>
      <c r="B5" t="s">
        <v>206</v>
      </c>
      <c r="C5" s="33">
        <v>10111058.304174777</v>
      </c>
      <c r="D5" s="33">
        <v>12270.703181640069</v>
      </c>
      <c r="E5" s="33">
        <v>18.316357027716567</v>
      </c>
      <c r="F5" s="33">
        <v>180.94982393633285</v>
      </c>
      <c r="G5" s="33">
        <v>1.6857934325366561</v>
      </c>
      <c r="H5" s="33">
        <v>81.815555737384145</v>
      </c>
      <c r="I5" s="33">
        <v>22927454.332766075</v>
      </c>
      <c r="J5" s="33">
        <v>11610.4418189138</v>
      </c>
      <c r="K5" s="33">
        <v>21371907.446864333</v>
      </c>
      <c r="L5" s="33">
        <v>1743084.0452716048</v>
      </c>
      <c r="M5" s="33">
        <v>5119217.5869800486</v>
      </c>
      <c r="N5" s="33">
        <v>290589.74788737053</v>
      </c>
      <c r="O5" s="33">
        <v>2428.8109995238283</v>
      </c>
      <c r="P5" s="33">
        <v>12.374286485231579</v>
      </c>
      <c r="Q5" s="33">
        <v>1579.9028691101294</v>
      </c>
      <c r="R5" s="33">
        <v>16.642637825496191</v>
      </c>
      <c r="S5" s="33">
        <v>4048.115414715483</v>
      </c>
      <c r="T5" s="33">
        <v>7.5138893181989097</v>
      </c>
      <c r="U5" s="33">
        <v>16.10018027528422</v>
      </c>
      <c r="V5" s="33">
        <v>202.56653322566603</v>
      </c>
      <c r="W5" s="33">
        <v>4380.5864809692102</v>
      </c>
      <c r="X5" s="33">
        <v>852025.99100469216</v>
      </c>
      <c r="Y5" s="33">
        <v>10809.07509610693</v>
      </c>
      <c r="Z5" s="33">
        <v>48.060313969339191</v>
      </c>
      <c r="AA5" s="33">
        <v>1.4708573686938908</v>
      </c>
      <c r="AB5" s="33">
        <v>145.92443843661135</v>
      </c>
      <c r="AC5" s="33">
        <v>1.1301975807993832</v>
      </c>
      <c r="AD5" s="33">
        <v>218.26119206232556</v>
      </c>
      <c r="AE5" s="33">
        <v>21.402279287734927</v>
      </c>
      <c r="AF5" s="33">
        <v>180.42063243586665</v>
      </c>
      <c r="AG5" s="33">
        <v>32.800137022234765</v>
      </c>
      <c r="AH5" s="33">
        <v>4.4350330838659904</v>
      </c>
      <c r="AI5" s="33">
        <v>17.992309142603879</v>
      </c>
      <c r="AJ5" s="33">
        <v>337.07011768474081</v>
      </c>
      <c r="AK5" s="33">
        <v>532.21102385556105</v>
      </c>
      <c r="AL5" s="33">
        <v>47.082032557972887</v>
      </c>
      <c r="AM5" s="33">
        <v>14.843587816046428</v>
      </c>
      <c r="AN5" s="33">
        <v>4012.7406906816027</v>
      </c>
      <c r="AO5" s="33">
        <v>56.306416780880518</v>
      </c>
      <c r="AP5" s="33">
        <v>4314.1898517419877</v>
      </c>
      <c r="AQ5" s="33">
        <v>380.85706702681392</v>
      </c>
      <c r="AR5" s="33">
        <v>432085.14540694008</v>
      </c>
      <c r="AS5" s="33">
        <v>184.66759850765783</v>
      </c>
      <c r="AT5" s="33">
        <v>340140.65793454758</v>
      </c>
      <c r="AU5" s="33">
        <v>25.736884270728371</v>
      </c>
      <c r="AV5" s="33">
        <v>54.042317106227316</v>
      </c>
      <c r="AW5" s="33">
        <v>503.04108875717077</v>
      </c>
      <c r="AX5" s="33">
        <v>48.603594514766627</v>
      </c>
      <c r="AY5" s="33">
        <v>2867375.9726458322</v>
      </c>
      <c r="AZ5" s="33">
        <v>46.322100969808901</v>
      </c>
      <c r="BA5" s="33">
        <v>26.949161908961955</v>
      </c>
      <c r="BB5" s="33">
        <v>487.68700836887859</v>
      </c>
      <c r="BC5" s="33">
        <v>675.33974859223611</v>
      </c>
      <c r="BD5" s="33">
        <v>7079.97860188714</v>
      </c>
      <c r="BE5" s="33">
        <v>2457.1680039199227</v>
      </c>
      <c r="BF5" s="33">
        <v>158.96646520322508</v>
      </c>
      <c r="BG5" s="33">
        <v>187.45509741004247</v>
      </c>
      <c r="BH5" s="33">
        <v>246.4962367863028</v>
      </c>
      <c r="BI5" s="33">
        <v>71.697212742329825</v>
      </c>
      <c r="BJ5" s="33">
        <v>23.412147993863176</v>
      </c>
      <c r="BK5" s="33">
        <v>208.53544483312336</v>
      </c>
      <c r="BL5" s="33">
        <v>132.32477665006854</v>
      </c>
      <c r="BM5" s="33">
        <v>75114.265490265665</v>
      </c>
      <c r="BN5" s="33">
        <v>599547.63976248319</v>
      </c>
      <c r="BO5" s="33">
        <v>74.845659168575295</v>
      </c>
      <c r="BP5" s="33">
        <v>416.1708408853608</v>
      </c>
      <c r="BQ5" s="33">
        <v>4457.4104644154622</v>
      </c>
      <c r="BR5" s="33">
        <v>2465.2686916109205</v>
      </c>
      <c r="BS5" s="33">
        <v>207.68753562914509</v>
      </c>
      <c r="BT5" s="33">
        <v>1842.1501125161017</v>
      </c>
      <c r="BU5" s="33">
        <v>468.26262337839341</v>
      </c>
      <c r="BV5" s="33">
        <v>652.16303733772554</v>
      </c>
      <c r="BW5" s="33">
        <v>1509.2218792754666</v>
      </c>
      <c r="BX5" s="33">
        <v>9295.272871649704</v>
      </c>
      <c r="BY5" s="33">
        <v>219.45583147164294</v>
      </c>
      <c r="BZ5" s="33">
        <v>926.66677996930684</v>
      </c>
      <c r="CA5" s="33">
        <v>147.11955893520553</v>
      </c>
      <c r="CB5" s="33">
        <v>5.0810556775878881</v>
      </c>
      <c r="CC5" s="33">
        <v>4.7922815260251807E-2</v>
      </c>
      <c r="CD5" s="33">
        <v>197.86844892837837</v>
      </c>
      <c r="CE5" s="33">
        <v>283.25095360398393</v>
      </c>
      <c r="CF5" s="33">
        <v>2683.265720495443</v>
      </c>
      <c r="CG5" s="33">
        <v>1066.5190611690782</v>
      </c>
      <c r="CH5" s="33">
        <v>1133.2952687067436</v>
      </c>
      <c r="CI5" s="33">
        <v>820.38133633209179</v>
      </c>
      <c r="CJ5" s="33">
        <v>380.53663098245778</v>
      </c>
      <c r="CK5" s="33">
        <v>853.3027711790005</v>
      </c>
      <c r="CL5" s="33">
        <v>41.338759116892469</v>
      </c>
      <c r="CM5" s="33">
        <v>755.42644973344488</v>
      </c>
      <c r="CN5" s="33">
        <v>1362.402946884444</v>
      </c>
      <c r="CO5" s="33">
        <v>55.662849039563298</v>
      </c>
      <c r="CP5" s="33">
        <v>115.0643359486576</v>
      </c>
      <c r="CQ5" s="33">
        <v>353994.40878410736</v>
      </c>
      <c r="CR5" s="33">
        <v>861.45738060351619</v>
      </c>
      <c r="CS5" s="33">
        <v>34874.322220857779</v>
      </c>
      <c r="CT5" s="33">
        <v>29807.056319457988</v>
      </c>
      <c r="CU5" s="33">
        <v>228.69113507697526</v>
      </c>
      <c r="CV5" s="33">
        <v>22191.699243563045</v>
      </c>
      <c r="CW5" s="33">
        <v>2239.3814532121269</v>
      </c>
      <c r="CX5" s="33">
        <v>344.67320037058323</v>
      </c>
      <c r="CY5" s="33">
        <v>11897.981066452216</v>
      </c>
      <c r="CZ5" s="33">
        <v>289.93138715572309</v>
      </c>
      <c r="DA5" s="33">
        <v>36489.162268603526</v>
      </c>
      <c r="DB5" s="33">
        <v>854.25231306568458</v>
      </c>
      <c r="DC5" s="33">
        <v>127721.70594980083</v>
      </c>
      <c r="DD5" s="33">
        <v>96580.505158801912</v>
      </c>
      <c r="DE5" s="33">
        <v>2661.2791996607862</v>
      </c>
      <c r="DF5" s="33">
        <v>6091.1221605700084</v>
      </c>
      <c r="DG5" s="33">
        <v>4103.7241906140389</v>
      </c>
      <c r="DH5" s="33">
        <v>251.25695923837623</v>
      </c>
      <c r="DI5" s="33">
        <v>200.04252388618616</v>
      </c>
      <c r="DJ5" s="33">
        <v>1071.221973862898</v>
      </c>
      <c r="DK5" s="33">
        <v>4861.7836444475779</v>
      </c>
      <c r="DL5" s="33">
        <v>2191.0754577570438</v>
      </c>
      <c r="DM5" s="33">
        <v>67.584550869274878</v>
      </c>
      <c r="DN5" s="33">
        <v>395.43095735322743</v>
      </c>
      <c r="DO5" s="33">
        <v>0</v>
      </c>
      <c r="DP5" s="69">
        <v>67572957.248672396</v>
      </c>
      <c r="DQ5" s="33">
        <v>4559995.0483460799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3.0279068871636836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2898</v>
      </c>
      <c r="FY5" s="33">
        <v>-42575.983910955838</v>
      </c>
      <c r="FZ5" s="33">
        <v>266262.99999999994</v>
      </c>
      <c r="GA5" s="33">
        <v>0</v>
      </c>
      <c r="GB5" s="33">
        <v>0</v>
      </c>
      <c r="GC5" s="33">
        <v>0</v>
      </c>
      <c r="GD5" s="33">
        <v>0</v>
      </c>
      <c r="GE5" s="33">
        <v>-1844036.9897314736</v>
      </c>
      <c r="GF5" s="33">
        <v>21668503.72248264</v>
      </c>
      <c r="GG5" s="44">
        <f t="shared" ref="GG5:GG68" si="0">+SUM(DP5:GF5)</f>
        <v>92184007.073765546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t="s">
        <v>207</v>
      </c>
      <c r="C6" s="33">
        <v>1174964.2590949279</v>
      </c>
      <c r="D6" s="33">
        <v>1870460.8851452833</v>
      </c>
      <c r="E6" s="33">
        <v>0</v>
      </c>
      <c r="F6" s="33">
        <v>0</v>
      </c>
      <c r="G6" s="33">
        <v>8742.5541863325507</v>
      </c>
      <c r="H6" s="33">
        <v>0</v>
      </c>
      <c r="I6" s="33">
        <v>0</v>
      </c>
      <c r="J6" s="33">
        <v>0</v>
      </c>
      <c r="K6" s="33">
        <v>994.63940376260803</v>
      </c>
      <c r="L6" s="33">
        <v>473.51284091676359</v>
      </c>
      <c r="M6" s="33">
        <v>1374.79935680267</v>
      </c>
      <c r="N6" s="33">
        <v>3898.7015302402415</v>
      </c>
      <c r="O6" s="33">
        <v>0</v>
      </c>
      <c r="P6" s="33">
        <v>0</v>
      </c>
      <c r="Q6" s="33">
        <v>0</v>
      </c>
      <c r="R6" s="33">
        <v>0</v>
      </c>
      <c r="S6" s="33">
        <v>524790.74241774832</v>
      </c>
      <c r="T6" s="33">
        <v>5169.2755744737424</v>
      </c>
      <c r="U6" s="33">
        <v>0</v>
      </c>
      <c r="V6" s="33">
        <v>0</v>
      </c>
      <c r="W6" s="33">
        <v>0</v>
      </c>
      <c r="X6" s="33">
        <v>8408.1333992401087</v>
      </c>
      <c r="Y6" s="33">
        <v>0</v>
      </c>
      <c r="Z6" s="33">
        <v>47.613721929080739</v>
      </c>
      <c r="AA6" s="33">
        <v>0</v>
      </c>
      <c r="AB6" s="33">
        <v>6381.1251877477225</v>
      </c>
      <c r="AC6" s="33">
        <v>76.620162077021803</v>
      </c>
      <c r="AD6" s="33">
        <v>25048.557992999438</v>
      </c>
      <c r="AE6" s="33">
        <v>110.84199204067933</v>
      </c>
      <c r="AF6" s="33">
        <v>0</v>
      </c>
      <c r="AG6" s="33">
        <v>0</v>
      </c>
      <c r="AH6" s="33">
        <v>0</v>
      </c>
      <c r="AI6" s="33">
        <v>0</v>
      </c>
      <c r="AJ6" s="33">
        <v>46.48898834020482</v>
      </c>
      <c r="AK6" s="33">
        <v>673.71541973667786</v>
      </c>
      <c r="AL6" s="33">
        <v>0</v>
      </c>
      <c r="AM6" s="33">
        <v>0</v>
      </c>
      <c r="AN6" s="33">
        <v>85344.91193587333</v>
      </c>
      <c r="AO6" s="33">
        <v>0</v>
      </c>
      <c r="AP6" s="33">
        <v>0</v>
      </c>
      <c r="AQ6" s="33">
        <v>715.92322468426494</v>
      </c>
      <c r="AR6" s="33">
        <v>656517.11842917616</v>
      </c>
      <c r="AS6" s="33">
        <v>0</v>
      </c>
      <c r="AT6" s="33">
        <v>306514.6471076443</v>
      </c>
      <c r="AU6" s="33">
        <v>0</v>
      </c>
      <c r="AV6" s="33">
        <v>0</v>
      </c>
      <c r="AW6" s="33">
        <v>320.54907282963808</v>
      </c>
      <c r="AX6" s="33">
        <v>73299.223710157617</v>
      </c>
      <c r="AY6" s="33">
        <v>0</v>
      </c>
      <c r="AZ6" s="33">
        <v>28098.738215095385</v>
      </c>
      <c r="BA6" s="33">
        <v>9890.1553109736305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34135</v>
      </c>
      <c r="CR6" s="33">
        <v>0</v>
      </c>
      <c r="CS6" s="33">
        <v>0</v>
      </c>
      <c r="CT6" s="33">
        <v>400.78006883612056</v>
      </c>
      <c r="CU6" s="33">
        <v>35.241652451445589</v>
      </c>
      <c r="CV6" s="33">
        <v>1072.9958437876305</v>
      </c>
      <c r="CW6" s="33">
        <v>0</v>
      </c>
      <c r="CX6" s="33">
        <v>0</v>
      </c>
      <c r="CY6" s="33">
        <v>0</v>
      </c>
      <c r="CZ6" s="33">
        <v>0</v>
      </c>
      <c r="DA6" s="33">
        <v>670.71613016634217</v>
      </c>
      <c r="DB6" s="33">
        <v>0</v>
      </c>
      <c r="DC6" s="33">
        <v>176.20826225722794</v>
      </c>
      <c r="DD6" s="33">
        <v>997.63869333294383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69">
        <v>4829852.3140718658</v>
      </c>
      <c r="DQ6" s="33">
        <v>230840.561910199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3664.0000000000023</v>
      </c>
      <c r="GA6" s="33">
        <v>0</v>
      </c>
      <c r="GB6" s="33">
        <v>0</v>
      </c>
      <c r="GC6" s="33">
        <v>0</v>
      </c>
      <c r="GD6" s="33">
        <v>0</v>
      </c>
      <c r="GE6" s="33">
        <v>1047886.2698610142</v>
      </c>
      <c r="GF6" s="33">
        <v>469030.60397931421</v>
      </c>
      <c r="GG6" s="44">
        <f t="shared" si="0"/>
        <v>6581273.7498223931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t="s">
        <v>208</v>
      </c>
      <c r="C7" s="33">
        <v>19215.471439448258</v>
      </c>
      <c r="D7" s="33">
        <v>2.5937146065967673</v>
      </c>
      <c r="E7" s="33">
        <v>38221.847569901962</v>
      </c>
      <c r="F7" s="33">
        <v>4.025725694089334</v>
      </c>
      <c r="G7" s="33">
        <v>3.0951248288744238E-2</v>
      </c>
      <c r="H7" s="33">
        <v>1.8323138986936591</v>
      </c>
      <c r="I7" s="33">
        <v>6324.4731715548942</v>
      </c>
      <c r="J7" s="33">
        <v>932007.70981147524</v>
      </c>
      <c r="K7" s="33">
        <v>0.66648354648429264</v>
      </c>
      <c r="L7" s="33">
        <v>1.9375481428753896</v>
      </c>
      <c r="M7" s="33">
        <v>35853.921871284052</v>
      </c>
      <c r="N7" s="33">
        <v>2.3184635554448709</v>
      </c>
      <c r="O7" s="33">
        <v>7.2219579340403225E-2</v>
      </c>
      <c r="P7" s="33">
        <v>0.28062465115128116</v>
      </c>
      <c r="Q7" s="33">
        <v>1.3762988405728271</v>
      </c>
      <c r="R7" s="33">
        <v>2.0634165525829497E-3</v>
      </c>
      <c r="S7" s="33">
        <v>1.6527966586189424</v>
      </c>
      <c r="T7" s="33">
        <v>0.10936107728689631</v>
      </c>
      <c r="U7" s="33">
        <v>0.55299563609223046</v>
      </c>
      <c r="V7" s="33">
        <v>6.6648354648429269</v>
      </c>
      <c r="W7" s="33">
        <v>0.88520570105808527</v>
      </c>
      <c r="X7" s="33">
        <v>17660.277425494183</v>
      </c>
      <c r="Y7" s="33">
        <v>479.89031483694873</v>
      </c>
      <c r="Z7" s="33">
        <v>1.2091620998136083</v>
      </c>
      <c r="AA7" s="33">
        <v>3.7141497946493088E-2</v>
      </c>
      <c r="AB7" s="33">
        <v>2.8805295074057975</v>
      </c>
      <c r="AC7" s="33">
        <v>2.6824415183578341E-2</v>
      </c>
      <c r="AD7" s="33">
        <v>2.8413245929067217</v>
      </c>
      <c r="AE7" s="33">
        <v>6.1902496577488475E-2</v>
      </c>
      <c r="AF7" s="33">
        <v>4.9955314738033207</v>
      </c>
      <c r="AG7" s="33">
        <v>0.86663495208483876</v>
      </c>
      <c r="AH7" s="33">
        <v>0.14856599178597235</v>
      </c>
      <c r="AI7" s="33">
        <v>0.48902972296215902</v>
      </c>
      <c r="AJ7" s="33">
        <v>11.049595639081694</v>
      </c>
      <c r="AK7" s="33">
        <v>13.185231771005046</v>
      </c>
      <c r="AL7" s="33">
        <v>1.0440887756069723</v>
      </c>
      <c r="AM7" s="33">
        <v>0.47871264019924425</v>
      </c>
      <c r="AN7" s="33">
        <v>1.4939135840700555</v>
      </c>
      <c r="AO7" s="33">
        <v>1.6135917441198666</v>
      </c>
      <c r="AP7" s="33">
        <v>0.25380023596770274</v>
      </c>
      <c r="AQ7" s="33">
        <v>9.1388719113898826</v>
      </c>
      <c r="AR7" s="33">
        <v>1.5723234130682073</v>
      </c>
      <c r="AS7" s="33">
        <v>5.5670978588687978</v>
      </c>
      <c r="AT7" s="33">
        <v>0.13824890902305761</v>
      </c>
      <c r="AU7" s="33">
        <v>0.60251763335422126</v>
      </c>
      <c r="AV7" s="33">
        <v>0</v>
      </c>
      <c r="AW7" s="33">
        <v>12.931431535037344</v>
      </c>
      <c r="AX7" s="33">
        <v>8.8726911761066826E-2</v>
      </c>
      <c r="AY7" s="33">
        <v>18.312821904173678</v>
      </c>
      <c r="AZ7" s="33">
        <v>7.0156162787820289E-2</v>
      </c>
      <c r="BA7" s="33">
        <v>0</v>
      </c>
      <c r="BB7" s="33">
        <v>16.948903562916346</v>
      </c>
      <c r="BC7" s="33">
        <v>29.7462130220358</v>
      </c>
      <c r="BD7" s="33">
        <v>269.63076775911918</v>
      </c>
      <c r="BE7" s="33">
        <v>54.820850969023795</v>
      </c>
      <c r="BF7" s="33">
        <v>6.3965913130071437</v>
      </c>
      <c r="BG7" s="33">
        <v>6.2665960701944172</v>
      </c>
      <c r="BH7" s="33">
        <v>9.949794616554982</v>
      </c>
      <c r="BI7" s="33">
        <v>0</v>
      </c>
      <c r="BJ7" s="33">
        <v>1.0894839397637972</v>
      </c>
      <c r="BK7" s="33">
        <v>1.95199205874347</v>
      </c>
      <c r="BL7" s="33">
        <v>3.9741402802747601</v>
      </c>
      <c r="BM7" s="33">
        <v>17016.942075998209</v>
      </c>
      <c r="BN7" s="33">
        <v>76857.540628756949</v>
      </c>
      <c r="BO7" s="33">
        <v>2.7505342645930719</v>
      </c>
      <c r="BP7" s="33">
        <v>12.157650327818738</v>
      </c>
      <c r="BQ7" s="33">
        <v>2.3502314533919795</v>
      </c>
      <c r="BR7" s="33">
        <v>114.59596508079925</v>
      </c>
      <c r="BS7" s="33">
        <v>4.9872778075929887</v>
      </c>
      <c r="BT7" s="33">
        <v>53.772635360311661</v>
      </c>
      <c r="BU7" s="33">
        <v>18.030133836469812</v>
      </c>
      <c r="BV7" s="33">
        <v>27.750889215688087</v>
      </c>
      <c r="BW7" s="33">
        <v>68.303214723600789</v>
      </c>
      <c r="BX7" s="33">
        <v>431.0786690828669</v>
      </c>
      <c r="BY7" s="33">
        <v>8.3465199551980298</v>
      </c>
      <c r="BZ7" s="33">
        <v>42.037985425772426</v>
      </c>
      <c r="CA7" s="33">
        <v>2.6494268535165069</v>
      </c>
      <c r="CB7" s="33">
        <v>1.0317082762914747E-2</v>
      </c>
      <c r="CC7" s="33">
        <v>0</v>
      </c>
      <c r="CD7" s="33">
        <v>7.1064066070956766</v>
      </c>
      <c r="CE7" s="33">
        <v>7.9152658957081945</v>
      </c>
      <c r="CF7" s="33">
        <v>116.78525004308977</v>
      </c>
      <c r="CG7" s="33">
        <v>20.151326052525086</v>
      </c>
      <c r="CH7" s="33">
        <v>9.3328330673326789</v>
      </c>
      <c r="CI7" s="33">
        <v>38.810801937532695</v>
      </c>
      <c r="CJ7" s="33">
        <v>11.784171931801223</v>
      </c>
      <c r="CK7" s="33">
        <v>34.853168989678593</v>
      </c>
      <c r="CL7" s="33">
        <v>1.382489090230576</v>
      </c>
      <c r="CM7" s="33">
        <v>12.590967803861156</v>
      </c>
      <c r="CN7" s="33">
        <v>59.626548119989494</v>
      </c>
      <c r="CO7" s="33">
        <v>2.1150019663975232</v>
      </c>
      <c r="CP7" s="33">
        <v>4.5188822501566595</v>
      </c>
      <c r="CQ7" s="33">
        <v>4.4941212515256632</v>
      </c>
      <c r="CR7" s="33">
        <v>34.376519766031933</v>
      </c>
      <c r="CS7" s="33">
        <v>579.82624152546657</v>
      </c>
      <c r="CT7" s="33">
        <v>920.34362153202039</v>
      </c>
      <c r="CU7" s="33">
        <v>3.6151058001253271</v>
      </c>
      <c r="CV7" s="33">
        <v>817.14184265458414</v>
      </c>
      <c r="CW7" s="33">
        <v>87.666315653039177</v>
      </c>
      <c r="CX7" s="33">
        <v>10.674053826511598</v>
      </c>
      <c r="CY7" s="33">
        <v>2.3997534506539702</v>
      </c>
      <c r="CZ7" s="33">
        <v>11.990513587059519</v>
      </c>
      <c r="DA7" s="33">
        <v>1484.6570974151682</v>
      </c>
      <c r="DB7" s="33">
        <v>37.667669167401741</v>
      </c>
      <c r="DC7" s="33">
        <v>2891.6265616255882</v>
      </c>
      <c r="DD7" s="33">
        <v>3691.2273001666649</v>
      </c>
      <c r="DE7" s="33">
        <v>15.97290753354461</v>
      </c>
      <c r="DF7" s="33">
        <v>9.0563352492865654</v>
      </c>
      <c r="DG7" s="33">
        <v>29.451144455016436</v>
      </c>
      <c r="DH7" s="33">
        <v>9.7517066275070192</v>
      </c>
      <c r="DI7" s="33">
        <v>8.8953887581850957</v>
      </c>
      <c r="DJ7" s="33">
        <v>48.694567224405027</v>
      </c>
      <c r="DK7" s="33">
        <v>79.542644685520116</v>
      </c>
      <c r="DL7" s="33">
        <v>0.56124930230256231</v>
      </c>
      <c r="DM7" s="33">
        <v>2.1830947126327604</v>
      </c>
      <c r="DN7" s="33">
        <v>14.152974134166449</v>
      </c>
      <c r="DO7" s="33">
        <v>0</v>
      </c>
      <c r="DP7" s="69">
        <v>1156066.712315771</v>
      </c>
      <c r="DQ7" s="33">
        <v>232228.04298479619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584</v>
      </c>
      <c r="FY7" s="33">
        <v>0</v>
      </c>
      <c r="FZ7" s="33">
        <v>2221</v>
      </c>
      <c r="GA7" s="33">
        <v>0</v>
      </c>
      <c r="GB7" s="33">
        <v>0</v>
      </c>
      <c r="GC7" s="33">
        <v>0</v>
      </c>
      <c r="GD7" s="33">
        <v>0</v>
      </c>
      <c r="GE7" s="33">
        <v>-15400.739631754543</v>
      </c>
      <c r="GF7" s="33">
        <v>4184712.9843311873</v>
      </c>
      <c r="GG7" s="44">
        <f t="shared" si="0"/>
        <v>5560412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11129736.256030383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3713644.3906566259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69">
        <v>14843380.646687008</v>
      </c>
      <c r="DQ8" s="33">
        <v>4719.0000000000009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167192.99999999997</v>
      </c>
      <c r="GA8" s="33">
        <v>0</v>
      </c>
      <c r="GB8" s="33">
        <v>21987</v>
      </c>
      <c r="GC8" s="33">
        <v>0</v>
      </c>
      <c r="GD8" s="33">
        <v>0</v>
      </c>
      <c r="GE8" s="33">
        <v>31702.398437663491</v>
      </c>
      <c r="GF8" s="33">
        <v>859706</v>
      </c>
      <c r="GG8" s="44">
        <f t="shared" si="0"/>
        <v>15928688.045124672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t="s">
        <v>210</v>
      </c>
      <c r="C9" s="33">
        <v>279048.18916390906</v>
      </c>
      <c r="D9" s="33">
        <v>32.649354740235694</v>
      </c>
      <c r="E9" s="33">
        <v>26.457146991141649</v>
      </c>
      <c r="F9" s="33">
        <v>906.72537006183279</v>
      </c>
      <c r="G9" s="33">
        <v>379078.74435170804</v>
      </c>
      <c r="H9" s="33">
        <v>606.56006997839006</v>
      </c>
      <c r="I9" s="33">
        <v>2330.5356183930139</v>
      </c>
      <c r="J9" s="33">
        <v>1151.6597651502805</v>
      </c>
      <c r="K9" s="33">
        <v>2005.2395510691319</v>
      </c>
      <c r="L9" s="33">
        <v>1993.3695821757667</v>
      </c>
      <c r="M9" s="33">
        <v>39270.155136944915</v>
      </c>
      <c r="N9" s="33">
        <v>5747.458753225209</v>
      </c>
      <c r="O9" s="33">
        <v>25.7493925726043</v>
      </c>
      <c r="P9" s="33">
        <v>91.847372747130393</v>
      </c>
      <c r="Q9" s="33">
        <v>137.72386254250614</v>
      </c>
      <c r="R9" s="33">
        <v>0.68434197155567988</v>
      </c>
      <c r="S9" s="33">
        <v>193.49233707081825</v>
      </c>
      <c r="T9" s="33">
        <v>22247.379044751564</v>
      </c>
      <c r="U9" s="33">
        <v>22.887491069282362</v>
      </c>
      <c r="V9" s="33">
        <v>1825.7022989958734</v>
      </c>
      <c r="W9" s="33">
        <v>26833.756793067696</v>
      </c>
      <c r="X9" s="33">
        <v>34993.447381599362</v>
      </c>
      <c r="Y9" s="33">
        <v>11064.13156143068</v>
      </c>
      <c r="Z9" s="33">
        <v>22515.204367418639</v>
      </c>
      <c r="AA9" s="33">
        <v>16345.364631084365</v>
      </c>
      <c r="AB9" s="33">
        <v>567015.94008755847</v>
      </c>
      <c r="AC9" s="33">
        <v>12830.239254077962</v>
      </c>
      <c r="AD9" s="33">
        <v>38455.402725111519</v>
      </c>
      <c r="AE9" s="33">
        <v>167.17793298410254</v>
      </c>
      <c r="AF9" s="33">
        <v>452.29367823183208</v>
      </c>
      <c r="AG9" s="33">
        <v>87.442414997181771</v>
      </c>
      <c r="AH9" s="33">
        <v>7.6617632872206904</v>
      </c>
      <c r="AI9" s="33">
        <v>110.16463711980506</v>
      </c>
      <c r="AJ9" s="33">
        <v>4622.6049343216055</v>
      </c>
      <c r="AK9" s="33">
        <v>4419.6047769591105</v>
      </c>
      <c r="AL9" s="33">
        <v>151.36422042704416</v>
      </c>
      <c r="AM9" s="33">
        <v>65.008903271434377</v>
      </c>
      <c r="AN9" s="33">
        <v>328.91278068753923</v>
      </c>
      <c r="AO9" s="33">
        <v>364.93503194616716</v>
      </c>
      <c r="AP9" s="33">
        <v>25.88064884658759</v>
      </c>
      <c r="AQ9" s="33">
        <v>1535.5934164154892</v>
      </c>
      <c r="AR9" s="33">
        <v>8721.8346798327311</v>
      </c>
      <c r="AS9" s="33">
        <v>606.18180290566431</v>
      </c>
      <c r="AT9" s="33">
        <v>144.03960560829034</v>
      </c>
      <c r="AU9" s="33">
        <v>78.900462578543738</v>
      </c>
      <c r="AV9" s="33">
        <v>327.95795563562154</v>
      </c>
      <c r="AW9" s="33">
        <v>26295.34650937613</v>
      </c>
      <c r="AX9" s="33">
        <v>204498.36112428905</v>
      </c>
      <c r="AY9" s="33">
        <v>388853.06415926793</v>
      </c>
      <c r="AZ9" s="33">
        <v>141163.44520405843</v>
      </c>
      <c r="BA9" s="33">
        <v>352269.69035333552</v>
      </c>
      <c r="BB9" s="33">
        <v>785.00259625516253</v>
      </c>
      <c r="BC9" s="33">
        <v>282.77233990376607</v>
      </c>
      <c r="BD9" s="33">
        <v>18616.24072968011</v>
      </c>
      <c r="BE9" s="33">
        <v>7874.9131815598294</v>
      </c>
      <c r="BF9" s="33">
        <v>144.20174571144619</v>
      </c>
      <c r="BG9" s="33">
        <v>333.75896821519677</v>
      </c>
      <c r="BH9" s="33">
        <v>219.57887811188942</v>
      </c>
      <c r="BI9" s="33">
        <v>435.09910634002102</v>
      </c>
      <c r="BJ9" s="33">
        <v>2.3291554500956413</v>
      </c>
      <c r="BK9" s="33">
        <v>7269.7070814961526</v>
      </c>
      <c r="BL9" s="33">
        <v>293.24195799325679</v>
      </c>
      <c r="BM9" s="33">
        <v>3985.9534326530311</v>
      </c>
      <c r="BN9" s="33">
        <v>15088.839646789016</v>
      </c>
      <c r="BO9" s="33">
        <v>100.5963525722523</v>
      </c>
      <c r="BP9" s="33">
        <v>966.05904477917181</v>
      </c>
      <c r="BQ9" s="33">
        <v>20644.824427679665</v>
      </c>
      <c r="BR9" s="33">
        <v>244.50984921142145</v>
      </c>
      <c r="BS9" s="33">
        <v>617.01258112356822</v>
      </c>
      <c r="BT9" s="33">
        <v>4281.6723088224462</v>
      </c>
      <c r="BU9" s="33">
        <v>526.62590774527109</v>
      </c>
      <c r="BV9" s="33">
        <v>396.95757731193555</v>
      </c>
      <c r="BW9" s="33">
        <v>397.20722159774687</v>
      </c>
      <c r="BX9" s="33">
        <v>1114.1573002712198</v>
      </c>
      <c r="BY9" s="33">
        <v>261.16395409271303</v>
      </c>
      <c r="BZ9" s="33">
        <v>230.99817394843566</v>
      </c>
      <c r="CA9" s="33">
        <v>550.51454961022989</v>
      </c>
      <c r="CB9" s="33">
        <v>46.788664164390383</v>
      </c>
      <c r="CC9" s="33">
        <v>2.018739263711022</v>
      </c>
      <c r="CD9" s="33">
        <v>289.22191289596464</v>
      </c>
      <c r="CE9" s="33">
        <v>703.45641897750465</v>
      </c>
      <c r="CF9" s="33">
        <v>2808.4739812235248</v>
      </c>
      <c r="CG9" s="33">
        <v>5324.8486777505341</v>
      </c>
      <c r="CH9" s="33">
        <v>5672.9888130453237</v>
      </c>
      <c r="CI9" s="33">
        <v>720.54671246624434</v>
      </c>
      <c r="CJ9" s="33">
        <v>797.7164392645243</v>
      </c>
      <c r="CK9" s="33">
        <v>707.44300659319322</v>
      </c>
      <c r="CL9" s="33">
        <v>76.098616548733673</v>
      </c>
      <c r="CM9" s="33">
        <v>2968.476450491507</v>
      </c>
      <c r="CN9" s="33">
        <v>619.28254256774983</v>
      </c>
      <c r="CO9" s="33">
        <v>66.500605165769372</v>
      </c>
      <c r="CP9" s="33">
        <v>118.61706689442875</v>
      </c>
      <c r="CQ9" s="33">
        <v>309695.87038838578</v>
      </c>
      <c r="CR9" s="33">
        <v>817.18097260051695</v>
      </c>
      <c r="CS9" s="33">
        <v>21272.04970297746</v>
      </c>
      <c r="CT9" s="33">
        <v>11480.723705325889</v>
      </c>
      <c r="CU9" s="33">
        <v>283.20452862408143</v>
      </c>
      <c r="CV9" s="33">
        <v>2739.4398334456141</v>
      </c>
      <c r="CW9" s="33">
        <v>1704.9832277990665</v>
      </c>
      <c r="CX9" s="33">
        <v>611.52929022722105</v>
      </c>
      <c r="CY9" s="33">
        <v>7073.6029941800925</v>
      </c>
      <c r="CZ9" s="33">
        <v>221.4344815146728</v>
      </c>
      <c r="DA9" s="33">
        <v>3856.6438690320638</v>
      </c>
      <c r="DB9" s="33">
        <v>360.94084856190557</v>
      </c>
      <c r="DC9" s="33">
        <v>27164.487913815643</v>
      </c>
      <c r="DD9" s="33">
        <v>4243.1271939423077</v>
      </c>
      <c r="DE9" s="33">
        <v>115.44890075181247</v>
      </c>
      <c r="DF9" s="33">
        <v>19778.868177874618</v>
      </c>
      <c r="DG9" s="33">
        <v>383.83967087089962</v>
      </c>
      <c r="DH9" s="33">
        <v>273.90610727881642</v>
      </c>
      <c r="DI9" s="33">
        <v>72.031384240084876</v>
      </c>
      <c r="DJ9" s="33">
        <v>254.68864457620404</v>
      </c>
      <c r="DK9" s="33">
        <v>6262.6230464300206</v>
      </c>
      <c r="DL9" s="33">
        <v>3068.1823193226178</v>
      </c>
      <c r="DM9" s="33">
        <v>130.10070404175113</v>
      </c>
      <c r="DN9" s="33">
        <v>584.27829585310803</v>
      </c>
      <c r="DO9" s="33">
        <v>0</v>
      </c>
      <c r="DP9" s="69">
        <v>3131129.7667217101</v>
      </c>
      <c r="DQ9" s="33">
        <v>128077.52243584025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1168</v>
      </c>
      <c r="GA9" s="33">
        <v>0</v>
      </c>
      <c r="GB9" s="33">
        <v>834</v>
      </c>
      <c r="GC9" s="33">
        <v>0</v>
      </c>
      <c r="GD9" s="33">
        <v>0</v>
      </c>
      <c r="GE9" s="33">
        <v>61818.253876756688</v>
      </c>
      <c r="GF9" s="33">
        <v>1094200.2542482847</v>
      </c>
      <c r="GG9" s="44">
        <f t="shared" si="0"/>
        <v>4417227.7972825915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t="s">
        <v>211</v>
      </c>
      <c r="C10" s="33">
        <v>5.835915720866304E-4</v>
      </c>
      <c r="D10" s="33">
        <v>2.7699132846159171E-7</v>
      </c>
      <c r="E10" s="33">
        <v>5.2482567497985798E-7</v>
      </c>
      <c r="F10" s="33">
        <v>1896343.508687645</v>
      </c>
      <c r="G10" s="33">
        <v>17792.000014607649</v>
      </c>
      <c r="H10" s="33">
        <v>53082.491312821483</v>
      </c>
      <c r="I10" s="33">
        <v>1.2651506035028343E-3</v>
      </c>
      <c r="J10" s="33">
        <v>5.7848910024654843E-4</v>
      </c>
      <c r="K10" s="33">
        <v>1.0351020159699966E-3</v>
      </c>
      <c r="L10" s="33">
        <v>7.024791659605399E-4</v>
      </c>
      <c r="M10" s="33">
        <v>1.450647322626271E-3</v>
      </c>
      <c r="N10" s="33">
        <v>4.5588399117486492E-4</v>
      </c>
      <c r="O10" s="33">
        <v>4.3502217059441558E-5</v>
      </c>
      <c r="P10" s="33">
        <v>3.2531902603265365E-4</v>
      </c>
      <c r="Q10" s="33">
        <v>1.2791167978536873E-4</v>
      </c>
      <c r="R10" s="33">
        <v>2.1809422493607432E-5</v>
      </c>
      <c r="S10" s="33">
        <v>1.1591941311207897E-3</v>
      </c>
      <c r="T10" s="33">
        <v>4.0929113402943089E-4</v>
      </c>
      <c r="U10" s="33">
        <v>4.0671219897654379E-3</v>
      </c>
      <c r="V10" s="33">
        <v>8.3680538177344013E-6</v>
      </c>
      <c r="W10" s="33">
        <v>1.6406487954599511E-3</v>
      </c>
      <c r="X10" s="33">
        <v>6.7205531315177695E-3</v>
      </c>
      <c r="Y10" s="33">
        <v>4.3152872680287606E-2</v>
      </c>
      <c r="Z10" s="33">
        <v>1.3705385147369841E-3</v>
      </c>
      <c r="AA10" s="33">
        <v>1.9965243385692096E-4</v>
      </c>
      <c r="AB10" s="33">
        <v>1.4071596840578009E-3</v>
      </c>
      <c r="AC10" s="33">
        <v>6.6030359157951963E-4</v>
      </c>
      <c r="AD10" s="33">
        <v>3.724731550804967E-3</v>
      </c>
      <c r="AE10" s="33">
        <v>5.1864439480787299E-4</v>
      </c>
      <c r="AF10" s="33">
        <v>1.9054525054692326E-3</v>
      </c>
      <c r="AG10" s="33">
        <v>4.6425204499259939E-4</v>
      </c>
      <c r="AH10" s="33">
        <v>2.0506105400740785E-4</v>
      </c>
      <c r="AI10" s="33">
        <v>3.4190934875840578E-4</v>
      </c>
      <c r="AJ10" s="33">
        <v>9.678441478722306E-3</v>
      </c>
      <c r="AK10" s="33">
        <v>3.768875221467162E-3</v>
      </c>
      <c r="AL10" s="33">
        <v>4.5028585064174647E-4</v>
      </c>
      <c r="AM10" s="33">
        <v>2.2239487977271483E-4</v>
      </c>
      <c r="AN10" s="33">
        <v>1.2794375246550638E-3</v>
      </c>
      <c r="AO10" s="33">
        <v>6.0575087836355773E-4</v>
      </c>
      <c r="AP10" s="33">
        <v>3.6236792827857897E-2</v>
      </c>
      <c r="AQ10" s="33">
        <v>7.6477305788245475E-4</v>
      </c>
      <c r="AR10" s="33">
        <v>1.3469067808719189E-4</v>
      </c>
      <c r="AS10" s="33">
        <v>1.0642298409313787E-6</v>
      </c>
      <c r="AT10" s="33">
        <v>2.62412837489929E-6</v>
      </c>
      <c r="AU10" s="33">
        <v>7.2892454858313607E-8</v>
      </c>
      <c r="AV10" s="33">
        <v>1.4286921152229468E-6</v>
      </c>
      <c r="AW10" s="33">
        <v>5.2526302970900787E-5</v>
      </c>
      <c r="AX10" s="33">
        <v>1.1050496156520343E-5</v>
      </c>
      <c r="AY10" s="33">
        <v>0</v>
      </c>
      <c r="AZ10" s="33">
        <v>0</v>
      </c>
      <c r="BA10" s="33">
        <v>0</v>
      </c>
      <c r="BB10" s="33">
        <v>5.3207118499277431E-4</v>
      </c>
      <c r="BC10" s="33">
        <v>1.4578490971662722E-8</v>
      </c>
      <c r="BD10" s="33">
        <v>3.0005173126547748E-2</v>
      </c>
      <c r="BE10" s="33">
        <v>4.8749307529962404E-3</v>
      </c>
      <c r="BF10" s="33">
        <v>6.7061058469648517E-7</v>
      </c>
      <c r="BG10" s="33">
        <v>3.2801604686241122E-6</v>
      </c>
      <c r="BH10" s="33">
        <v>3.2830761668184452E-5</v>
      </c>
      <c r="BI10" s="33">
        <v>1.0204943680163904E-7</v>
      </c>
      <c r="BJ10" s="33">
        <v>0</v>
      </c>
      <c r="BK10" s="33">
        <v>1.4718444484990685E-4</v>
      </c>
      <c r="BL10" s="33">
        <v>1.3995351332796213E-5</v>
      </c>
      <c r="BM10" s="33">
        <v>2.3361594427360362E-3</v>
      </c>
      <c r="BN10" s="33">
        <v>2.5680740771132464E-3</v>
      </c>
      <c r="BO10" s="33">
        <v>8.3361269225064609E-4</v>
      </c>
      <c r="BP10" s="33">
        <v>3.0498203112718415E-5</v>
      </c>
      <c r="BQ10" s="33">
        <v>5.5284990817468524E-3</v>
      </c>
      <c r="BR10" s="33">
        <v>1.7607770189155488E-2</v>
      </c>
      <c r="BS10" s="33">
        <v>3.8014581487888282E-3</v>
      </c>
      <c r="BT10" s="33">
        <v>7.9598560705278464E-5</v>
      </c>
      <c r="BU10" s="33">
        <v>2.4254381214464985E-3</v>
      </c>
      <c r="BV10" s="33">
        <v>1.1593107590485629E-3</v>
      </c>
      <c r="BW10" s="33">
        <v>3.0913690105410801E-4</v>
      </c>
      <c r="BX10" s="33">
        <v>6.8518907566814794E-7</v>
      </c>
      <c r="BY10" s="33">
        <v>3.3093174505674378E-6</v>
      </c>
      <c r="BZ10" s="33">
        <v>3.0680434249864201E-4</v>
      </c>
      <c r="CA10" s="33">
        <v>2.5610618229558769E-3</v>
      </c>
      <c r="CB10" s="33">
        <v>1.9243608082594791E-6</v>
      </c>
      <c r="CC10" s="33">
        <v>0</v>
      </c>
      <c r="CD10" s="33">
        <v>1.1633635795386852E-5</v>
      </c>
      <c r="CE10" s="33">
        <v>1.809919654131927E-4</v>
      </c>
      <c r="CF10" s="33">
        <v>2.8348604618946742E-3</v>
      </c>
      <c r="CG10" s="33">
        <v>4.1926282185404819E-4</v>
      </c>
      <c r="CH10" s="33">
        <v>7.7035224637730998E-3</v>
      </c>
      <c r="CI10" s="33">
        <v>0</v>
      </c>
      <c r="CJ10" s="33">
        <v>3.0979293314783279E-5</v>
      </c>
      <c r="CK10" s="33">
        <v>2.4726578537037142E-4</v>
      </c>
      <c r="CL10" s="33">
        <v>2.2305091186643965E-6</v>
      </c>
      <c r="CM10" s="33">
        <v>8.6329449986895137E-4</v>
      </c>
      <c r="CN10" s="33">
        <v>2.1227740703838089E-4</v>
      </c>
      <c r="CO10" s="33">
        <v>0</v>
      </c>
      <c r="CP10" s="33">
        <v>1.8485526552068332E-5</v>
      </c>
      <c r="CQ10" s="33">
        <v>1.6951869301849414E-4</v>
      </c>
      <c r="CR10" s="33">
        <v>1.1781024339110363E-3</v>
      </c>
      <c r="CS10" s="33">
        <v>3.2961968086929412E-5</v>
      </c>
      <c r="CT10" s="33">
        <v>1.6036340068828993E-7</v>
      </c>
      <c r="CU10" s="33">
        <v>4.6651171109320711E-7</v>
      </c>
      <c r="CV10" s="33">
        <v>0</v>
      </c>
      <c r="CW10" s="33">
        <v>0</v>
      </c>
      <c r="CX10" s="33">
        <v>5.3065707136852303E-6</v>
      </c>
      <c r="CY10" s="33">
        <v>0</v>
      </c>
      <c r="CZ10" s="33">
        <v>1.1662792777330178E-7</v>
      </c>
      <c r="DA10" s="33">
        <v>1.7056834436845384E-6</v>
      </c>
      <c r="DB10" s="33">
        <v>2.9011197033608814E-6</v>
      </c>
      <c r="DC10" s="33">
        <v>2.9156981943325444E-8</v>
      </c>
      <c r="DD10" s="33">
        <v>6.0806885842805208E-4</v>
      </c>
      <c r="DE10" s="33">
        <v>6.3542685458547439E-3</v>
      </c>
      <c r="DF10" s="33">
        <v>2.4363574111842736E-4</v>
      </c>
      <c r="DG10" s="33">
        <v>0</v>
      </c>
      <c r="DH10" s="33">
        <v>3.9653495442922604E-6</v>
      </c>
      <c r="DI10" s="33">
        <v>9.6430886381160231E-4</v>
      </c>
      <c r="DJ10" s="33">
        <v>0</v>
      </c>
      <c r="DK10" s="33">
        <v>6.029663865879701E-4</v>
      </c>
      <c r="DL10" s="33">
        <v>8.0298328271918271E-5</v>
      </c>
      <c r="DM10" s="33">
        <v>1.3834987932107923E-5</v>
      </c>
      <c r="DN10" s="33">
        <v>7.055989630284757E-6</v>
      </c>
      <c r="DO10" s="33">
        <v>0</v>
      </c>
      <c r="DP10" s="69">
        <v>1967218.2257297973</v>
      </c>
      <c r="DQ10" s="33">
        <v>10833.000000000002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75490</v>
      </c>
      <c r="FY10" s="33">
        <v>0</v>
      </c>
      <c r="FZ10" s="33">
        <v>133049</v>
      </c>
      <c r="GA10" s="33">
        <v>0</v>
      </c>
      <c r="GB10" s="33">
        <v>19320.999999999996</v>
      </c>
      <c r="GC10" s="33">
        <v>0</v>
      </c>
      <c r="GD10" s="33">
        <v>0</v>
      </c>
      <c r="GE10" s="33">
        <v>0</v>
      </c>
      <c r="GF10" s="33">
        <v>3238457.774270203</v>
      </c>
      <c r="GG10" s="44">
        <f t="shared" si="0"/>
        <v>5444369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t="s">
        <v>212</v>
      </c>
      <c r="C11" s="33">
        <v>271046.54818572162</v>
      </c>
      <c r="D11" s="33">
        <v>47.032396095853599</v>
      </c>
      <c r="E11" s="33">
        <v>29266.177890066621</v>
      </c>
      <c r="F11" s="33">
        <v>72.999243014575583</v>
      </c>
      <c r="G11" s="33">
        <v>0.56577741839106088</v>
      </c>
      <c r="H11" s="33">
        <v>33.225824977176927</v>
      </c>
      <c r="I11" s="33">
        <v>4537018.4321082588</v>
      </c>
      <c r="J11" s="33">
        <v>32534.812912227015</v>
      </c>
      <c r="K11" s="33">
        <v>21097.824963180043</v>
      </c>
      <c r="L11" s="33">
        <v>157119.68307317549</v>
      </c>
      <c r="M11" s="33">
        <v>701083.75479566283</v>
      </c>
      <c r="N11" s="33">
        <v>98.117827977916278</v>
      </c>
      <c r="O11" s="33">
        <v>1.3230695680944118</v>
      </c>
      <c r="P11" s="33">
        <v>488.7690538356639</v>
      </c>
      <c r="Q11" s="33">
        <v>26298.24783479231</v>
      </c>
      <c r="R11" s="33">
        <v>16126.805305897098</v>
      </c>
      <c r="S11" s="33">
        <v>30.330160831956217</v>
      </c>
      <c r="T11" s="33">
        <v>2.1100654187207653</v>
      </c>
      <c r="U11" s="33">
        <v>30.695546144936841</v>
      </c>
      <c r="V11" s="33">
        <v>120.85729964065078</v>
      </c>
      <c r="W11" s="33">
        <v>16.560683553486133</v>
      </c>
      <c r="X11" s="33">
        <v>124903.55952424732</v>
      </c>
      <c r="Y11" s="33">
        <v>50947.5517142073</v>
      </c>
      <c r="Z11" s="33">
        <v>22.351231651053027</v>
      </c>
      <c r="AA11" s="33">
        <v>0.73544467718979845</v>
      </c>
      <c r="AB11" s="33">
        <v>52.669811547028118</v>
      </c>
      <c r="AC11" s="33">
        <v>0.69130043799896235</v>
      </c>
      <c r="AD11" s="33">
        <v>52.678030446370109</v>
      </c>
      <c r="AE11" s="33">
        <v>1.2834218071762973</v>
      </c>
      <c r="AF11" s="33">
        <v>91.176153540868356</v>
      </c>
      <c r="AG11" s="33">
        <v>15.85890771110196</v>
      </c>
      <c r="AH11" s="33">
        <v>2.757604044377314</v>
      </c>
      <c r="AI11" s="33">
        <v>8.9737595279909552</v>
      </c>
      <c r="AJ11" s="33">
        <v>203.36753962238683</v>
      </c>
      <c r="AK11" s="33">
        <v>545.90318459814114</v>
      </c>
      <c r="AL11" s="33">
        <v>19.072377323123785</v>
      </c>
      <c r="AM11" s="33">
        <v>8.7495933075715175</v>
      </c>
      <c r="AN11" s="33">
        <v>39572.970508886261</v>
      </c>
      <c r="AO11" s="33">
        <v>29.447520628040223</v>
      </c>
      <c r="AP11" s="33">
        <v>3502.0948920639548</v>
      </c>
      <c r="AQ11" s="33">
        <v>1118.7872605541547</v>
      </c>
      <c r="AR11" s="33">
        <v>28.553027083958956</v>
      </c>
      <c r="AS11" s="33">
        <v>3443.2241081592633</v>
      </c>
      <c r="AT11" s="33">
        <v>2.5077074734395253</v>
      </c>
      <c r="AU11" s="33">
        <v>10.925587107316774</v>
      </c>
      <c r="AV11" s="33">
        <v>4.4331475928241439E-4</v>
      </c>
      <c r="AW11" s="33">
        <v>234.50435563681222</v>
      </c>
      <c r="AX11" s="33">
        <v>1.6123305239418568</v>
      </c>
      <c r="AY11" s="33">
        <v>332.06981110205203</v>
      </c>
      <c r="AZ11" s="33">
        <v>1.2721547692923685</v>
      </c>
      <c r="BA11" s="33">
        <v>0</v>
      </c>
      <c r="BB11" s="33">
        <v>307.50272429321143</v>
      </c>
      <c r="BC11" s="33">
        <v>539.39362670358412</v>
      </c>
      <c r="BD11" s="33">
        <v>4898.5753702781603</v>
      </c>
      <c r="BE11" s="33">
        <v>995.58936558834557</v>
      </c>
      <c r="BF11" s="33">
        <v>115.99078999258855</v>
      </c>
      <c r="BG11" s="33">
        <v>113.63437176570196</v>
      </c>
      <c r="BH11" s="33">
        <v>180.43166653127645</v>
      </c>
      <c r="BI11" s="33">
        <v>3.1665339948743881E-5</v>
      </c>
      <c r="BJ11" s="33">
        <v>19.7558152407756</v>
      </c>
      <c r="BK11" s="33">
        <v>35.441506107169026</v>
      </c>
      <c r="BL11" s="33">
        <v>72.068168723931237</v>
      </c>
      <c r="BM11" s="33">
        <v>144591.78275755123</v>
      </c>
      <c r="BN11" s="33">
        <v>1224076.2867609635</v>
      </c>
      <c r="BO11" s="33">
        <v>50.134615334410924</v>
      </c>
      <c r="BP11" s="33">
        <v>220.46640166804332</v>
      </c>
      <c r="BQ11" s="33">
        <v>57.192209022797144</v>
      </c>
      <c r="BR11" s="33">
        <v>2083.453570520172</v>
      </c>
      <c r="BS11" s="33">
        <v>91.614807672040484</v>
      </c>
      <c r="BT11" s="33">
        <v>975.09391331101654</v>
      </c>
      <c r="BU11" s="33">
        <v>327.69637488994044</v>
      </c>
      <c r="BV11" s="33">
        <v>503.57177119767715</v>
      </c>
      <c r="BW11" s="33">
        <v>1238.6508402182969</v>
      </c>
      <c r="BX11" s="33">
        <v>7816.8300251605851</v>
      </c>
      <c r="BY11" s="33">
        <v>151.35002809078625</v>
      </c>
      <c r="BZ11" s="33">
        <v>762.37782060608174</v>
      </c>
      <c r="CA11" s="33">
        <v>48.837233117752511</v>
      </c>
      <c r="CB11" s="33">
        <v>0.18767870155849939</v>
      </c>
      <c r="CC11" s="33">
        <v>0</v>
      </c>
      <c r="CD11" s="33">
        <v>128.86540471472227</v>
      </c>
      <c r="CE11" s="33">
        <v>143.58515177178336</v>
      </c>
      <c r="CF11" s="33">
        <v>2118.568335596543</v>
      </c>
      <c r="CG11" s="33">
        <v>365.53784410823027</v>
      </c>
      <c r="CH11" s="33">
        <v>171.62435833829963</v>
      </c>
      <c r="CI11" s="33">
        <v>703.76350163588688</v>
      </c>
      <c r="CJ11" s="33">
        <v>213.69419761685842</v>
      </c>
      <c r="CK11" s="33">
        <v>632.07573123979557</v>
      </c>
      <c r="CL11" s="33">
        <v>49.06177333925946</v>
      </c>
      <c r="CM11" s="33">
        <v>228.58223997634261</v>
      </c>
      <c r="CN11" s="33">
        <v>1081.2851733789948</v>
      </c>
      <c r="CO11" s="33">
        <v>38.351724662490511</v>
      </c>
      <c r="CP11" s="33">
        <v>81.947469619276802</v>
      </c>
      <c r="CQ11" s="33">
        <v>81.545338521474207</v>
      </c>
      <c r="CR11" s="33">
        <v>623.72139520848873</v>
      </c>
      <c r="CS11" s="33">
        <v>10514.107481889021</v>
      </c>
      <c r="CT11" s="33">
        <v>16855.73842600502</v>
      </c>
      <c r="CU11" s="33">
        <v>71.362457714844254</v>
      </c>
      <c r="CV11" s="33">
        <v>14833.872485248163</v>
      </c>
      <c r="CW11" s="33">
        <v>1589.6696331810458</v>
      </c>
      <c r="CX11" s="33">
        <v>193.55625311383679</v>
      </c>
      <c r="CY11" s="33">
        <v>43.515176373147774</v>
      </c>
      <c r="CZ11" s="33">
        <v>217.42625278772326</v>
      </c>
      <c r="DA11" s="33">
        <v>26921.699242549588</v>
      </c>
      <c r="DB11" s="33">
        <v>683.03576236014862</v>
      </c>
      <c r="DC11" s="33">
        <v>52480.411313713412</v>
      </c>
      <c r="DD11" s="33">
        <v>67001.315584078286</v>
      </c>
      <c r="DE11" s="33">
        <v>291.61140006620559</v>
      </c>
      <c r="DF11" s="33">
        <v>706.46224180527031</v>
      </c>
      <c r="DG11" s="33">
        <v>534.04308888558739</v>
      </c>
      <c r="DH11" s="33">
        <v>176.83074335627722</v>
      </c>
      <c r="DI11" s="33">
        <v>161.60096085095918</v>
      </c>
      <c r="DJ11" s="33">
        <v>882.98765883913529</v>
      </c>
      <c r="DK11" s="33">
        <v>1516.4281441725834</v>
      </c>
      <c r="DL11" s="33">
        <v>10.202154253258616</v>
      </c>
      <c r="DM11" s="33">
        <v>2654.5451095568064</v>
      </c>
      <c r="DN11" s="33">
        <v>256.64070597843983</v>
      </c>
      <c r="DO11" s="33">
        <v>0</v>
      </c>
      <c r="DP11" s="69">
        <v>7613223.4054848868</v>
      </c>
      <c r="DQ11" s="33">
        <v>8697150.3814127278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993.17010848787345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723</v>
      </c>
      <c r="FY11" s="33">
        <v>0</v>
      </c>
      <c r="FZ11" s="33">
        <v>43764</v>
      </c>
      <c r="GA11" s="33">
        <v>0</v>
      </c>
      <c r="GB11" s="33">
        <v>119521</v>
      </c>
      <c r="GC11" s="33">
        <v>0</v>
      </c>
      <c r="GD11" s="33">
        <v>0</v>
      </c>
      <c r="GE11" s="33">
        <v>-565045.66104217409</v>
      </c>
      <c r="GF11" s="33">
        <v>31005536.674334545</v>
      </c>
      <c r="GG11" s="44">
        <f t="shared" si="0"/>
        <v>46915865.970298469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t="s">
        <v>213</v>
      </c>
      <c r="C12" s="33">
        <v>501674.92687948461</v>
      </c>
      <c r="D12" s="33">
        <v>59.551444513899952</v>
      </c>
      <c r="E12" s="33">
        <v>34610.045352013098</v>
      </c>
      <c r="F12" s="33">
        <v>254.11515367216006</v>
      </c>
      <c r="G12" s="33">
        <v>2.6060880001507294</v>
      </c>
      <c r="H12" s="33">
        <v>114.65549788336001</v>
      </c>
      <c r="I12" s="33">
        <v>53385.7457973329</v>
      </c>
      <c r="J12" s="33">
        <v>1047654.2617583605</v>
      </c>
      <c r="K12" s="33">
        <v>13960.066849850245</v>
      </c>
      <c r="L12" s="33">
        <v>33590.790987750879</v>
      </c>
      <c r="M12" s="33">
        <v>890351.54193276819</v>
      </c>
      <c r="N12" s="33">
        <v>93.893796943122979</v>
      </c>
      <c r="O12" s="33">
        <v>10.112705579835678</v>
      </c>
      <c r="P12" s="33">
        <v>17.254575633417858</v>
      </c>
      <c r="Q12" s="33">
        <v>68.32764338666189</v>
      </c>
      <c r="R12" s="33">
        <v>8.0122681053078015E-2</v>
      </c>
      <c r="S12" s="33">
        <v>90.716888115927318</v>
      </c>
      <c r="T12" s="33">
        <v>13.699024717749493</v>
      </c>
      <c r="U12" s="33">
        <v>17.711132047260669</v>
      </c>
      <c r="V12" s="33">
        <v>241.53801552472666</v>
      </c>
      <c r="W12" s="33">
        <v>172.57656133555844</v>
      </c>
      <c r="X12" s="33">
        <v>383.29662492959659</v>
      </c>
      <c r="Y12" s="33">
        <v>67129.463329709615</v>
      </c>
      <c r="Z12" s="33">
        <v>222.57301474935429</v>
      </c>
      <c r="AA12" s="33">
        <v>2.2160226627107207</v>
      </c>
      <c r="AB12" s="33">
        <v>211.93622959201025</v>
      </c>
      <c r="AC12" s="33">
        <v>1.4361602276377226</v>
      </c>
      <c r="AD12" s="33">
        <v>346.73874174362578</v>
      </c>
      <c r="AE12" s="33">
        <v>38.323118372921371</v>
      </c>
      <c r="AF12" s="33">
        <v>233.62716969160158</v>
      </c>
      <c r="AG12" s="33">
        <v>43.465348236409518</v>
      </c>
      <c r="AH12" s="33">
        <v>5.2153041733520977</v>
      </c>
      <c r="AI12" s="33">
        <v>23.6803289719224</v>
      </c>
      <c r="AJ12" s="33">
        <v>1186.0935504543918</v>
      </c>
      <c r="AK12" s="33">
        <v>719.85180886795979</v>
      </c>
      <c r="AL12" s="33">
        <v>66.110954028937371</v>
      </c>
      <c r="AM12" s="33">
        <v>17.839205603013049</v>
      </c>
      <c r="AN12" s="33">
        <v>129.15059751255544</v>
      </c>
      <c r="AO12" s="33">
        <v>141.94674830085472</v>
      </c>
      <c r="AP12" s="33">
        <v>38.852921725112438</v>
      </c>
      <c r="AQ12" s="33">
        <v>521.45324429606831</v>
      </c>
      <c r="AR12" s="33">
        <v>2685.52583242845</v>
      </c>
      <c r="AS12" s="33">
        <v>11497.540473406072</v>
      </c>
      <c r="AT12" s="33">
        <v>46.501670204502709</v>
      </c>
      <c r="AU12" s="33">
        <v>35.547036758939171</v>
      </c>
      <c r="AV12" s="33">
        <v>99.852131566688101</v>
      </c>
      <c r="AW12" s="33">
        <v>672.43224119441868</v>
      </c>
      <c r="AX12" s="33">
        <v>88.050852475114056</v>
      </c>
      <c r="AY12" s="33">
        <v>416.60608277094713</v>
      </c>
      <c r="AZ12" s="33">
        <v>84.221165822985355</v>
      </c>
      <c r="BA12" s="33">
        <v>49.82691785957801</v>
      </c>
      <c r="BB12" s="33">
        <v>563.65798429203574</v>
      </c>
      <c r="BC12" s="33">
        <v>655.06579921507591</v>
      </c>
      <c r="BD12" s="33">
        <v>10854.198432280358</v>
      </c>
      <c r="BE12" s="33">
        <v>3453.1182690878695</v>
      </c>
      <c r="BF12" s="33">
        <v>166.2557097313385</v>
      </c>
      <c r="BG12" s="33">
        <v>221.48330528284424</v>
      </c>
      <c r="BH12" s="33">
        <v>257.19282979540185</v>
      </c>
      <c r="BI12" s="33">
        <v>132.47289918238437</v>
      </c>
      <c r="BJ12" s="33">
        <v>21.548830701797538</v>
      </c>
      <c r="BK12" s="33">
        <v>1022.3205507220715</v>
      </c>
      <c r="BL12" s="33">
        <v>165.31999574949882</v>
      </c>
      <c r="BM12" s="33">
        <v>218052.48042087478</v>
      </c>
      <c r="BN12" s="33">
        <v>723536.19027087442</v>
      </c>
      <c r="BO12" s="33">
        <v>83.295460315681837</v>
      </c>
      <c r="BP12" s="33">
        <v>526.67367501177137</v>
      </c>
      <c r="BQ12" s="33">
        <v>100.99096567545966</v>
      </c>
      <c r="BR12" s="33">
        <v>2266.8434328339067</v>
      </c>
      <c r="BS12" s="33">
        <v>283.39860495183763</v>
      </c>
      <c r="BT12" s="33">
        <v>2332.1417459114882</v>
      </c>
      <c r="BU12" s="33">
        <v>505.27380203004293</v>
      </c>
      <c r="BV12" s="33">
        <v>651.6880779951822</v>
      </c>
      <c r="BW12" s="33">
        <v>1427.3890270697339</v>
      </c>
      <c r="BX12" s="33">
        <v>8584.5199812982137</v>
      </c>
      <c r="BY12" s="33">
        <v>239.19503826187793</v>
      </c>
      <c r="BZ12" s="33">
        <v>874.40587567101818</v>
      </c>
      <c r="CA12" s="33">
        <v>218.36185786619188</v>
      </c>
      <c r="CB12" s="33">
        <v>9.1822366287797355</v>
      </c>
      <c r="CC12" s="33">
        <v>8.8980807387639693E-2</v>
      </c>
      <c r="CD12" s="33">
        <v>223.98351244173753</v>
      </c>
      <c r="CE12" s="33">
        <v>365.579393738428</v>
      </c>
      <c r="CF12" s="33">
        <v>3088.926055770633</v>
      </c>
      <c r="CG12" s="33">
        <v>2006.6702493924695</v>
      </c>
      <c r="CH12" s="33">
        <v>1905.9579199453062</v>
      </c>
      <c r="CI12" s="33">
        <v>742.41375406411044</v>
      </c>
      <c r="CJ12" s="33">
        <v>468.27483513592716</v>
      </c>
      <c r="CK12" s="33">
        <v>882.04078472073729</v>
      </c>
      <c r="CL12" s="33">
        <v>48.831043122161134</v>
      </c>
      <c r="CM12" s="33">
        <v>1144.6501284260144</v>
      </c>
      <c r="CN12" s="33">
        <v>1329.0405485241906</v>
      </c>
      <c r="CO12" s="33">
        <v>60.701348451311723</v>
      </c>
      <c r="CP12" s="33">
        <v>122.54853992837306</v>
      </c>
      <c r="CQ12" s="33">
        <v>160.19217642459034</v>
      </c>
      <c r="CR12" s="33">
        <v>906.36241825417437</v>
      </c>
      <c r="CS12" s="33">
        <v>11264.159935808471</v>
      </c>
      <c r="CT12" s="33">
        <v>18116.517053474923</v>
      </c>
      <c r="CU12" s="33">
        <v>82.490301348020125</v>
      </c>
      <c r="CV12" s="33">
        <v>15743.182729631342</v>
      </c>
      <c r="CW12" s="33">
        <v>1712.5825755418143</v>
      </c>
      <c r="CX12" s="33">
        <v>221.77175025202433</v>
      </c>
      <c r="CY12" s="33">
        <v>47.564676107652545</v>
      </c>
      <c r="CZ12" s="33">
        <v>296.76319738128325</v>
      </c>
      <c r="DA12" s="33">
        <v>28544.233278912088</v>
      </c>
      <c r="DB12" s="33">
        <v>827.77462674640537</v>
      </c>
      <c r="DC12" s="33">
        <v>55535.312895284638</v>
      </c>
      <c r="DD12" s="33">
        <v>70684.250649252252</v>
      </c>
      <c r="DE12" s="33">
        <v>340.84989528738879</v>
      </c>
      <c r="DF12" s="33">
        <v>180.63373155329313</v>
      </c>
      <c r="DG12" s="33">
        <v>680.21581519175845</v>
      </c>
      <c r="DH12" s="33">
        <v>269.91840275311228</v>
      </c>
      <c r="DI12" s="33">
        <v>192.10264423169119</v>
      </c>
      <c r="DJ12" s="33">
        <v>1009.0115899564222</v>
      </c>
      <c r="DK12" s="33">
        <v>1584.0166208418173</v>
      </c>
      <c r="DL12" s="33">
        <v>944.93995947230292</v>
      </c>
      <c r="DM12" s="33">
        <v>81.436592303439937</v>
      </c>
      <c r="DN12" s="33">
        <v>448.59848806000218</v>
      </c>
      <c r="DO12" s="33">
        <v>0</v>
      </c>
      <c r="DP12" s="69">
        <v>3862992.8472137842</v>
      </c>
      <c r="DQ12" s="33">
        <v>580873.09730867052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239.66997110167594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1137.1135899003411</v>
      </c>
      <c r="FY12" s="33">
        <v>0</v>
      </c>
      <c r="FZ12" s="33">
        <v>11441</v>
      </c>
      <c r="GA12" s="33">
        <v>0</v>
      </c>
      <c r="GB12" s="33">
        <v>10302</v>
      </c>
      <c r="GC12" s="33">
        <v>0</v>
      </c>
      <c r="GD12" s="33">
        <v>0</v>
      </c>
      <c r="GE12" s="33">
        <v>-9095.7743706968267</v>
      </c>
      <c r="GF12" s="33">
        <v>9700692.0402923152</v>
      </c>
      <c r="GG12" s="44">
        <f t="shared" si="0"/>
        <v>14158581.994005077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t="s">
        <v>214</v>
      </c>
      <c r="C13" s="33">
        <v>106388.88260046604</v>
      </c>
      <c r="D13" s="33">
        <v>714.38609277582123</v>
      </c>
      <c r="E13" s="33">
        <v>524.59311472651791</v>
      </c>
      <c r="F13" s="33">
        <v>11139.14561275194</v>
      </c>
      <c r="G13" s="33">
        <v>119.14658901883247</v>
      </c>
      <c r="H13" s="33">
        <v>5007.6364314441353</v>
      </c>
      <c r="I13" s="33">
        <v>120614.67542262732</v>
      </c>
      <c r="J13" s="33">
        <v>29436.751272356058</v>
      </c>
      <c r="K13" s="33">
        <v>8633359.656050602</v>
      </c>
      <c r="L13" s="33">
        <v>599682.0391069717</v>
      </c>
      <c r="M13" s="33">
        <v>452252.30824904982</v>
      </c>
      <c r="N13" s="33">
        <v>49973.53789062312</v>
      </c>
      <c r="O13" s="33">
        <v>489.07808824319142</v>
      </c>
      <c r="P13" s="33">
        <v>761.60992013561884</v>
      </c>
      <c r="Q13" s="33">
        <v>2653.175171488821</v>
      </c>
      <c r="R13" s="33">
        <v>40.146206636460256</v>
      </c>
      <c r="S13" s="33">
        <v>6800.9770430197368</v>
      </c>
      <c r="T13" s="33">
        <v>593.10342604709047</v>
      </c>
      <c r="U13" s="33">
        <v>453.76663903124984</v>
      </c>
      <c r="V13" s="33">
        <v>7322.2415105771288</v>
      </c>
      <c r="W13" s="33">
        <v>10129.90444654676</v>
      </c>
      <c r="X13" s="33">
        <v>478834.76012670196</v>
      </c>
      <c r="Y13" s="33">
        <v>214646.97798819694</v>
      </c>
      <c r="Z13" s="33">
        <v>12345.106997064762</v>
      </c>
      <c r="AA13" s="33">
        <v>76.436944161816484</v>
      </c>
      <c r="AB13" s="33">
        <v>10164.633290402069</v>
      </c>
      <c r="AC13" s="33">
        <v>53.778771073650454</v>
      </c>
      <c r="AD13" s="33">
        <v>18176.625980959216</v>
      </c>
      <c r="AE13" s="33">
        <v>2296.2577851351693</v>
      </c>
      <c r="AF13" s="33">
        <v>8731.3443625357068</v>
      </c>
      <c r="AG13" s="33">
        <v>1684.3196897883167</v>
      </c>
      <c r="AH13" s="33">
        <v>150.34318311675815</v>
      </c>
      <c r="AI13" s="33">
        <v>889.82414959164976</v>
      </c>
      <c r="AJ13" s="33">
        <v>73879.577079228024</v>
      </c>
      <c r="AK13" s="33">
        <v>29487.835024981177</v>
      </c>
      <c r="AL13" s="33">
        <v>2898.347847745817</v>
      </c>
      <c r="AM13" s="33">
        <v>555.65526519250409</v>
      </c>
      <c r="AN13" s="33">
        <v>6268.9340155080235</v>
      </c>
      <c r="AO13" s="33">
        <v>6950.0160744850818</v>
      </c>
      <c r="AP13" s="33">
        <v>504.08261572191952</v>
      </c>
      <c r="AQ13" s="33">
        <v>21843.963281113614</v>
      </c>
      <c r="AR13" s="33">
        <v>164795.94046269689</v>
      </c>
      <c r="AS13" s="33">
        <v>11659.192691785147</v>
      </c>
      <c r="AT13" s="33">
        <v>2725.8066677511492</v>
      </c>
      <c r="AU13" s="33">
        <v>1512.9578972562115</v>
      </c>
      <c r="AV13" s="33">
        <v>6194.4202136363401</v>
      </c>
      <c r="AW13" s="33">
        <v>26816.105466592573</v>
      </c>
      <c r="AX13" s="33">
        <v>5359.2286950068628</v>
      </c>
      <c r="AY13" s="33">
        <v>4804.3406754816397</v>
      </c>
      <c r="AZ13" s="33">
        <v>5142.2095021054083</v>
      </c>
      <c r="BA13" s="33">
        <v>3088.9704715227535</v>
      </c>
      <c r="BB13" s="33">
        <v>15465.589612928718</v>
      </c>
      <c r="BC13" s="33">
        <v>6461.5555389101046</v>
      </c>
      <c r="BD13" s="33">
        <v>361782.92383229145</v>
      </c>
      <c r="BE13" s="33">
        <v>150806.1305822228</v>
      </c>
      <c r="BF13" s="33">
        <v>2964.6321138695102</v>
      </c>
      <c r="BG13" s="33">
        <v>6540.0633539593882</v>
      </c>
      <c r="BH13" s="33">
        <v>4522.2046857562336</v>
      </c>
      <c r="BI13" s="33">
        <v>8218.0857654217616</v>
      </c>
      <c r="BJ13" s="33">
        <v>85.035598863551883</v>
      </c>
      <c r="BK13" s="33">
        <v>61174.450841209458</v>
      </c>
      <c r="BL13" s="33">
        <v>5688.4248815493811</v>
      </c>
      <c r="BM13" s="33">
        <v>276783.69383840181</v>
      </c>
      <c r="BN13" s="33">
        <v>1300915.4773383006</v>
      </c>
      <c r="BO13" s="33">
        <v>2003.7972318815291</v>
      </c>
      <c r="BP13" s="33">
        <v>18704.782168159076</v>
      </c>
      <c r="BQ13" s="33">
        <v>3555.5958443180543</v>
      </c>
      <c r="BR13" s="33">
        <v>8938.0714001599245</v>
      </c>
      <c r="BS13" s="33">
        <v>11842.516825344073</v>
      </c>
      <c r="BT13" s="33">
        <v>82897.302032026768</v>
      </c>
      <c r="BU13" s="33">
        <v>10626.439341454401</v>
      </c>
      <c r="BV13" s="33">
        <v>8543.2835090763328</v>
      </c>
      <c r="BW13" s="33">
        <v>10075.545943865953</v>
      </c>
      <c r="BX13" s="33">
        <v>37283.560512932992</v>
      </c>
      <c r="BY13" s="33">
        <v>5247.2543326111772</v>
      </c>
      <c r="BZ13" s="33">
        <v>5946.7548404952204</v>
      </c>
      <c r="CA13" s="33">
        <v>10498.246141857944</v>
      </c>
      <c r="CB13" s="33">
        <v>557.75989071267441</v>
      </c>
      <c r="CC13" s="33">
        <v>5.4930153951069505</v>
      </c>
      <c r="CD13" s="33">
        <v>5730.4927468986016</v>
      </c>
      <c r="CE13" s="33">
        <v>13584.9889188869</v>
      </c>
      <c r="CF13" s="33">
        <v>57445.989994131509</v>
      </c>
      <c r="CG13" s="33">
        <v>101334.13539661356</v>
      </c>
      <c r="CH13" s="33">
        <v>107503.34492921244</v>
      </c>
      <c r="CI13" s="33">
        <v>1466.6923528300078</v>
      </c>
      <c r="CJ13" s="33">
        <v>15511.08309432818</v>
      </c>
      <c r="CK13" s="33">
        <v>14675.097771501902</v>
      </c>
      <c r="CL13" s="33">
        <v>1440.9391598780437</v>
      </c>
      <c r="CM13" s="33">
        <v>56542.592268243279</v>
      </c>
      <c r="CN13" s="33">
        <v>13943.189620399369</v>
      </c>
      <c r="CO13" s="33">
        <v>1335.7293329948673</v>
      </c>
      <c r="CP13" s="33">
        <v>2410.6586336920127</v>
      </c>
      <c r="CQ13" s="33">
        <v>4773.2045067424106</v>
      </c>
      <c r="CR13" s="33">
        <v>16730.001737819792</v>
      </c>
      <c r="CS13" s="33">
        <v>32606.617478499164</v>
      </c>
      <c r="CT13" s="33">
        <v>66494.745631826416</v>
      </c>
      <c r="CU13" s="33">
        <v>963.54282367412043</v>
      </c>
      <c r="CV13" s="33">
        <v>37826.352141175914</v>
      </c>
      <c r="CW13" s="33">
        <v>5517.5977450426944</v>
      </c>
      <c r="CX13" s="33">
        <v>1492.0138379578859</v>
      </c>
      <c r="CY13" s="33">
        <v>190.97878222337772</v>
      </c>
      <c r="CZ13" s="33">
        <v>4634.125541270967</v>
      </c>
      <c r="DA13" s="33">
        <v>65033.004285938339</v>
      </c>
      <c r="DB13" s="33">
        <v>8075.4760938474355</v>
      </c>
      <c r="DC13" s="33">
        <v>162880.54195496475</v>
      </c>
      <c r="DD13" s="33">
        <v>157734.22613445367</v>
      </c>
      <c r="DE13" s="33">
        <v>2783.3081694148268</v>
      </c>
      <c r="DF13" s="33">
        <v>800.57872433021464</v>
      </c>
      <c r="DG13" s="33">
        <v>8359.3841373860469</v>
      </c>
      <c r="DH13" s="33">
        <v>5540.8622550271048</v>
      </c>
      <c r="DI13" s="33">
        <v>1695.7749597097825</v>
      </c>
      <c r="DJ13" s="33">
        <v>6644.9343430673889</v>
      </c>
      <c r="DK13" s="33">
        <v>6874.2924958087569</v>
      </c>
      <c r="DL13" s="33">
        <v>57972.516935703294</v>
      </c>
      <c r="DM13" s="33">
        <v>2539.5656802023573</v>
      </c>
      <c r="DN13" s="33">
        <v>11568.929282409576</v>
      </c>
      <c r="DO13" s="33">
        <v>0</v>
      </c>
      <c r="DP13" s="69">
        <v>14641786.935013765</v>
      </c>
      <c r="DQ13" s="33">
        <v>10635340.428103909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701683.00000000023</v>
      </c>
      <c r="GA13" s="33">
        <v>0</v>
      </c>
      <c r="GB13" s="33">
        <v>100854</v>
      </c>
      <c r="GC13" s="33">
        <v>0</v>
      </c>
      <c r="GD13" s="33">
        <v>0</v>
      </c>
      <c r="GE13" s="33">
        <v>-821827.05264527106</v>
      </c>
      <c r="GF13" s="33">
        <v>30132299.316544831</v>
      </c>
      <c r="GG13" s="44">
        <f t="shared" si="0"/>
        <v>55390136.62701723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t="s">
        <v>215</v>
      </c>
      <c r="C14" s="33">
        <v>184537.95735791154</v>
      </c>
      <c r="D14" s="33">
        <v>111.05872742620689</v>
      </c>
      <c r="E14" s="33">
        <v>30.573343439964781</v>
      </c>
      <c r="F14" s="33">
        <v>259.05371288853814</v>
      </c>
      <c r="G14" s="33">
        <v>262.32996455625579</v>
      </c>
      <c r="H14" s="33">
        <v>148.19470640499696</v>
      </c>
      <c r="I14" s="33">
        <v>31351.279930229648</v>
      </c>
      <c r="J14" s="33">
        <v>21348.402232659209</v>
      </c>
      <c r="K14" s="33">
        <v>101083.02221678164</v>
      </c>
      <c r="L14" s="33">
        <v>688994.25406496285</v>
      </c>
      <c r="M14" s="33">
        <v>333834.05005904805</v>
      </c>
      <c r="N14" s="33">
        <v>20257.308322631514</v>
      </c>
      <c r="O14" s="33">
        <v>513.18950645855887</v>
      </c>
      <c r="P14" s="33">
        <v>2039.3409891432702</v>
      </c>
      <c r="Q14" s="33">
        <v>74.214200961471988</v>
      </c>
      <c r="R14" s="33">
        <v>0.10598647742660798</v>
      </c>
      <c r="S14" s="33">
        <v>418.81017205335257</v>
      </c>
      <c r="T14" s="33">
        <v>28648.93134477588</v>
      </c>
      <c r="U14" s="33">
        <v>31.71573351178791</v>
      </c>
      <c r="V14" s="33">
        <v>881.08550973840079</v>
      </c>
      <c r="W14" s="33">
        <v>40645.516505823391</v>
      </c>
      <c r="X14" s="33">
        <v>51736.319761231309</v>
      </c>
      <c r="Y14" s="33">
        <v>49906.853974248486</v>
      </c>
      <c r="Z14" s="33">
        <v>242.87877912471595</v>
      </c>
      <c r="AA14" s="33">
        <v>471.03566024087274</v>
      </c>
      <c r="AB14" s="33">
        <v>4739.2715658049883</v>
      </c>
      <c r="AC14" s="33">
        <v>97.103385292271895</v>
      </c>
      <c r="AD14" s="33">
        <v>325.84450209745927</v>
      </c>
      <c r="AE14" s="33">
        <v>22.523587113940277</v>
      </c>
      <c r="AF14" s="33">
        <v>300.37683242846049</v>
      </c>
      <c r="AG14" s="33">
        <v>49.562025693717061</v>
      </c>
      <c r="AH14" s="33">
        <v>8.9074545711032069</v>
      </c>
      <c r="AI14" s="33">
        <v>40.74479546062588</v>
      </c>
      <c r="AJ14" s="33">
        <v>1070.8979032694845</v>
      </c>
      <c r="AK14" s="33">
        <v>786.73398377451065</v>
      </c>
      <c r="AL14" s="33">
        <v>63.567988563601304</v>
      </c>
      <c r="AM14" s="33">
        <v>26.380539293270648</v>
      </c>
      <c r="AN14" s="33">
        <v>149.5452972535671</v>
      </c>
      <c r="AO14" s="33">
        <v>124.21670030348736</v>
      </c>
      <c r="AP14" s="33">
        <v>179.16020495065888</v>
      </c>
      <c r="AQ14" s="33">
        <v>529.86631803250464</v>
      </c>
      <c r="AR14" s="33">
        <v>1149.8438665542117</v>
      </c>
      <c r="AS14" s="33">
        <v>306.2958149878425</v>
      </c>
      <c r="AT14" s="33">
        <v>23.445609882400984</v>
      </c>
      <c r="AU14" s="33">
        <v>34.582225199003517</v>
      </c>
      <c r="AV14" s="33">
        <v>41.353537188485674</v>
      </c>
      <c r="AW14" s="33">
        <v>727.63283496239876</v>
      </c>
      <c r="AX14" s="33">
        <v>55.020013607238852</v>
      </c>
      <c r="AY14" s="33">
        <v>782.5968197624253</v>
      </c>
      <c r="AZ14" s="33">
        <v>46.805693076090591</v>
      </c>
      <c r="BA14" s="33">
        <v>106.49215642282347</v>
      </c>
      <c r="BB14" s="33">
        <v>824.16556287760341</v>
      </c>
      <c r="BC14" s="33">
        <v>1262.3919622523304</v>
      </c>
      <c r="BD14" s="33">
        <v>13760.257463472186</v>
      </c>
      <c r="BE14" s="33">
        <v>37387.98477454191</v>
      </c>
      <c r="BF14" s="33">
        <v>283.08643177601601</v>
      </c>
      <c r="BG14" s="33">
        <v>299.73956708311368</v>
      </c>
      <c r="BH14" s="33">
        <v>452.74006975511298</v>
      </c>
      <c r="BI14" s="33">
        <v>53.587782142363643</v>
      </c>
      <c r="BJ14" s="33">
        <v>45.380128942629256</v>
      </c>
      <c r="BK14" s="33">
        <v>489.26964767784835</v>
      </c>
      <c r="BL14" s="33">
        <v>205.33967230274024</v>
      </c>
      <c r="BM14" s="33">
        <v>458244.48126291507</v>
      </c>
      <c r="BN14" s="33">
        <v>1631371.9413091494</v>
      </c>
      <c r="BO14" s="33">
        <v>126.04333395735324</v>
      </c>
      <c r="BP14" s="33">
        <v>620.70465489289359</v>
      </c>
      <c r="BQ14" s="33">
        <v>119.84839234439649</v>
      </c>
      <c r="BR14" s="33">
        <v>4760.0733542680009</v>
      </c>
      <c r="BS14" s="33">
        <v>291.221641389524</v>
      </c>
      <c r="BT14" s="33">
        <v>2746.4301928382215</v>
      </c>
      <c r="BU14" s="33">
        <v>809.03980909237441</v>
      </c>
      <c r="BV14" s="33">
        <v>1194.1662784552063</v>
      </c>
      <c r="BW14" s="33">
        <v>2867.6686288227852</v>
      </c>
      <c r="BX14" s="33">
        <v>17926.953024262628</v>
      </c>
      <c r="BY14" s="33">
        <v>376.62716528368566</v>
      </c>
      <c r="BZ14" s="33">
        <v>1763.2857996508246</v>
      </c>
      <c r="CA14" s="33">
        <v>177.25812278216782</v>
      </c>
      <c r="CB14" s="33">
        <v>4.0603100672859158</v>
      </c>
      <c r="CC14" s="33">
        <v>3.5818376103801987E-2</v>
      </c>
      <c r="CD14" s="33">
        <v>328.8885560631191</v>
      </c>
      <c r="CE14" s="33">
        <v>413.29444065614126</v>
      </c>
      <c r="CF14" s="33">
        <v>5165.4122373462988</v>
      </c>
      <c r="CG14" s="33">
        <v>1486.3332145285653</v>
      </c>
      <c r="CH14" s="33">
        <v>1084.203116457295</v>
      </c>
      <c r="CI14" s="33">
        <v>1601.6721602372354</v>
      </c>
      <c r="CJ14" s="33">
        <v>584.55854013096518</v>
      </c>
      <c r="CK14" s="33">
        <v>1525.4604288274661</v>
      </c>
      <c r="CL14" s="33">
        <v>66.325118591911107</v>
      </c>
      <c r="CM14" s="33">
        <v>886.08097593056186</v>
      </c>
      <c r="CN14" s="33">
        <v>2537.2507277644545</v>
      </c>
      <c r="CO14" s="33">
        <v>95.561524194847266</v>
      </c>
      <c r="CP14" s="33">
        <v>201.09498764817269</v>
      </c>
      <c r="CQ14" s="33">
        <v>226.43094748388896</v>
      </c>
      <c r="CR14" s="33">
        <v>1519.8157155423962</v>
      </c>
      <c r="CS14" s="33">
        <v>24021.287854303853</v>
      </c>
      <c r="CT14" s="33">
        <v>40939.408996303442</v>
      </c>
      <c r="CU14" s="33">
        <v>154.75394517450661</v>
      </c>
      <c r="CV14" s="33">
        <v>33790.085112684792</v>
      </c>
      <c r="CW14" s="33">
        <v>3643.6339138664571</v>
      </c>
      <c r="CX14" s="33">
        <v>450.18209774727296</v>
      </c>
      <c r="CY14" s="33">
        <v>101.98236708171416</v>
      </c>
      <c r="CZ14" s="33">
        <v>522.09622817641832</v>
      </c>
      <c r="DA14" s="33">
        <v>62814.098645221748</v>
      </c>
      <c r="DB14" s="33">
        <v>1598.6038711694514</v>
      </c>
      <c r="DC14" s="33">
        <v>119503.73926633883</v>
      </c>
      <c r="DD14" s="33">
        <v>152391.1615317807</v>
      </c>
      <c r="DE14" s="33">
        <v>673.73480200626375</v>
      </c>
      <c r="DF14" s="33">
        <v>376.74310925725928</v>
      </c>
      <c r="DG14" s="33">
        <v>1263.4264644668401</v>
      </c>
      <c r="DH14" s="33">
        <v>436.16796685595745</v>
      </c>
      <c r="DI14" s="33">
        <v>376.0108136031098</v>
      </c>
      <c r="DJ14" s="33">
        <v>2041.1959668430281</v>
      </c>
      <c r="DK14" s="33">
        <v>3309.8631327920616</v>
      </c>
      <c r="DL14" s="33">
        <v>401.32259577813397</v>
      </c>
      <c r="DM14" s="33">
        <v>106.29797574598835</v>
      </c>
      <c r="DN14" s="33">
        <v>657.77800469929502</v>
      </c>
      <c r="DO14" s="33">
        <v>0</v>
      </c>
      <c r="DP14" s="69">
        <v>4215375.9939329475</v>
      </c>
      <c r="DQ14" s="33">
        <v>7763575.6820369838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1479.6491562134029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25482.643720366967</v>
      </c>
      <c r="FY14" s="33">
        <v>0</v>
      </c>
      <c r="FZ14" s="33">
        <v>7318.9999999999991</v>
      </c>
      <c r="GA14" s="33">
        <v>0</v>
      </c>
      <c r="GB14" s="33">
        <v>13050</v>
      </c>
      <c r="GC14" s="33">
        <v>0</v>
      </c>
      <c r="GD14" s="33">
        <v>0</v>
      </c>
      <c r="GE14" s="33">
        <v>45215.425894883003</v>
      </c>
      <c r="GF14" s="33">
        <v>6635421.5991263418</v>
      </c>
      <c r="GG14" s="44">
        <f t="shared" si="0"/>
        <v>18706919.993867736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t="s">
        <v>216</v>
      </c>
      <c r="C15" s="33">
        <v>12520148.955802465</v>
      </c>
      <c r="D15" s="33">
        <v>224.35608670035157</v>
      </c>
      <c r="E15" s="33">
        <v>754899.2047222571</v>
      </c>
      <c r="F15" s="33">
        <v>2636.687547502549</v>
      </c>
      <c r="G15" s="33">
        <v>1468.5718474366313</v>
      </c>
      <c r="H15" s="33">
        <v>2840.2295505031448</v>
      </c>
      <c r="I15" s="33">
        <v>158827.52089486326</v>
      </c>
      <c r="J15" s="33">
        <v>98117.952045964354</v>
      </c>
      <c r="K15" s="33">
        <v>1126524.5139500322</v>
      </c>
      <c r="L15" s="33">
        <v>944993.68781613663</v>
      </c>
      <c r="M15" s="33">
        <v>2892463.5127614499</v>
      </c>
      <c r="N15" s="33">
        <v>489019.87302208238</v>
      </c>
      <c r="O15" s="33">
        <v>1680.1510313559738</v>
      </c>
      <c r="P15" s="33">
        <v>949.26975872304718</v>
      </c>
      <c r="Q15" s="33">
        <v>377.63621535495662</v>
      </c>
      <c r="R15" s="33">
        <v>1.6604678913962521</v>
      </c>
      <c r="S15" s="33">
        <v>1169.6246916587984</v>
      </c>
      <c r="T15" s="33">
        <v>4332.7752240554555</v>
      </c>
      <c r="U15" s="33">
        <v>123.31434837679335</v>
      </c>
      <c r="V15" s="33">
        <v>7381.3214358969753</v>
      </c>
      <c r="W15" s="33">
        <v>114222.43445655871</v>
      </c>
      <c r="X15" s="33">
        <v>712104.22153223155</v>
      </c>
      <c r="Y15" s="33">
        <v>210857.9524881673</v>
      </c>
      <c r="Z15" s="33">
        <v>20706.37106745653</v>
      </c>
      <c r="AA15" s="33">
        <v>255.96895930625811</v>
      </c>
      <c r="AB15" s="33">
        <v>25683.038635137658</v>
      </c>
      <c r="AC15" s="33">
        <v>3367.2499759345073</v>
      </c>
      <c r="AD15" s="33">
        <v>5169.448869955082</v>
      </c>
      <c r="AE15" s="33">
        <v>946.89240038607863</v>
      </c>
      <c r="AF15" s="33">
        <v>3070.2039963288835</v>
      </c>
      <c r="AG15" s="33">
        <v>300.87611747286502</v>
      </c>
      <c r="AH15" s="33">
        <v>55.715930573505048</v>
      </c>
      <c r="AI15" s="33">
        <v>685.35695345116278</v>
      </c>
      <c r="AJ15" s="33">
        <v>21199.081942024441</v>
      </c>
      <c r="AK15" s="33">
        <v>4921.9949486287514</v>
      </c>
      <c r="AL15" s="33">
        <v>458.89414217681156</v>
      </c>
      <c r="AM15" s="33">
        <v>156.10415411773414</v>
      </c>
      <c r="AN15" s="33">
        <v>954.7604771574695</v>
      </c>
      <c r="AO15" s="33">
        <v>1275.9719528205253</v>
      </c>
      <c r="AP15" s="33">
        <v>9266.5695523708</v>
      </c>
      <c r="AQ15" s="33">
        <v>3157.8807472070143</v>
      </c>
      <c r="AR15" s="33">
        <v>18485.037464248551</v>
      </c>
      <c r="AS15" s="33">
        <v>1887.1464684346447</v>
      </c>
      <c r="AT15" s="33">
        <v>1128.1369342046605</v>
      </c>
      <c r="AU15" s="33">
        <v>246.63754888636319</v>
      </c>
      <c r="AV15" s="33">
        <v>840.48997256650659</v>
      </c>
      <c r="AW15" s="33">
        <v>4848.0536564565664</v>
      </c>
      <c r="AX15" s="33">
        <v>6165.457957050643</v>
      </c>
      <c r="AY15" s="33">
        <v>1388.911591206622</v>
      </c>
      <c r="AZ15" s="33">
        <v>1139.965512544705</v>
      </c>
      <c r="BA15" s="33">
        <v>18200.818208173649</v>
      </c>
      <c r="BB15" s="33">
        <v>2053.9587725137794</v>
      </c>
      <c r="BC15" s="33">
        <v>1492.5934019629913</v>
      </c>
      <c r="BD15" s="33">
        <v>46612.625662988939</v>
      </c>
      <c r="BE15" s="33">
        <v>18012.702823087489</v>
      </c>
      <c r="BF15" s="33">
        <v>765.71238766465081</v>
      </c>
      <c r="BG15" s="33">
        <v>911.65135676809223</v>
      </c>
      <c r="BH15" s="33">
        <v>871.92961688865773</v>
      </c>
      <c r="BI15" s="33">
        <v>1097.2173545540697</v>
      </c>
      <c r="BJ15" s="33">
        <v>88.624725000837302</v>
      </c>
      <c r="BK15" s="33">
        <v>6586.1768612288524</v>
      </c>
      <c r="BL15" s="33">
        <v>825.790321866765</v>
      </c>
      <c r="BM15" s="33">
        <v>168030.92104498277</v>
      </c>
      <c r="BN15" s="33">
        <v>1109796.0593436616</v>
      </c>
      <c r="BO15" s="33">
        <v>339.94241785028692</v>
      </c>
      <c r="BP15" s="33">
        <v>2623.3693715976178</v>
      </c>
      <c r="BQ15" s="33">
        <v>2864.8175152850758</v>
      </c>
      <c r="BR15" s="33">
        <v>3415.7605073624491</v>
      </c>
      <c r="BS15" s="33">
        <v>1812.8165853724302</v>
      </c>
      <c r="BT15" s="33">
        <v>11958.000875185464</v>
      </c>
      <c r="BU15" s="33">
        <v>1628.2567178303113</v>
      </c>
      <c r="BV15" s="33">
        <v>1601.3876380191409</v>
      </c>
      <c r="BW15" s="33">
        <v>2539.8920418146613</v>
      </c>
      <c r="BX15" s="33">
        <v>13220.206805216088</v>
      </c>
      <c r="BY15" s="33">
        <v>864.18186330810443</v>
      </c>
      <c r="BZ15" s="33">
        <v>1604.4013595457068</v>
      </c>
      <c r="CA15" s="33">
        <v>1182.6302112447408</v>
      </c>
      <c r="CB15" s="33">
        <v>60.285614791659675</v>
      </c>
      <c r="CC15" s="33">
        <v>0.70781410385677423</v>
      </c>
      <c r="CD15" s="33">
        <v>822.64967056704711</v>
      </c>
      <c r="CE15" s="33">
        <v>1713.888448618859</v>
      </c>
      <c r="CF15" s="33">
        <v>8929.1399722521746</v>
      </c>
      <c r="CG15" s="33">
        <v>11575.693625229214</v>
      </c>
      <c r="CH15" s="33">
        <v>21610.757918975738</v>
      </c>
      <c r="CI15" s="33">
        <v>986.87235311051631</v>
      </c>
      <c r="CJ15" s="33">
        <v>1946.1977707198357</v>
      </c>
      <c r="CK15" s="33">
        <v>2394.4768022337516</v>
      </c>
      <c r="CL15" s="33">
        <v>4807.6691978275376</v>
      </c>
      <c r="CM15" s="33">
        <v>6355.8367278904589</v>
      </c>
      <c r="CN15" s="33">
        <v>2761.1203628758549</v>
      </c>
      <c r="CO15" s="33">
        <v>240.46825210403313</v>
      </c>
      <c r="CP15" s="33">
        <v>459.03083523874443</v>
      </c>
      <c r="CQ15" s="33">
        <v>1175.2596408869031</v>
      </c>
      <c r="CR15" s="33">
        <v>2594.1066030857314</v>
      </c>
      <c r="CS15" s="33">
        <v>16352.772030289545</v>
      </c>
      <c r="CT15" s="33">
        <v>32210.607054889726</v>
      </c>
      <c r="CU15" s="33">
        <v>1244.4126579138256</v>
      </c>
      <c r="CV15" s="33">
        <v>24751.860045955051</v>
      </c>
      <c r="CW15" s="33">
        <v>2883.8399045535452</v>
      </c>
      <c r="CX15" s="33">
        <v>570.70348646231025</v>
      </c>
      <c r="CY15" s="33">
        <v>208.75587357194769</v>
      </c>
      <c r="CZ15" s="33">
        <v>786.34016805508202</v>
      </c>
      <c r="DA15" s="33">
        <v>40227.167902056986</v>
      </c>
      <c r="DB15" s="33">
        <v>1907.9838432174556</v>
      </c>
      <c r="DC15" s="33">
        <v>89989.193284041117</v>
      </c>
      <c r="DD15" s="33">
        <v>108649.04564448768</v>
      </c>
      <c r="DE15" s="33">
        <v>671.09930409489357</v>
      </c>
      <c r="DF15" s="33">
        <v>107918.2420738939</v>
      </c>
      <c r="DG15" s="33">
        <v>1592.175060527604</v>
      </c>
      <c r="DH15" s="33">
        <v>825.92799917590378</v>
      </c>
      <c r="DI15" s="33">
        <v>400.45163590191942</v>
      </c>
      <c r="DJ15" s="33">
        <v>1851.248374633265</v>
      </c>
      <c r="DK15" s="33">
        <v>17781.905599766309</v>
      </c>
      <c r="DL15" s="33">
        <v>6543.2933592482641</v>
      </c>
      <c r="DM15" s="33">
        <v>356.73698099707104</v>
      </c>
      <c r="DN15" s="33">
        <v>1796.2040457952965</v>
      </c>
      <c r="DO15" s="33">
        <v>0</v>
      </c>
      <c r="DP15" s="69">
        <v>22132084.219356798</v>
      </c>
      <c r="DQ15" s="33">
        <v>5974103.9002150809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3.8589310803427604E-2</v>
      </c>
      <c r="EC15" s="33">
        <v>26594.906488663972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261.73265211583157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102362.95287981124</v>
      </c>
      <c r="FY15" s="33">
        <v>0</v>
      </c>
      <c r="FZ15" s="33">
        <v>312389</v>
      </c>
      <c r="GA15" s="33">
        <v>0</v>
      </c>
      <c r="GB15" s="33">
        <v>85864</v>
      </c>
      <c r="GC15" s="33">
        <v>0</v>
      </c>
      <c r="GD15" s="33">
        <v>0</v>
      </c>
      <c r="GE15" s="33">
        <v>223693.32526887712</v>
      </c>
      <c r="GF15" s="33">
        <v>17329207.908664837</v>
      </c>
      <c r="GG15" s="44">
        <f t="shared" si="0"/>
        <v>46186561.984115496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t="s">
        <v>217</v>
      </c>
      <c r="C16" s="33">
        <v>3887.016009420186</v>
      </c>
      <c r="D16" s="33">
        <v>52.904747954865122</v>
      </c>
      <c r="E16" s="33">
        <v>15.732869736036699</v>
      </c>
      <c r="F16" s="33">
        <v>148.3914719453999</v>
      </c>
      <c r="G16" s="33">
        <v>12.014618676654125</v>
      </c>
      <c r="H16" s="33">
        <v>67.128528280050787</v>
      </c>
      <c r="I16" s="33">
        <v>936.59861717078616</v>
      </c>
      <c r="J16" s="33">
        <v>9368.3974391115353</v>
      </c>
      <c r="K16" s="33">
        <v>5501.4245669412612</v>
      </c>
      <c r="L16" s="33">
        <v>40824.309455142175</v>
      </c>
      <c r="M16" s="33">
        <v>61352.188523361991</v>
      </c>
      <c r="N16" s="33">
        <v>836191.49874207214</v>
      </c>
      <c r="O16" s="33">
        <v>300.02446267937768</v>
      </c>
      <c r="P16" s="33">
        <v>5842.2277045301789</v>
      </c>
      <c r="Q16" s="33">
        <v>43.332265154119625</v>
      </c>
      <c r="R16" s="33">
        <v>5.6387126088553882E-2</v>
      </c>
      <c r="S16" s="33">
        <v>270.33319819348509</v>
      </c>
      <c r="T16" s="33">
        <v>356.56063877944416</v>
      </c>
      <c r="U16" s="33">
        <v>50.605298536976598</v>
      </c>
      <c r="V16" s="33">
        <v>172.3313965970118</v>
      </c>
      <c r="W16" s="33">
        <v>124.40136356225786</v>
      </c>
      <c r="X16" s="33">
        <v>6040.4542615088549</v>
      </c>
      <c r="Y16" s="33">
        <v>15054.262770800629</v>
      </c>
      <c r="Z16" s="33">
        <v>122.54263351781913</v>
      </c>
      <c r="AA16" s="33">
        <v>3.5528747767129345</v>
      </c>
      <c r="AB16" s="33">
        <v>135.53418350547736</v>
      </c>
      <c r="AC16" s="33">
        <v>32.319284187628377</v>
      </c>
      <c r="AD16" s="33">
        <v>1099.4221137840632</v>
      </c>
      <c r="AE16" s="33">
        <v>20.294918979752136</v>
      </c>
      <c r="AF16" s="33">
        <v>193.04051548961195</v>
      </c>
      <c r="AG16" s="33">
        <v>31.785912052625093</v>
      </c>
      <c r="AH16" s="33">
        <v>5.7759192292892925</v>
      </c>
      <c r="AI16" s="33">
        <v>23.106784956027475</v>
      </c>
      <c r="AJ16" s="33">
        <v>647.43550494173564</v>
      </c>
      <c r="AK16" s="33">
        <v>481.02193904253244</v>
      </c>
      <c r="AL16" s="33">
        <v>39.849635103148323</v>
      </c>
      <c r="AM16" s="33">
        <v>12.949020666225302</v>
      </c>
      <c r="AN16" s="33">
        <v>79.506196985544605</v>
      </c>
      <c r="AO16" s="33">
        <v>97.134989214993112</v>
      </c>
      <c r="AP16" s="33">
        <v>10.840766717195464</v>
      </c>
      <c r="AQ16" s="33">
        <v>325.07208908602172</v>
      </c>
      <c r="AR16" s="33">
        <v>1118.1406077062734</v>
      </c>
      <c r="AS16" s="33">
        <v>180.46241688711092</v>
      </c>
      <c r="AT16" s="33">
        <v>20.579775517228178</v>
      </c>
      <c r="AU16" s="33">
        <v>21.19035828590378</v>
      </c>
      <c r="AV16" s="33">
        <v>41.783267430375062</v>
      </c>
      <c r="AW16" s="33">
        <v>437.014420285825</v>
      </c>
      <c r="AX16" s="33">
        <v>37.061121425361343</v>
      </c>
      <c r="AY16" s="33">
        <v>371.94892094699151</v>
      </c>
      <c r="AZ16" s="33">
        <v>35.281550497979964</v>
      </c>
      <c r="BA16" s="33">
        <v>20.411025633487107</v>
      </c>
      <c r="BB16" s="33">
        <v>448.99347374465276</v>
      </c>
      <c r="BC16" s="33">
        <v>596.02905275397234</v>
      </c>
      <c r="BD16" s="33">
        <v>11969.356817849395</v>
      </c>
      <c r="BE16" s="33">
        <v>2131.8512520036215</v>
      </c>
      <c r="BF16" s="33">
        <v>139.54616519565673</v>
      </c>
      <c r="BG16" s="33">
        <v>159.63160753339724</v>
      </c>
      <c r="BH16" s="33">
        <v>222.78019163532636</v>
      </c>
      <c r="BI16" s="33">
        <v>54.302744940660105</v>
      </c>
      <c r="BJ16" s="33">
        <v>20.862517814697348</v>
      </c>
      <c r="BK16" s="33">
        <v>451.10050677168573</v>
      </c>
      <c r="BL16" s="33">
        <v>112.47291437131734</v>
      </c>
      <c r="BM16" s="33">
        <v>140627.27563117683</v>
      </c>
      <c r="BN16" s="33">
        <v>860427.40745275433</v>
      </c>
      <c r="BO16" s="33">
        <v>64.729053911894141</v>
      </c>
      <c r="BP16" s="33">
        <v>349.45400113589045</v>
      </c>
      <c r="BQ16" s="33">
        <v>67.443480484090699</v>
      </c>
      <c r="BR16" s="33">
        <v>2188.8641873135061</v>
      </c>
      <c r="BS16" s="33">
        <v>173.2889968825904</v>
      </c>
      <c r="BT16" s="33">
        <v>1546.7172659799633</v>
      </c>
      <c r="BU16" s="33">
        <v>405.2944831844041</v>
      </c>
      <c r="BV16" s="33">
        <v>572.04922735246475</v>
      </c>
      <c r="BW16" s="33">
        <v>1335.4833541869789</v>
      </c>
      <c r="BX16" s="33">
        <v>8254.6471058231182</v>
      </c>
      <c r="BY16" s="33">
        <v>189.72851973344277</v>
      </c>
      <c r="BZ16" s="33">
        <v>820.26370044788564</v>
      </c>
      <c r="CA16" s="33">
        <v>118.72211220148692</v>
      </c>
      <c r="CB16" s="33">
        <v>3.8772805069922209</v>
      </c>
      <c r="CC16" s="33">
        <v>3.6296260863703571E-2</v>
      </c>
      <c r="CD16" s="33">
        <v>169.88406623825745</v>
      </c>
      <c r="CE16" s="33">
        <v>236.81957784115903</v>
      </c>
      <c r="CF16" s="33">
        <v>2550.2308645740281</v>
      </c>
      <c r="CG16" s="33">
        <v>1043.9662902485368</v>
      </c>
      <c r="CH16" s="33">
        <v>1079.002948170767</v>
      </c>
      <c r="CI16" s="33">
        <v>730.6923180801333</v>
      </c>
      <c r="CJ16" s="33">
        <v>321.4127550568025</v>
      </c>
      <c r="CK16" s="33">
        <v>744.46030728926235</v>
      </c>
      <c r="CL16" s="33">
        <v>44.564789751310684</v>
      </c>
      <c r="CM16" s="33">
        <v>608.30724974795453</v>
      </c>
      <c r="CN16" s="33">
        <v>1200.1143791982347</v>
      </c>
      <c r="CO16" s="33">
        <v>48.117190609083295</v>
      </c>
      <c r="CP16" s="33">
        <v>99.878639293879772</v>
      </c>
      <c r="CQ16" s="33">
        <v>125.53742268728044</v>
      </c>
      <c r="CR16" s="33">
        <v>749.64590975158956</v>
      </c>
      <c r="CS16" s="33">
        <v>10988.402589940482</v>
      </c>
      <c r="CT16" s="33">
        <v>17536.899653354485</v>
      </c>
      <c r="CU16" s="33">
        <v>74.222135774246595</v>
      </c>
      <c r="CV16" s="33">
        <v>15431.706896746966</v>
      </c>
      <c r="CW16" s="33">
        <v>1668.3488261649054</v>
      </c>
      <c r="CX16" s="33">
        <v>209.17075922006089</v>
      </c>
      <c r="CY16" s="33">
        <v>46.560291791922062</v>
      </c>
      <c r="CZ16" s="33">
        <v>253.37262516309565</v>
      </c>
      <c r="DA16" s="33">
        <v>28012.394532073577</v>
      </c>
      <c r="DB16" s="33">
        <v>806.83209061564764</v>
      </c>
      <c r="DC16" s="33">
        <v>54531.432218406859</v>
      </c>
      <c r="DD16" s="33">
        <v>69525.435693181294</v>
      </c>
      <c r="DE16" s="33">
        <v>315.45632722771461</v>
      </c>
      <c r="DF16" s="33">
        <v>173.54516353719922</v>
      </c>
      <c r="DG16" s="33">
        <v>602.42727849461494</v>
      </c>
      <c r="DH16" s="33">
        <v>217.77323830431996</v>
      </c>
      <c r="DI16" s="33">
        <v>176.50796480603901</v>
      </c>
      <c r="DJ16" s="33">
        <v>948.54936581071149</v>
      </c>
      <c r="DK16" s="33">
        <v>1523.162111890995</v>
      </c>
      <c r="DL16" s="33">
        <v>393.49636027135324</v>
      </c>
      <c r="DM16" s="33">
        <v>58.637390767643538</v>
      </c>
      <c r="DN16" s="33">
        <v>340.92237352857154</v>
      </c>
      <c r="DO16" s="33">
        <v>0</v>
      </c>
      <c r="DP16" s="69">
        <v>2239297.3540736963</v>
      </c>
      <c r="DQ16" s="33">
        <v>3087384.7364845485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684.62170421741087</v>
      </c>
      <c r="FY16" s="33">
        <v>0</v>
      </c>
      <c r="FZ16" s="33">
        <v>7841.9999999999982</v>
      </c>
      <c r="GA16" s="33">
        <v>0</v>
      </c>
      <c r="GB16" s="33">
        <v>15845</v>
      </c>
      <c r="GC16" s="33">
        <v>0</v>
      </c>
      <c r="GD16" s="33">
        <v>0</v>
      </c>
      <c r="GE16" s="33">
        <v>200740.95857643854</v>
      </c>
      <c r="GF16" s="33">
        <v>5233747.3282505469</v>
      </c>
      <c r="GG16" s="44">
        <f t="shared" si="0"/>
        <v>10785541.999089448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t="s">
        <v>218</v>
      </c>
      <c r="C17" s="33">
        <v>17.067309206875834</v>
      </c>
      <c r="D17" s="33">
        <v>1.7934331537309891</v>
      </c>
      <c r="E17" s="33">
        <v>1.4516304655132404</v>
      </c>
      <c r="F17" s="33">
        <v>31.90512912093952</v>
      </c>
      <c r="G17" s="33">
        <v>0.34285810973166553</v>
      </c>
      <c r="H17" s="33">
        <v>14.340616216275494</v>
      </c>
      <c r="I17" s="33">
        <v>13.27046493453172</v>
      </c>
      <c r="J17" s="33">
        <v>23.237480292327952</v>
      </c>
      <c r="K17" s="33">
        <v>67.84805675883868</v>
      </c>
      <c r="L17" s="33">
        <v>28.165490343966216</v>
      </c>
      <c r="M17" s="33">
        <v>81.844504301154245</v>
      </c>
      <c r="N17" s="33">
        <v>13.983124768449459</v>
      </c>
      <c r="O17" s="33">
        <v>2132.2870830950005</v>
      </c>
      <c r="P17" s="33">
        <v>2.1338239993698402</v>
      </c>
      <c r="Q17" s="33">
        <v>7.5566302401077685</v>
      </c>
      <c r="R17" s="33">
        <v>7.6340916096814711E-3</v>
      </c>
      <c r="S17" s="33">
        <v>10.635694560206183</v>
      </c>
      <c r="T17" s="33">
        <v>1.7181047397796292</v>
      </c>
      <c r="U17" s="33">
        <v>1.3366549963282048</v>
      </c>
      <c r="V17" s="33">
        <v>20.537910519341001</v>
      </c>
      <c r="W17" s="33">
        <v>28.106357336243182</v>
      </c>
      <c r="X17" s="33">
        <v>42.789708735120755</v>
      </c>
      <c r="Y17" s="33">
        <v>353.21832015506413</v>
      </c>
      <c r="Z17" s="33">
        <v>20.481018114301989</v>
      </c>
      <c r="AA17" s="33">
        <v>0.22178433525648847</v>
      </c>
      <c r="AB17" s="33">
        <v>28.257519643707909</v>
      </c>
      <c r="AC17" s="33">
        <v>0.16601509977593609</v>
      </c>
      <c r="AD17" s="33">
        <v>52.530743522425205</v>
      </c>
      <c r="AE17" s="33">
        <v>6.6702097906902598</v>
      </c>
      <c r="AF17" s="33">
        <v>24.846542266516785</v>
      </c>
      <c r="AG17" s="33">
        <v>4.8054006441888895</v>
      </c>
      <c r="AH17" s="33">
        <v>0.42440683427854248</v>
      </c>
      <c r="AI17" s="33">
        <v>2.5371912424699588</v>
      </c>
      <c r="AJ17" s="33">
        <v>99.143044960057011</v>
      </c>
      <c r="AK17" s="33">
        <v>84.259748888807252</v>
      </c>
      <c r="AL17" s="33">
        <v>8.3106676946295348</v>
      </c>
      <c r="AM17" s="33">
        <v>1.5657772246155552</v>
      </c>
      <c r="AN17" s="33">
        <v>18.06407908897102</v>
      </c>
      <c r="AO17" s="33">
        <v>13.196379437732471</v>
      </c>
      <c r="AP17" s="33">
        <v>2.1404341773019349</v>
      </c>
      <c r="AQ17" s="33">
        <v>62.446443071195745</v>
      </c>
      <c r="AR17" s="33">
        <v>250.14324742473562</v>
      </c>
      <c r="AS17" s="33">
        <v>27.345384599412949</v>
      </c>
      <c r="AT17" s="33">
        <v>7.8990457903075715</v>
      </c>
      <c r="AU17" s="33">
        <v>4.3274372754044341</v>
      </c>
      <c r="AV17" s="33">
        <v>17.984562973721285</v>
      </c>
      <c r="AW17" s="33">
        <v>76.458024350520859</v>
      </c>
      <c r="AX17" s="33">
        <v>15.550299729343992</v>
      </c>
      <c r="AY17" s="33">
        <v>11.966917574484908</v>
      </c>
      <c r="AZ17" s="33">
        <v>14.922013121479896</v>
      </c>
      <c r="BA17" s="33">
        <v>8.9683451023940446</v>
      </c>
      <c r="BB17" s="33">
        <v>43.07813497150169</v>
      </c>
      <c r="BC17" s="33">
        <v>15.541108950350992</v>
      </c>
      <c r="BD17" s="33">
        <v>718.22249908269055</v>
      </c>
      <c r="BE17" s="33">
        <v>432.00440697178931</v>
      </c>
      <c r="BF17" s="33">
        <v>7.9151483564867684</v>
      </c>
      <c r="BG17" s="33">
        <v>18.309974877539595</v>
      </c>
      <c r="BH17" s="33">
        <v>12.053430089134043</v>
      </c>
      <c r="BI17" s="33">
        <v>23.859935221868682</v>
      </c>
      <c r="BJ17" s="33">
        <v>0.12898817455274827</v>
      </c>
      <c r="BK17" s="33">
        <v>111.75476226038171</v>
      </c>
      <c r="BL17" s="33">
        <v>16.085663478221171</v>
      </c>
      <c r="BM17" s="33">
        <v>41.278064285255169</v>
      </c>
      <c r="BN17" s="33">
        <v>276.43459407996625</v>
      </c>
      <c r="BO17" s="33">
        <v>5.5362658326194802</v>
      </c>
      <c r="BP17" s="33">
        <v>52.991366546384995</v>
      </c>
      <c r="BQ17" s="33">
        <v>10.176250365896921</v>
      </c>
      <c r="BR17" s="33">
        <v>13.891458570601101</v>
      </c>
      <c r="BS17" s="33">
        <v>33.917095297389281</v>
      </c>
      <c r="BT17" s="33">
        <v>234.86191176169527</v>
      </c>
      <c r="BU17" s="33">
        <v>28.948212313455461</v>
      </c>
      <c r="BV17" s="33">
        <v>21.82354238946025</v>
      </c>
      <c r="BW17" s="33">
        <v>21.867296914153595</v>
      </c>
      <c r="BX17" s="33">
        <v>61.597475597623337</v>
      </c>
      <c r="BY17" s="33">
        <v>14.331424842186376</v>
      </c>
      <c r="BZ17" s="33">
        <v>12.722263764056231</v>
      </c>
      <c r="CA17" s="33">
        <v>30.243096191609681</v>
      </c>
      <c r="CB17" s="33">
        <v>1.6182899858040936</v>
      </c>
      <c r="CC17" s="33">
        <v>1.5948115454725423E-2</v>
      </c>
      <c r="CD17" s="33">
        <v>15.868794139715826</v>
      </c>
      <c r="CE17" s="33">
        <v>38.588862158751034</v>
      </c>
      <c r="CF17" s="33">
        <v>109.61604364786868</v>
      </c>
      <c r="CG17" s="33">
        <v>249.51621938753223</v>
      </c>
      <c r="CH17" s="33">
        <v>311.25901493458434</v>
      </c>
      <c r="CI17" s="33">
        <v>2.2480362750890621</v>
      </c>
      <c r="CJ17" s="33">
        <v>43.759383885386939</v>
      </c>
      <c r="CK17" s="33">
        <v>38.840003144645443</v>
      </c>
      <c r="CL17" s="33">
        <v>4.0339787264560245</v>
      </c>
      <c r="CM17" s="33">
        <v>162.81685652868853</v>
      </c>
      <c r="CN17" s="33">
        <v>34.033468781626382</v>
      </c>
      <c r="CO17" s="33">
        <v>3.6492054887834824</v>
      </c>
      <c r="CP17" s="33">
        <v>6.510316770015522</v>
      </c>
      <c r="CQ17" s="33">
        <v>13.375216415601651</v>
      </c>
      <c r="CR17" s="33">
        <v>44.875771751693385</v>
      </c>
      <c r="CS17" s="33">
        <v>31.922478375835453</v>
      </c>
      <c r="CT17" s="33">
        <v>67.107544310649331</v>
      </c>
      <c r="CU17" s="33">
        <v>2.4062938967827789</v>
      </c>
      <c r="CV17" s="33">
        <v>21.395210283411465</v>
      </c>
      <c r="CW17" s="33">
        <v>6.5325996775193724</v>
      </c>
      <c r="CX17" s="33">
        <v>116.01896092039526</v>
      </c>
      <c r="CY17" s="33">
        <v>0.29478576421550512</v>
      </c>
      <c r="CZ17" s="33">
        <v>12.156900794218338</v>
      </c>
      <c r="DA17" s="33">
        <v>61.365929662494594</v>
      </c>
      <c r="DB17" s="33">
        <v>19.369704969744344</v>
      </c>
      <c r="DC17" s="33">
        <v>44.17755735957892</v>
      </c>
      <c r="DD17" s="33">
        <v>18.980380516434849</v>
      </c>
      <c r="DE17" s="33">
        <v>6.4758948806540673</v>
      </c>
      <c r="DF17" s="33">
        <v>1.3490523469683606</v>
      </c>
      <c r="DG17" s="33">
        <v>21.083089791859823</v>
      </c>
      <c r="DH17" s="33">
        <v>15.031819008585654</v>
      </c>
      <c r="DI17" s="33">
        <v>3.9795407908973663</v>
      </c>
      <c r="DJ17" s="33">
        <v>14.023007814544934</v>
      </c>
      <c r="DK17" s="33">
        <v>11.362382428954106</v>
      </c>
      <c r="DL17" s="33">
        <v>168.25500682706985</v>
      </c>
      <c r="DM17" s="33">
        <v>7.1372572087897712</v>
      </c>
      <c r="DN17" s="33">
        <v>32.057146694902933</v>
      </c>
      <c r="DO17" s="33">
        <v>0</v>
      </c>
      <c r="DP17" s="69">
        <v>7783.8930297683046</v>
      </c>
      <c r="DQ17" s="33">
        <v>336172.7802473536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4364</v>
      </c>
      <c r="GA17" s="33">
        <v>0</v>
      </c>
      <c r="GB17" s="33">
        <v>2234</v>
      </c>
      <c r="GC17" s="33">
        <v>0</v>
      </c>
      <c r="GD17" s="33">
        <v>0</v>
      </c>
      <c r="GE17" s="33">
        <v>28677.458602969717</v>
      </c>
      <c r="GF17" s="33">
        <v>1847268.8676209687</v>
      </c>
      <c r="GG17" s="44">
        <f t="shared" si="0"/>
        <v>2226500.9995010602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t="s">
        <v>219</v>
      </c>
      <c r="C18" s="33">
        <v>3374.2171652786242</v>
      </c>
      <c r="D18" s="33">
        <v>36.180127569583597</v>
      </c>
      <c r="E18" s="33">
        <v>2536.8534858817602</v>
      </c>
      <c r="F18" s="33">
        <v>829.29761887914196</v>
      </c>
      <c r="G18" s="33">
        <v>269.22032935604523</v>
      </c>
      <c r="H18" s="33">
        <v>291.24761155292634</v>
      </c>
      <c r="I18" s="33">
        <v>25007.641757452104</v>
      </c>
      <c r="J18" s="33">
        <v>836.63291360319363</v>
      </c>
      <c r="K18" s="33">
        <v>2543.4103804325691</v>
      </c>
      <c r="L18" s="33">
        <v>1085.236377681701</v>
      </c>
      <c r="M18" s="33">
        <v>2720.5797007881524</v>
      </c>
      <c r="N18" s="33">
        <v>681.50736125642288</v>
      </c>
      <c r="O18" s="33">
        <v>9801.1664695950494</v>
      </c>
      <c r="P18" s="33">
        <v>518740.32922975678</v>
      </c>
      <c r="Q18" s="33">
        <v>217666.6847631665</v>
      </c>
      <c r="R18" s="33">
        <v>9.6399323238355237</v>
      </c>
      <c r="S18" s="33">
        <v>11174.402576093989</v>
      </c>
      <c r="T18" s="33">
        <v>159108.34506313747</v>
      </c>
      <c r="U18" s="33">
        <v>287.84315067047248</v>
      </c>
      <c r="V18" s="33">
        <v>877.17155520527263</v>
      </c>
      <c r="W18" s="33">
        <v>3914.0426144079229</v>
      </c>
      <c r="X18" s="33">
        <v>2946.198975014795</v>
      </c>
      <c r="Y18" s="33">
        <v>10863.020015963055</v>
      </c>
      <c r="Z18" s="33">
        <v>65933.527210630418</v>
      </c>
      <c r="AA18" s="33">
        <v>3108.2935976734593</v>
      </c>
      <c r="AB18" s="33">
        <v>75795.057492663749</v>
      </c>
      <c r="AC18" s="33">
        <v>4016.9337209224159</v>
      </c>
      <c r="AD18" s="33">
        <v>84448.398403588493</v>
      </c>
      <c r="AE18" s="33">
        <v>3441.7120832899236</v>
      </c>
      <c r="AF18" s="33">
        <v>7141.1497592188744</v>
      </c>
      <c r="AG18" s="33">
        <v>713.30791660813645</v>
      </c>
      <c r="AH18" s="33">
        <v>5676.6311248981237</v>
      </c>
      <c r="AI18" s="33">
        <v>2179.8346764254825</v>
      </c>
      <c r="AJ18" s="33">
        <v>45110.288339363571</v>
      </c>
      <c r="AK18" s="33">
        <v>57560.025043254333</v>
      </c>
      <c r="AL18" s="33">
        <v>23987.197937564775</v>
      </c>
      <c r="AM18" s="33">
        <v>43139.250512853236</v>
      </c>
      <c r="AN18" s="33">
        <v>240043.59186663065</v>
      </c>
      <c r="AO18" s="33">
        <v>5637.3012251787241</v>
      </c>
      <c r="AP18" s="33">
        <v>9476.1588900474017</v>
      </c>
      <c r="AQ18" s="33">
        <v>34799.159435770867</v>
      </c>
      <c r="AR18" s="33">
        <v>4657.2796562982057</v>
      </c>
      <c r="AS18" s="33">
        <v>586.39797659546662</v>
      </c>
      <c r="AT18" s="33">
        <v>1896.2848794280635</v>
      </c>
      <c r="AU18" s="33">
        <v>178.70651068228457</v>
      </c>
      <c r="AV18" s="33">
        <v>569.13119368964885</v>
      </c>
      <c r="AW18" s="33">
        <v>29209.555637079582</v>
      </c>
      <c r="AX18" s="33">
        <v>70343.640392780624</v>
      </c>
      <c r="AY18" s="33">
        <v>73028.445522739101</v>
      </c>
      <c r="AZ18" s="33">
        <v>52387.449217573121</v>
      </c>
      <c r="BA18" s="33">
        <v>36900.466430918772</v>
      </c>
      <c r="BB18" s="33">
        <v>888.34371287588397</v>
      </c>
      <c r="BC18" s="33">
        <v>25658.236292078422</v>
      </c>
      <c r="BD18" s="33">
        <v>56914.760489929271</v>
      </c>
      <c r="BE18" s="33">
        <v>9968.7589414189879</v>
      </c>
      <c r="BF18" s="33">
        <v>1119.9822039958112</v>
      </c>
      <c r="BG18" s="33">
        <v>2252.7726159663198</v>
      </c>
      <c r="BH18" s="33">
        <v>1980.9995496161018</v>
      </c>
      <c r="BI18" s="33">
        <v>1644.7023100920155</v>
      </c>
      <c r="BJ18" s="33">
        <v>151.57862694258017</v>
      </c>
      <c r="BK18" s="33">
        <v>2516.4772978708597</v>
      </c>
      <c r="BL18" s="33">
        <v>9433.6823262283815</v>
      </c>
      <c r="BM18" s="33">
        <v>4886.6545315295562</v>
      </c>
      <c r="BN18" s="33">
        <v>3299.6483822650689</v>
      </c>
      <c r="BO18" s="33">
        <v>234.85025829619971</v>
      </c>
      <c r="BP18" s="33">
        <v>1454.7263775079232</v>
      </c>
      <c r="BQ18" s="33">
        <v>15156.480425850126</v>
      </c>
      <c r="BR18" s="33">
        <v>18750.210274504705</v>
      </c>
      <c r="BS18" s="33">
        <v>22700.416548374789</v>
      </c>
      <c r="BT18" s="33">
        <v>6920.8655705972806</v>
      </c>
      <c r="BU18" s="33">
        <v>665.81247952311116</v>
      </c>
      <c r="BV18" s="33">
        <v>525.73430264827334</v>
      </c>
      <c r="BW18" s="33">
        <v>405.25031356118382</v>
      </c>
      <c r="BX18" s="33">
        <v>1212.3981554875804</v>
      </c>
      <c r="BY18" s="33">
        <v>432.85070246133029</v>
      </c>
      <c r="BZ18" s="33">
        <v>333.31438185307638</v>
      </c>
      <c r="CA18" s="33">
        <v>538.9348672852484</v>
      </c>
      <c r="CB18" s="33">
        <v>29.361921673639454</v>
      </c>
      <c r="CC18" s="33">
        <v>0.51180305746805899</v>
      </c>
      <c r="CD18" s="33">
        <v>364.30647139344239</v>
      </c>
      <c r="CE18" s="33">
        <v>814.30322219880202</v>
      </c>
      <c r="CF18" s="33">
        <v>2449.7971610716932</v>
      </c>
      <c r="CG18" s="33">
        <v>4927.4155135321016</v>
      </c>
      <c r="CH18" s="33">
        <v>6336.4717024633392</v>
      </c>
      <c r="CI18" s="33">
        <v>8.4928591156941717</v>
      </c>
      <c r="CJ18" s="33">
        <v>826.24885670052083</v>
      </c>
      <c r="CK18" s="33">
        <v>808.01227338227034</v>
      </c>
      <c r="CL18" s="33">
        <v>129.42420204664128</v>
      </c>
      <c r="CM18" s="33">
        <v>5390.3990754506303</v>
      </c>
      <c r="CN18" s="33">
        <v>1151.3405105728016</v>
      </c>
      <c r="CO18" s="33">
        <v>143.25863901560732</v>
      </c>
      <c r="CP18" s="33">
        <v>142.30385147593947</v>
      </c>
      <c r="CQ18" s="33">
        <v>44151.115807439979</v>
      </c>
      <c r="CR18" s="33">
        <v>899.42848675131472</v>
      </c>
      <c r="CS18" s="33">
        <v>1530.83552095811</v>
      </c>
      <c r="CT18" s="33">
        <v>1315.2675169864051</v>
      </c>
      <c r="CU18" s="33">
        <v>2545.0245643317162</v>
      </c>
      <c r="CV18" s="33">
        <v>2626.8912118872377</v>
      </c>
      <c r="CW18" s="33">
        <v>2118.5793522136282</v>
      </c>
      <c r="CX18" s="33">
        <v>364.11410192219483</v>
      </c>
      <c r="CY18" s="33">
        <v>650.46950484542015</v>
      </c>
      <c r="CZ18" s="33">
        <v>266.51673092317242</v>
      </c>
      <c r="DA18" s="33">
        <v>15889.233052943515</v>
      </c>
      <c r="DB18" s="33">
        <v>525.9055648235443</v>
      </c>
      <c r="DC18" s="33">
        <v>47144.397591836554</v>
      </c>
      <c r="DD18" s="33">
        <v>20756.262985009376</v>
      </c>
      <c r="DE18" s="33">
        <v>259.03713993045443</v>
      </c>
      <c r="DF18" s="33">
        <v>8999.6726383692912</v>
      </c>
      <c r="DG18" s="33">
        <v>1530.2692096813191</v>
      </c>
      <c r="DH18" s="33">
        <v>303.31215646885448</v>
      </c>
      <c r="DI18" s="33">
        <v>113.01436884095054</v>
      </c>
      <c r="DJ18" s="33">
        <v>1032.4537782001908</v>
      </c>
      <c r="DK18" s="33">
        <v>2864.303911723091</v>
      </c>
      <c r="DL18" s="33">
        <v>17255.652369287385</v>
      </c>
      <c r="DM18" s="33">
        <v>504.37204447035595</v>
      </c>
      <c r="DN18" s="33">
        <v>26702.323815086194</v>
      </c>
      <c r="DO18" s="33">
        <v>0</v>
      </c>
      <c r="DP18" s="69">
        <v>2371484.5892562764</v>
      </c>
      <c r="DQ18" s="33">
        <v>503611.75540516875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</v>
      </c>
      <c r="EH18" s="33">
        <v>21784.527558805159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304363.94785143191</v>
      </c>
      <c r="FY18" s="33">
        <v>0</v>
      </c>
      <c r="FZ18" s="33">
        <v>105482</v>
      </c>
      <c r="GA18" s="33">
        <v>0</v>
      </c>
      <c r="GB18" s="33">
        <v>10403</v>
      </c>
      <c r="GC18" s="33">
        <v>0</v>
      </c>
      <c r="GD18" s="33">
        <v>2946.3081166109555</v>
      </c>
      <c r="GE18" s="33">
        <v>-176624.26545319828</v>
      </c>
      <c r="GF18" s="33">
        <v>3840739.6554989228</v>
      </c>
      <c r="GG18" s="44">
        <f t="shared" si="0"/>
        <v>6984191.5182340182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t="s">
        <v>220</v>
      </c>
      <c r="C19" s="33">
        <v>472.57950644694046</v>
      </c>
      <c r="D19" s="33">
        <v>49.611006791098269</v>
      </c>
      <c r="E19" s="33">
        <v>236.20239859240564</v>
      </c>
      <c r="F19" s="33">
        <v>883.93311088609585</v>
      </c>
      <c r="G19" s="33">
        <v>9.4913431018670842</v>
      </c>
      <c r="H19" s="33">
        <v>595.63836045679238</v>
      </c>
      <c r="I19" s="33">
        <v>369.58841260471848</v>
      </c>
      <c r="J19" s="33">
        <v>670.95744379763653</v>
      </c>
      <c r="K19" s="33">
        <v>638.39159564833096</v>
      </c>
      <c r="L19" s="33">
        <v>780.09423215577453</v>
      </c>
      <c r="M19" s="33">
        <v>1364.6824691814056</v>
      </c>
      <c r="N19" s="33">
        <v>387.46185288558098</v>
      </c>
      <c r="O19" s="33">
        <v>50.604550392891198</v>
      </c>
      <c r="P19" s="33">
        <v>13579.907158325163</v>
      </c>
      <c r="Q19" s="33">
        <v>178082.47307763179</v>
      </c>
      <c r="R19" s="33">
        <v>2.8532004561009896</v>
      </c>
      <c r="S19" s="33">
        <v>586.30498696734116</v>
      </c>
      <c r="T19" s="33">
        <v>47.548026800322582</v>
      </c>
      <c r="U19" s="33">
        <v>279.18706240812617</v>
      </c>
      <c r="V19" s="33">
        <v>569.46401770754255</v>
      </c>
      <c r="W19" s="33">
        <v>878.25990943132763</v>
      </c>
      <c r="X19" s="33">
        <v>700.73171357924582</v>
      </c>
      <c r="Y19" s="33">
        <v>9064.2507717640801</v>
      </c>
      <c r="Z19" s="33">
        <v>380.82376917081501</v>
      </c>
      <c r="AA19" s="33">
        <v>8.1381067933680367</v>
      </c>
      <c r="AB19" s="33">
        <v>782.1320677618038</v>
      </c>
      <c r="AC19" s="33">
        <v>1981.2105646137343</v>
      </c>
      <c r="AD19" s="33">
        <v>1698.9535796933028</v>
      </c>
      <c r="AE19" s="33">
        <v>258.11638472912671</v>
      </c>
      <c r="AF19" s="33">
        <v>1273.7286211076598</v>
      </c>
      <c r="AG19" s="33">
        <v>132.91670630408913</v>
      </c>
      <c r="AH19" s="33">
        <v>11.646049752862718</v>
      </c>
      <c r="AI19" s="33">
        <v>70.126532275914684</v>
      </c>
      <c r="AJ19" s="33">
        <v>1156.6125482126249</v>
      </c>
      <c r="AK19" s="33">
        <v>2471.0831417256718</v>
      </c>
      <c r="AL19" s="33">
        <v>233.22454128268797</v>
      </c>
      <c r="AM19" s="33">
        <v>52153.502006835486</v>
      </c>
      <c r="AN19" s="33">
        <v>4797.301908837695</v>
      </c>
      <c r="AO19" s="33">
        <v>224.79755489737067</v>
      </c>
      <c r="AP19" s="33">
        <v>412.5807156335992</v>
      </c>
      <c r="AQ19" s="33">
        <v>2528.9801165541908</v>
      </c>
      <c r="AR19" s="33">
        <v>1610.104177353471</v>
      </c>
      <c r="AS19" s="33">
        <v>619.86716262646041</v>
      </c>
      <c r="AT19" s="33">
        <v>218.86956998431725</v>
      </c>
      <c r="AU19" s="33">
        <v>119.89000359922925</v>
      </c>
      <c r="AV19" s="33">
        <v>11500.344271649725</v>
      </c>
      <c r="AW19" s="33">
        <v>16952.461852919951</v>
      </c>
      <c r="AX19" s="33">
        <v>430.87986594799986</v>
      </c>
      <c r="AY19" s="33">
        <v>331.00551033501131</v>
      </c>
      <c r="AZ19" s="33">
        <v>413.47735026743766</v>
      </c>
      <c r="BA19" s="33">
        <v>248.51172667696352</v>
      </c>
      <c r="BB19" s="33">
        <v>1193.6493346614941</v>
      </c>
      <c r="BC19" s="33">
        <v>1610.8691574668164</v>
      </c>
      <c r="BD19" s="33">
        <v>12801.436749784649</v>
      </c>
      <c r="BE19" s="33">
        <v>11966.038690227184</v>
      </c>
      <c r="BF19" s="33">
        <v>3908.10492269524</v>
      </c>
      <c r="BG19" s="33">
        <v>6033.7710525911898</v>
      </c>
      <c r="BH19" s="33">
        <v>1848.3125354465774</v>
      </c>
      <c r="BI19" s="33">
        <v>4225.5936952806815</v>
      </c>
      <c r="BJ19" s="33">
        <v>373.96132215940833</v>
      </c>
      <c r="BK19" s="33">
        <v>1579.7244945750363</v>
      </c>
      <c r="BL19" s="33">
        <v>17106.524055260106</v>
      </c>
      <c r="BM19" s="33">
        <v>965.88108131195838</v>
      </c>
      <c r="BN19" s="33">
        <v>2286.8187324715536</v>
      </c>
      <c r="BO19" s="33">
        <v>168.36908061915176</v>
      </c>
      <c r="BP19" s="33">
        <v>1467.9361108803919</v>
      </c>
      <c r="BQ19" s="33">
        <v>8006.546307951573</v>
      </c>
      <c r="BR19" s="33">
        <v>11338.802372351511</v>
      </c>
      <c r="BS19" s="33">
        <v>938.38783432802165</v>
      </c>
      <c r="BT19" s="33">
        <v>6506.0423228688896</v>
      </c>
      <c r="BU19" s="33">
        <v>800.22961613787163</v>
      </c>
      <c r="BV19" s="33">
        <v>603.18871965319033</v>
      </c>
      <c r="BW19" s="33">
        <v>603.56225761651967</v>
      </c>
      <c r="BX19" s="33">
        <v>1692.9726138945589</v>
      </c>
      <c r="BY19" s="33">
        <v>396.84113377034413</v>
      </c>
      <c r="BZ19" s="33">
        <v>351.00601397419359</v>
      </c>
      <c r="CA19" s="33">
        <v>836.52955930262647</v>
      </c>
      <c r="CB19" s="33">
        <v>361.72883544836839</v>
      </c>
      <c r="CC19" s="33">
        <v>298.6603119754509</v>
      </c>
      <c r="CD19" s="33">
        <v>439.47552549861661</v>
      </c>
      <c r="CE19" s="33">
        <v>1068.9099504287992</v>
      </c>
      <c r="CF19" s="33">
        <v>1992.1961013739874</v>
      </c>
      <c r="CG19" s="33">
        <v>5921.3380650682384</v>
      </c>
      <c r="CH19" s="33">
        <v>8620.4135988504713</v>
      </c>
      <c r="CI19" s="33">
        <v>0.37151550153321788</v>
      </c>
      <c r="CJ19" s="33">
        <v>1212.137923977313</v>
      </c>
      <c r="CK19" s="33">
        <v>1074.9680602157321</v>
      </c>
      <c r="CL19" s="33">
        <v>111.75127010941732</v>
      </c>
      <c r="CM19" s="33">
        <v>4510.6571415102017</v>
      </c>
      <c r="CN19" s="33">
        <v>1846.7129286667846</v>
      </c>
      <c r="CO19" s="33">
        <v>104.47501286479192</v>
      </c>
      <c r="CP19" s="33">
        <v>180.23988685556969</v>
      </c>
      <c r="CQ19" s="33">
        <v>8944.0071916326997</v>
      </c>
      <c r="CR19" s="33">
        <v>1241.722291563766</v>
      </c>
      <c r="CS19" s="33">
        <v>39602.029906287906</v>
      </c>
      <c r="CT19" s="33">
        <v>34991.941305711727</v>
      </c>
      <c r="CU19" s="33">
        <v>3297.7835079326296</v>
      </c>
      <c r="CV19" s="33">
        <v>1557.4456050429708</v>
      </c>
      <c r="CW19" s="33">
        <v>377.26338321188382</v>
      </c>
      <c r="CX19" s="33">
        <v>184.51350246484441</v>
      </c>
      <c r="CY19" s="33">
        <v>131.96972370069884</v>
      </c>
      <c r="CZ19" s="33">
        <v>336.47180051458724</v>
      </c>
      <c r="DA19" s="33">
        <v>9014.2993991676485</v>
      </c>
      <c r="DB19" s="33">
        <v>535.67916114559659</v>
      </c>
      <c r="DC19" s="33">
        <v>66293.42350128523</v>
      </c>
      <c r="DD19" s="33">
        <v>33117.263036222772</v>
      </c>
      <c r="DE19" s="33">
        <v>9308.8984136996751</v>
      </c>
      <c r="DF19" s="33">
        <v>14525.028084877109</v>
      </c>
      <c r="DG19" s="33">
        <v>2983.8282821097464</v>
      </c>
      <c r="DH19" s="33">
        <v>416.20296088582216</v>
      </c>
      <c r="DI19" s="33">
        <v>109.45895031694506</v>
      </c>
      <c r="DJ19" s="33">
        <v>9319.906832276507</v>
      </c>
      <c r="DK19" s="33">
        <v>10581.098161731312</v>
      </c>
      <c r="DL19" s="33">
        <v>4663.9894993895332</v>
      </c>
      <c r="DM19" s="33">
        <v>249.88592749286846</v>
      </c>
      <c r="DN19" s="33">
        <v>25591.563852313899</v>
      </c>
      <c r="DO19" s="33">
        <v>0</v>
      </c>
      <c r="DP19" s="69">
        <v>718052.31279215985</v>
      </c>
      <c r="DQ19" s="33">
        <v>1622478.8500679117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2167.7662374259648</v>
      </c>
      <c r="EE19" s="33">
        <v>1.3562051788460285</v>
      </c>
      <c r="EF19" s="33">
        <v>0</v>
      </c>
      <c r="EG19" s="33">
        <v>0</v>
      </c>
      <c r="EH19" s="33">
        <v>0.63301097068888923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2.4778506280845659E-5</v>
      </c>
      <c r="ER19" s="33">
        <v>0</v>
      </c>
      <c r="ES19" s="33">
        <v>0</v>
      </c>
      <c r="ET19" s="33">
        <v>36.924435970649412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4068.8094186234898</v>
      </c>
      <c r="FY19" s="33">
        <v>0</v>
      </c>
      <c r="FZ19" s="33">
        <v>24896</v>
      </c>
      <c r="GA19" s="33">
        <v>0</v>
      </c>
      <c r="GB19" s="33">
        <v>15465</v>
      </c>
      <c r="GC19" s="33">
        <v>0</v>
      </c>
      <c r="GD19" s="33">
        <v>0</v>
      </c>
      <c r="GE19" s="33">
        <v>-292693.24732624076</v>
      </c>
      <c r="GF19" s="33">
        <v>2323911.4828252331</v>
      </c>
      <c r="GG19" s="44">
        <f t="shared" si="0"/>
        <v>4418385.8876920119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t="s">
        <v>221</v>
      </c>
      <c r="C20" s="33">
        <v>1712.9541470013435</v>
      </c>
      <c r="D20" s="33">
        <v>3.396688740703913</v>
      </c>
      <c r="E20" s="33">
        <v>3.1533482056621991</v>
      </c>
      <c r="F20" s="33">
        <v>64.428272911742468</v>
      </c>
      <c r="G20" s="33">
        <v>5.987768258211041</v>
      </c>
      <c r="H20" s="33">
        <v>27.228610026902544</v>
      </c>
      <c r="I20" s="33">
        <v>46.201979409308699</v>
      </c>
      <c r="J20" s="33">
        <v>48.726007464754147</v>
      </c>
      <c r="K20" s="33">
        <v>71.094202043249126</v>
      </c>
      <c r="L20" s="33">
        <v>60.627497075743776</v>
      </c>
      <c r="M20" s="33">
        <v>105.16009018037627</v>
      </c>
      <c r="N20" s="33">
        <v>32.659117000126663</v>
      </c>
      <c r="O20" s="33">
        <v>3.2008280647568221</v>
      </c>
      <c r="P20" s="33">
        <v>344.12064405672834</v>
      </c>
      <c r="Q20" s="33">
        <v>3085.6329581765394</v>
      </c>
      <c r="R20" s="33">
        <v>45.735200355859739</v>
      </c>
      <c r="S20" s="33">
        <v>303.88731960307405</v>
      </c>
      <c r="T20" s="33">
        <v>5.4274489996668267</v>
      </c>
      <c r="U20" s="33">
        <v>3287.1485841211402</v>
      </c>
      <c r="V20" s="33">
        <v>48.387640973982627</v>
      </c>
      <c r="W20" s="33">
        <v>67.922208953935225</v>
      </c>
      <c r="X20" s="33">
        <v>50.295123391326875</v>
      </c>
      <c r="Y20" s="33">
        <v>701.12779058814112</v>
      </c>
      <c r="Z20" s="33">
        <v>27.597578499508767</v>
      </c>
      <c r="AA20" s="33">
        <v>1.5556416623328322</v>
      </c>
      <c r="AB20" s="33">
        <v>74.396893551211846</v>
      </c>
      <c r="AC20" s="33">
        <v>19.205159437470442</v>
      </c>
      <c r="AD20" s="33">
        <v>171.94596425003706</v>
      </c>
      <c r="AE20" s="33">
        <v>23.054817630598617</v>
      </c>
      <c r="AF20" s="33">
        <v>89.599541661522835</v>
      </c>
      <c r="AG20" s="33">
        <v>11.802793465275691</v>
      </c>
      <c r="AH20" s="33">
        <v>1.6423622026759954</v>
      </c>
      <c r="AI20" s="33">
        <v>8.1951950353984007</v>
      </c>
      <c r="AJ20" s="33">
        <v>165.28815703282066</v>
      </c>
      <c r="AK20" s="33">
        <v>173.36796298327758</v>
      </c>
      <c r="AL20" s="33">
        <v>18.154344170142164</v>
      </c>
      <c r="AM20" s="33">
        <v>6.02862371484989</v>
      </c>
      <c r="AN20" s="33">
        <v>2921.0824956685124</v>
      </c>
      <c r="AO20" s="33">
        <v>51.563995156754629</v>
      </c>
      <c r="AP20" s="33">
        <v>937.54725362347733</v>
      </c>
      <c r="AQ20" s="33">
        <v>171.83518339074675</v>
      </c>
      <c r="AR20" s="33">
        <v>114.76105722177574</v>
      </c>
      <c r="AS20" s="33">
        <v>43.498935791306756</v>
      </c>
      <c r="AT20" s="33">
        <v>39.505016042052709</v>
      </c>
      <c r="AU20" s="33">
        <v>10.135397608284345</v>
      </c>
      <c r="AV20" s="33">
        <v>38.464281778018737</v>
      </c>
      <c r="AW20" s="33">
        <v>161.07815665913245</v>
      </c>
      <c r="AX20" s="33">
        <v>52.714664450818468</v>
      </c>
      <c r="AY20" s="33">
        <v>35.505463121076247</v>
      </c>
      <c r="AZ20" s="33">
        <v>30.452932718044543</v>
      </c>
      <c r="BA20" s="33">
        <v>17.47042218186381</v>
      </c>
      <c r="BB20" s="33">
        <v>80.288028644629449</v>
      </c>
      <c r="BC20" s="33">
        <v>33.700005772050467</v>
      </c>
      <c r="BD20" s="33">
        <v>893.32359333932322</v>
      </c>
      <c r="BE20" s="33">
        <v>864.82768477356274</v>
      </c>
      <c r="BF20" s="33">
        <v>23.86523984807916</v>
      </c>
      <c r="BG20" s="33">
        <v>36.136223973581124</v>
      </c>
      <c r="BH20" s="33">
        <v>27.210571594384803</v>
      </c>
      <c r="BI20" s="33">
        <v>50.536659623264732</v>
      </c>
      <c r="BJ20" s="33">
        <v>2.1161539886744256</v>
      </c>
      <c r="BK20" s="33">
        <v>220.7374167549026</v>
      </c>
      <c r="BL20" s="33">
        <v>35.662633662084637</v>
      </c>
      <c r="BM20" s="33">
        <v>62.138565014190668</v>
      </c>
      <c r="BN20" s="33">
        <v>151.02525783152532</v>
      </c>
      <c r="BO20" s="33">
        <v>690.74673633482325</v>
      </c>
      <c r="BP20" s="33">
        <v>108.63045714691427</v>
      </c>
      <c r="BQ20" s="33">
        <v>291.9498368512526</v>
      </c>
      <c r="BR20" s="33">
        <v>467.98225423247129</v>
      </c>
      <c r="BS20" s="33">
        <v>78.662757159290138</v>
      </c>
      <c r="BT20" s="33">
        <v>491.44528100254593</v>
      </c>
      <c r="BU20" s="33">
        <v>56.5358463383008</v>
      </c>
      <c r="BV20" s="33">
        <v>43.118270255055556</v>
      </c>
      <c r="BW20" s="33">
        <v>40.596829538109652</v>
      </c>
      <c r="BX20" s="33">
        <v>115.46897693593102</v>
      </c>
      <c r="BY20" s="33">
        <v>30.184326535976339</v>
      </c>
      <c r="BZ20" s="33">
        <v>25.668720707608944</v>
      </c>
      <c r="CA20" s="33">
        <v>55.787382970699682</v>
      </c>
      <c r="CB20" s="33">
        <v>2.9970747461596199</v>
      </c>
      <c r="CC20" s="33">
        <v>3.301409470462148E-2</v>
      </c>
      <c r="CD20" s="33">
        <v>31.020133688313944</v>
      </c>
      <c r="CE20" s="33">
        <v>73.934538612594039</v>
      </c>
      <c r="CF20" s="33">
        <v>143.97755181720777</v>
      </c>
      <c r="CG20" s="33">
        <v>405.49981903809004</v>
      </c>
      <c r="CH20" s="33">
        <v>589.52877864876734</v>
      </c>
      <c r="CI20" s="33">
        <v>0.19875311873293816</v>
      </c>
      <c r="CJ20" s="33">
        <v>81.791957362013846</v>
      </c>
      <c r="CK20" s="33">
        <v>74.123550490280849</v>
      </c>
      <c r="CL20" s="33">
        <v>8.0437089475834984</v>
      </c>
      <c r="CM20" s="33">
        <v>301.61382627449802</v>
      </c>
      <c r="CN20" s="33">
        <v>62.721417630741179</v>
      </c>
      <c r="CO20" s="33">
        <v>8.4268632953788263</v>
      </c>
      <c r="CP20" s="33">
        <v>12.572229476888378</v>
      </c>
      <c r="CQ20" s="33">
        <v>24.771318567110242</v>
      </c>
      <c r="CR20" s="33">
        <v>84.905831602541355</v>
      </c>
      <c r="CS20" s="33">
        <v>1679.0452352423529</v>
      </c>
      <c r="CT20" s="33">
        <v>148.56648597615407</v>
      </c>
      <c r="CU20" s="33">
        <v>285.77441362966891</v>
      </c>
      <c r="CV20" s="33">
        <v>70.356677702344058</v>
      </c>
      <c r="CW20" s="33">
        <v>699.88440676284927</v>
      </c>
      <c r="CX20" s="33">
        <v>366.88208601908065</v>
      </c>
      <c r="CY20" s="33">
        <v>10.932375453074314</v>
      </c>
      <c r="CZ20" s="33">
        <v>23.488053766168544</v>
      </c>
      <c r="DA20" s="33">
        <v>682.89455190574893</v>
      </c>
      <c r="DB20" s="33">
        <v>39.527624381205811</v>
      </c>
      <c r="DC20" s="33">
        <v>938.07565609238532</v>
      </c>
      <c r="DD20" s="33">
        <v>523.7278414041283</v>
      </c>
      <c r="DE20" s="33">
        <v>776.08203223171597</v>
      </c>
      <c r="DF20" s="33">
        <v>283.60036687804558</v>
      </c>
      <c r="DG20" s="33">
        <v>54.975537027221328</v>
      </c>
      <c r="DH20" s="33">
        <v>28.497890886107381</v>
      </c>
      <c r="DI20" s="33">
        <v>8.196076369123066</v>
      </c>
      <c r="DJ20" s="33">
        <v>991.62597620831411</v>
      </c>
      <c r="DK20" s="33">
        <v>772.93952599251327</v>
      </c>
      <c r="DL20" s="33">
        <v>322.00905466024739</v>
      </c>
      <c r="DM20" s="33">
        <v>40.378747538124173</v>
      </c>
      <c r="DN20" s="33">
        <v>63.594675665965958</v>
      </c>
      <c r="DO20" s="33">
        <v>0</v>
      </c>
      <c r="DP20" s="69">
        <v>31237.515136345635</v>
      </c>
      <c r="DQ20" s="33">
        <v>64570.606099456752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73.206790715304706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72.341638707880264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137.99762907811842</v>
      </c>
      <c r="FY20" s="33">
        <v>0</v>
      </c>
      <c r="FZ20" s="33">
        <v>1499.9999999999995</v>
      </c>
      <c r="GA20" s="33">
        <v>0</v>
      </c>
      <c r="GB20" s="33">
        <v>1185</v>
      </c>
      <c r="GC20" s="33">
        <v>0</v>
      </c>
      <c r="GD20" s="33">
        <v>0</v>
      </c>
      <c r="GE20" s="33">
        <v>-12262.755337362401</v>
      </c>
      <c r="GF20" s="33">
        <v>60100.108947037406</v>
      </c>
      <c r="GG20" s="44">
        <f t="shared" si="0"/>
        <v>146614.0209039787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t="s">
        <v>222</v>
      </c>
      <c r="C21" s="33">
        <v>4464.5119705060915</v>
      </c>
      <c r="D21" s="33">
        <v>19.351503565643181</v>
      </c>
      <c r="E21" s="33">
        <v>24.009616126984625</v>
      </c>
      <c r="F21" s="33">
        <v>403.80854914221521</v>
      </c>
      <c r="G21" s="33">
        <v>17501.901014761701</v>
      </c>
      <c r="H21" s="33">
        <v>138.78022236713753</v>
      </c>
      <c r="I21" s="33">
        <v>12552.398926413591</v>
      </c>
      <c r="J21" s="33">
        <v>2370.0438556087711</v>
      </c>
      <c r="K21" s="33">
        <v>42196.103059855282</v>
      </c>
      <c r="L21" s="33">
        <v>10580.856664126326</v>
      </c>
      <c r="M21" s="33">
        <v>28855.178637505775</v>
      </c>
      <c r="N21" s="33">
        <v>8951.3595976997422</v>
      </c>
      <c r="O21" s="33">
        <v>4435.0412687692924</v>
      </c>
      <c r="P21" s="33">
        <v>3686.1978326111903</v>
      </c>
      <c r="Q21" s="33">
        <v>833.18109364872953</v>
      </c>
      <c r="R21" s="33">
        <v>925.1956358492663</v>
      </c>
      <c r="S21" s="33">
        <v>504837.50807314715</v>
      </c>
      <c r="T21" s="33">
        <v>27423.75572538119</v>
      </c>
      <c r="U21" s="33">
        <v>14680.208806420111</v>
      </c>
      <c r="V21" s="33">
        <v>435.66659577589172</v>
      </c>
      <c r="W21" s="33">
        <v>7458.4287553542972</v>
      </c>
      <c r="X21" s="33">
        <v>22337.010502390542</v>
      </c>
      <c r="Y21" s="33">
        <v>5029.1677682273294</v>
      </c>
      <c r="Z21" s="33">
        <v>54205.366243348079</v>
      </c>
      <c r="AA21" s="33">
        <v>14446.944214182215</v>
      </c>
      <c r="AB21" s="33">
        <v>53845.08022488375</v>
      </c>
      <c r="AC21" s="33">
        <v>48623.601642112153</v>
      </c>
      <c r="AD21" s="33">
        <v>191122.36881078104</v>
      </c>
      <c r="AE21" s="33">
        <v>13093.489275144106</v>
      </c>
      <c r="AF21" s="33">
        <v>24362.543583300703</v>
      </c>
      <c r="AG21" s="33">
        <v>6006.261064344515</v>
      </c>
      <c r="AH21" s="33">
        <v>3821.3666116812933</v>
      </c>
      <c r="AI21" s="33">
        <v>14856.752418490278</v>
      </c>
      <c r="AJ21" s="33">
        <v>81417.190050423436</v>
      </c>
      <c r="AK21" s="33">
        <v>94206.18749660757</v>
      </c>
      <c r="AL21" s="33">
        <v>10139.372634916412</v>
      </c>
      <c r="AM21" s="33">
        <v>29468.094778263719</v>
      </c>
      <c r="AN21" s="33">
        <v>406732.44601490517</v>
      </c>
      <c r="AO21" s="33">
        <v>19639.631341770018</v>
      </c>
      <c r="AP21" s="33">
        <v>38531.191574101722</v>
      </c>
      <c r="AQ21" s="33">
        <v>49766.586573685236</v>
      </c>
      <c r="AR21" s="33">
        <v>104395.87863342537</v>
      </c>
      <c r="AS21" s="33">
        <v>302.74144984766554</v>
      </c>
      <c r="AT21" s="33">
        <v>5322.4601723475489</v>
      </c>
      <c r="AU21" s="33">
        <v>90.106676420480838</v>
      </c>
      <c r="AV21" s="33">
        <v>16412.061337208597</v>
      </c>
      <c r="AW21" s="33">
        <v>88002.224167984677</v>
      </c>
      <c r="AX21" s="33">
        <v>2627504.1639750996</v>
      </c>
      <c r="AY21" s="33">
        <v>380992.33251389448</v>
      </c>
      <c r="AZ21" s="33">
        <v>1935614.23612551</v>
      </c>
      <c r="BA21" s="33">
        <v>2692892.1043540789</v>
      </c>
      <c r="BB21" s="33">
        <v>9663.9505984391562</v>
      </c>
      <c r="BC21" s="33">
        <v>955.85652028794198</v>
      </c>
      <c r="BD21" s="33">
        <v>259338.19179715784</v>
      </c>
      <c r="BE21" s="33">
        <v>35465.610895244608</v>
      </c>
      <c r="BF21" s="33">
        <v>2580.1563803138779</v>
      </c>
      <c r="BG21" s="33">
        <v>537.22957887780831</v>
      </c>
      <c r="BH21" s="33">
        <v>16122.887510295534</v>
      </c>
      <c r="BI21" s="33">
        <v>363.11018100694224</v>
      </c>
      <c r="BJ21" s="33">
        <v>93.834012667039588</v>
      </c>
      <c r="BK21" s="33">
        <v>21929.101660542699</v>
      </c>
      <c r="BL21" s="33">
        <v>2330.5909641940839</v>
      </c>
      <c r="BM21" s="33">
        <v>414.35247310543502</v>
      </c>
      <c r="BN21" s="33">
        <v>943.66247052920983</v>
      </c>
      <c r="BO21" s="33">
        <v>160.63135997330471</v>
      </c>
      <c r="BP21" s="33">
        <v>759.51261861931641</v>
      </c>
      <c r="BQ21" s="33">
        <v>7530.8971995036864</v>
      </c>
      <c r="BR21" s="33">
        <v>231.60781169673336</v>
      </c>
      <c r="BS21" s="33">
        <v>4949.7710072670079</v>
      </c>
      <c r="BT21" s="33">
        <v>3595.5052780185279</v>
      </c>
      <c r="BU21" s="33">
        <v>344.92964759764664</v>
      </c>
      <c r="BV21" s="33">
        <v>262.73792946860493</v>
      </c>
      <c r="BW21" s="33">
        <v>211.58384877425991</v>
      </c>
      <c r="BX21" s="33">
        <v>589.52809509477527</v>
      </c>
      <c r="BY21" s="33">
        <v>218.85322692388371</v>
      </c>
      <c r="BZ21" s="33">
        <v>208.59640681746612</v>
      </c>
      <c r="CA21" s="33">
        <v>250.93451735144532</v>
      </c>
      <c r="CB21" s="33">
        <v>623.51233619426773</v>
      </c>
      <c r="CC21" s="33">
        <v>271.60336744157007</v>
      </c>
      <c r="CD21" s="33">
        <v>197.54540955276383</v>
      </c>
      <c r="CE21" s="33">
        <v>450.20282659058063</v>
      </c>
      <c r="CF21" s="33">
        <v>14256.072963016242</v>
      </c>
      <c r="CG21" s="33">
        <v>2539.7464118379162</v>
      </c>
      <c r="CH21" s="33">
        <v>2956.7647002100493</v>
      </c>
      <c r="CI21" s="33">
        <v>5.060404785624196</v>
      </c>
      <c r="CJ21" s="33">
        <v>932.30680499606297</v>
      </c>
      <c r="CK21" s="33">
        <v>473.91265732895459</v>
      </c>
      <c r="CL21" s="33">
        <v>49.193745966694195</v>
      </c>
      <c r="CM21" s="33">
        <v>6017.6841555116298</v>
      </c>
      <c r="CN21" s="33">
        <v>4993.5840788606592</v>
      </c>
      <c r="CO21" s="33">
        <v>73.18827546508011</v>
      </c>
      <c r="CP21" s="33">
        <v>1021.9440006773335</v>
      </c>
      <c r="CQ21" s="33">
        <v>96595.706386162667</v>
      </c>
      <c r="CR21" s="33">
        <v>7956.8236038715859</v>
      </c>
      <c r="CS21" s="33">
        <v>3465.0961987876408</v>
      </c>
      <c r="CT21" s="33">
        <v>1334.8900644298835</v>
      </c>
      <c r="CU21" s="33">
        <v>486.60692463944179</v>
      </c>
      <c r="CV21" s="33">
        <v>2169.7638235067188</v>
      </c>
      <c r="CW21" s="33">
        <v>767.86764145598693</v>
      </c>
      <c r="CX21" s="33">
        <v>96.637988031760955</v>
      </c>
      <c r="CY21" s="33">
        <v>151.72684209428832</v>
      </c>
      <c r="CZ21" s="33">
        <v>134.37538479184656</v>
      </c>
      <c r="DA21" s="33">
        <v>1136.8530214671841</v>
      </c>
      <c r="DB21" s="33">
        <v>260.07922749327184</v>
      </c>
      <c r="DC21" s="33">
        <v>998.22388074861135</v>
      </c>
      <c r="DD21" s="33">
        <v>1537.5119296454923</v>
      </c>
      <c r="DE21" s="33">
        <v>10180.213512978156</v>
      </c>
      <c r="DF21" s="33">
        <v>44.523191757953057</v>
      </c>
      <c r="DG21" s="33">
        <v>18864.497258485968</v>
      </c>
      <c r="DH21" s="33">
        <v>12365.880368748842</v>
      </c>
      <c r="DI21" s="33">
        <v>63.876760712834148</v>
      </c>
      <c r="DJ21" s="33">
        <v>8339.8940749765443</v>
      </c>
      <c r="DK21" s="33">
        <v>10190.710668805454</v>
      </c>
      <c r="DL21" s="33">
        <v>1707.9107073401105</v>
      </c>
      <c r="DM21" s="33">
        <v>8211.8879959082296</v>
      </c>
      <c r="DN21" s="33">
        <v>8040.2330038740238</v>
      </c>
      <c r="DO21" s="33">
        <v>0</v>
      </c>
      <c r="DP21" s="69">
        <v>10325970.186222943</v>
      </c>
      <c r="DQ21" s="33">
        <v>451194.67033133301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163034.51619644847</v>
      </c>
      <c r="FY21" s="33">
        <v>0</v>
      </c>
      <c r="FZ21" s="33">
        <v>14115</v>
      </c>
      <c r="GA21" s="33">
        <v>0</v>
      </c>
      <c r="GB21" s="33">
        <v>26064</v>
      </c>
      <c r="GC21" s="33">
        <v>0</v>
      </c>
      <c r="GD21" s="33">
        <v>0</v>
      </c>
      <c r="GE21" s="33">
        <v>-8572.437017688655</v>
      </c>
      <c r="GF21" s="33">
        <v>3517860.1621925053</v>
      </c>
      <c r="GG21" s="44">
        <f t="shared" si="0"/>
        <v>14489666.09792554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t="s">
        <v>223</v>
      </c>
      <c r="C22" s="33">
        <v>10728.39556203372</v>
      </c>
      <c r="D22" s="33">
        <v>26.897343725894693</v>
      </c>
      <c r="E22" s="33">
        <v>32.87648385030672</v>
      </c>
      <c r="F22" s="33">
        <v>587.28297193629987</v>
      </c>
      <c r="G22" s="33">
        <v>11286.937658431178</v>
      </c>
      <c r="H22" s="33">
        <v>216.22981592480406</v>
      </c>
      <c r="I22" s="33">
        <v>161230.9855045086</v>
      </c>
      <c r="J22" s="33">
        <v>40752.374977177926</v>
      </c>
      <c r="K22" s="33">
        <v>351951.87987283344</v>
      </c>
      <c r="L22" s="33">
        <v>126617.03078147183</v>
      </c>
      <c r="M22" s="33">
        <v>187945.91654990875</v>
      </c>
      <c r="N22" s="33">
        <v>79739.108935272088</v>
      </c>
      <c r="O22" s="33">
        <v>24743.60297724534</v>
      </c>
      <c r="P22" s="33">
        <v>2954.4419770441891</v>
      </c>
      <c r="Q22" s="33">
        <v>1966.0918810106234</v>
      </c>
      <c r="R22" s="33">
        <v>6.2947050948615564</v>
      </c>
      <c r="S22" s="33">
        <v>19019.444460390871</v>
      </c>
      <c r="T22" s="33">
        <v>147723.98021433735</v>
      </c>
      <c r="U22" s="33">
        <v>110846.28879046618</v>
      </c>
      <c r="V22" s="33">
        <v>571.57892087552761</v>
      </c>
      <c r="W22" s="33">
        <v>19999.259385282414</v>
      </c>
      <c r="X22" s="33">
        <v>156836.87416301592</v>
      </c>
      <c r="Y22" s="33">
        <v>116100.1373612301</v>
      </c>
      <c r="Z22" s="33">
        <v>119680.48651142386</v>
      </c>
      <c r="AA22" s="33">
        <v>7091.667788348559</v>
      </c>
      <c r="AB22" s="33">
        <v>22918.369337485965</v>
      </c>
      <c r="AC22" s="33">
        <v>10165.867156071385</v>
      </c>
      <c r="AD22" s="33">
        <v>48118.136126750782</v>
      </c>
      <c r="AE22" s="33">
        <v>9563.4840535993899</v>
      </c>
      <c r="AF22" s="33">
        <v>26020.893845551087</v>
      </c>
      <c r="AG22" s="33">
        <v>7559.8482751518895</v>
      </c>
      <c r="AH22" s="33">
        <v>1937.6198861089158</v>
      </c>
      <c r="AI22" s="33">
        <v>15550.529935998846</v>
      </c>
      <c r="AJ22" s="33">
        <v>36417.786814072228</v>
      </c>
      <c r="AK22" s="33">
        <v>51895.578971016781</v>
      </c>
      <c r="AL22" s="33">
        <v>5492.825653510271</v>
      </c>
      <c r="AM22" s="33">
        <v>925.63587077941258</v>
      </c>
      <c r="AN22" s="33">
        <v>37702.334430769013</v>
      </c>
      <c r="AO22" s="33">
        <v>39084.499163594868</v>
      </c>
      <c r="AP22" s="33">
        <v>34072.658925553049</v>
      </c>
      <c r="AQ22" s="33">
        <v>14361.865557420768</v>
      </c>
      <c r="AR22" s="33">
        <v>1591.2822078235254</v>
      </c>
      <c r="AS22" s="33">
        <v>380.6630784240823</v>
      </c>
      <c r="AT22" s="33">
        <v>796.53598687625868</v>
      </c>
      <c r="AU22" s="33">
        <v>118.26723135804488</v>
      </c>
      <c r="AV22" s="33">
        <v>2362.1527797389572</v>
      </c>
      <c r="AW22" s="33">
        <v>48319.514380114808</v>
      </c>
      <c r="AX22" s="33">
        <v>880.30146835659286</v>
      </c>
      <c r="AY22" s="33">
        <v>551.90810722394008</v>
      </c>
      <c r="AZ22" s="33">
        <v>274.43786965942604</v>
      </c>
      <c r="BA22" s="33">
        <v>208.19461322500939</v>
      </c>
      <c r="BB22" s="33">
        <v>199711.6932922627</v>
      </c>
      <c r="BC22" s="33">
        <v>369.5621370679637</v>
      </c>
      <c r="BD22" s="33">
        <v>1878892.7758683129</v>
      </c>
      <c r="BE22" s="33">
        <v>322409.46321019658</v>
      </c>
      <c r="BF22" s="33">
        <v>368.24246813586768</v>
      </c>
      <c r="BG22" s="33">
        <v>318.06674085442029</v>
      </c>
      <c r="BH22" s="33">
        <v>27406.222660880267</v>
      </c>
      <c r="BI22" s="33">
        <v>504.34542666074236</v>
      </c>
      <c r="BJ22" s="33">
        <v>307.21810243977279</v>
      </c>
      <c r="BK22" s="33">
        <v>1038.7212994543095</v>
      </c>
      <c r="BL22" s="33">
        <v>25334.340593058278</v>
      </c>
      <c r="BM22" s="33">
        <v>588.10333069019543</v>
      </c>
      <c r="BN22" s="33">
        <v>8013.5644100148274</v>
      </c>
      <c r="BO22" s="33">
        <v>8049.7127918953429</v>
      </c>
      <c r="BP22" s="33">
        <v>2828.7771974717953</v>
      </c>
      <c r="BQ22" s="33">
        <v>724.68268463664378</v>
      </c>
      <c r="BR22" s="33">
        <v>318.04304872857608</v>
      </c>
      <c r="BS22" s="33">
        <v>39553.089173896893</v>
      </c>
      <c r="BT22" s="33">
        <v>5362.1109568522224</v>
      </c>
      <c r="BU22" s="33">
        <v>535.70934238101381</v>
      </c>
      <c r="BV22" s="33">
        <v>1242.4380921999818</v>
      </c>
      <c r="BW22" s="33">
        <v>2425.7047149491464</v>
      </c>
      <c r="BX22" s="33">
        <v>5348.1724330815314</v>
      </c>
      <c r="BY22" s="33">
        <v>529.56901873928268</v>
      </c>
      <c r="BZ22" s="33">
        <v>256.07407882993357</v>
      </c>
      <c r="CA22" s="33">
        <v>412.35258048352387</v>
      </c>
      <c r="CB22" s="33">
        <v>26.370198421688357</v>
      </c>
      <c r="CC22" s="33">
        <v>4.5173325087326601</v>
      </c>
      <c r="CD22" s="33">
        <v>273.95669594560417</v>
      </c>
      <c r="CE22" s="33">
        <v>628.04920873728577</v>
      </c>
      <c r="CF22" s="33">
        <v>4954.3727150095037</v>
      </c>
      <c r="CG22" s="33">
        <v>3480.8653414484061</v>
      </c>
      <c r="CH22" s="33">
        <v>5270.7988854456653</v>
      </c>
      <c r="CI22" s="33">
        <v>19.653450615728389</v>
      </c>
      <c r="CJ22" s="33">
        <v>3111.7696457370503</v>
      </c>
      <c r="CK22" s="33">
        <v>1864.2237543816962</v>
      </c>
      <c r="CL22" s="33">
        <v>99.510361683116628</v>
      </c>
      <c r="CM22" s="33">
        <v>2676.8998967201819</v>
      </c>
      <c r="CN22" s="33">
        <v>1288.3357395601129</v>
      </c>
      <c r="CO22" s="33">
        <v>499.15004039370211</v>
      </c>
      <c r="CP22" s="33">
        <v>411.70888868355166</v>
      </c>
      <c r="CQ22" s="33">
        <v>45991.959096927429</v>
      </c>
      <c r="CR22" s="33">
        <v>4194.3896271294007</v>
      </c>
      <c r="CS22" s="33">
        <v>10754.384993307111</v>
      </c>
      <c r="CT22" s="33">
        <v>1018.4110939014029</v>
      </c>
      <c r="CU22" s="33">
        <v>1531.2282143592618</v>
      </c>
      <c r="CV22" s="33">
        <v>5504.2569891713511</v>
      </c>
      <c r="CW22" s="33">
        <v>4089.4550776686019</v>
      </c>
      <c r="CX22" s="33">
        <v>2591.6972991185576</v>
      </c>
      <c r="CY22" s="33">
        <v>2713.3642234354384</v>
      </c>
      <c r="CZ22" s="33">
        <v>239.62293222031994</v>
      </c>
      <c r="DA22" s="33">
        <v>6545.8588634863199</v>
      </c>
      <c r="DB22" s="33">
        <v>2449.5662474096634</v>
      </c>
      <c r="DC22" s="33">
        <v>15699.896192873673</v>
      </c>
      <c r="DD22" s="33">
        <v>6840.0282332823263</v>
      </c>
      <c r="DE22" s="33">
        <v>434.35834751126106</v>
      </c>
      <c r="DF22" s="33">
        <v>54.171673637384096</v>
      </c>
      <c r="DG22" s="33">
        <v>2028.9164926011711</v>
      </c>
      <c r="DH22" s="33">
        <v>265.89966069102007</v>
      </c>
      <c r="DI22" s="33">
        <v>82.771943017080744</v>
      </c>
      <c r="DJ22" s="33">
        <v>516.13980963555446</v>
      </c>
      <c r="DK22" s="33">
        <v>1577.5803363296809</v>
      </c>
      <c r="DL22" s="33">
        <v>2993.4662680802726</v>
      </c>
      <c r="DM22" s="33">
        <v>2831.9029760417247</v>
      </c>
      <c r="DN22" s="33">
        <v>1016.294911089139</v>
      </c>
      <c r="DO22" s="33">
        <v>0</v>
      </c>
      <c r="DP22" s="69">
        <v>4795351.8166314689</v>
      </c>
      <c r="DQ22" s="33">
        <v>110594.28055972231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9911.0212910652826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6130.6710130930132</v>
      </c>
      <c r="FY22" s="33">
        <v>0</v>
      </c>
      <c r="FZ22" s="33">
        <v>13020.000000000005</v>
      </c>
      <c r="GA22" s="33">
        <v>0</v>
      </c>
      <c r="GB22" s="33">
        <v>15840</v>
      </c>
      <c r="GC22" s="33">
        <v>0</v>
      </c>
      <c r="GD22" s="33">
        <v>0</v>
      </c>
      <c r="GE22" s="33">
        <v>-140731.33488950483</v>
      </c>
      <c r="GF22" s="33">
        <v>4332494.6009166073</v>
      </c>
      <c r="GG22" s="44">
        <f t="shared" si="0"/>
        <v>9142611.0555224512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t="s">
        <v>224</v>
      </c>
      <c r="C23" s="33">
        <v>1090.9563367824353</v>
      </c>
      <c r="D23" s="33">
        <v>42.236373277938476</v>
      </c>
      <c r="E23" s="33">
        <v>37.753452745001582</v>
      </c>
      <c r="F23" s="33">
        <v>787.15221485082395</v>
      </c>
      <c r="G23" s="33">
        <v>111.84966168165256</v>
      </c>
      <c r="H23" s="33">
        <v>340.63686474395951</v>
      </c>
      <c r="I23" s="33">
        <v>2349.6426086015522</v>
      </c>
      <c r="J23" s="33">
        <v>923.00360973702186</v>
      </c>
      <c r="K23" s="33">
        <v>18863.478838744224</v>
      </c>
      <c r="L23" s="33">
        <v>1955.1283594364872</v>
      </c>
      <c r="M23" s="33">
        <v>3939.0525528970306</v>
      </c>
      <c r="N23" s="33">
        <v>1400.5395375805479</v>
      </c>
      <c r="O23" s="33">
        <v>2040.5613434775073</v>
      </c>
      <c r="P23" s="33">
        <v>1180.0346937811346</v>
      </c>
      <c r="Q23" s="33">
        <v>2790.1546302098081</v>
      </c>
      <c r="R23" s="33">
        <v>2.563062795492804</v>
      </c>
      <c r="S23" s="33">
        <v>781.16684825897335</v>
      </c>
      <c r="T23" s="33">
        <v>63396.629796412562</v>
      </c>
      <c r="U23" s="33">
        <v>679503.72028612311</v>
      </c>
      <c r="V23" s="33">
        <v>586.85705847067379</v>
      </c>
      <c r="W23" s="33">
        <v>1394.5596081511253</v>
      </c>
      <c r="X23" s="33">
        <v>3616.0546648031859</v>
      </c>
      <c r="Y23" s="33">
        <v>22209.698514204494</v>
      </c>
      <c r="Z23" s="33">
        <v>18428.004925399575</v>
      </c>
      <c r="AA23" s="33">
        <v>3994.8597707862236</v>
      </c>
      <c r="AB23" s="33">
        <v>972.27466306241092</v>
      </c>
      <c r="AC23" s="33">
        <v>414.17052794894704</v>
      </c>
      <c r="AD23" s="33">
        <v>5766.4090846057115</v>
      </c>
      <c r="AE23" s="33">
        <v>6892.1203074833111</v>
      </c>
      <c r="AF23" s="33">
        <v>31800.637884780226</v>
      </c>
      <c r="AG23" s="33">
        <v>784.76432033450192</v>
      </c>
      <c r="AH23" s="33">
        <v>83.053848056348784</v>
      </c>
      <c r="AI23" s="33">
        <v>853.5235823612619</v>
      </c>
      <c r="AJ23" s="33">
        <v>6848.0578264682499</v>
      </c>
      <c r="AK23" s="33">
        <v>10049.989503831068</v>
      </c>
      <c r="AL23" s="33">
        <v>432.71792736793469</v>
      </c>
      <c r="AM23" s="33">
        <v>700.55876803162914</v>
      </c>
      <c r="AN23" s="33">
        <v>5010.8614018601384</v>
      </c>
      <c r="AO23" s="33">
        <v>21401.524317331598</v>
      </c>
      <c r="AP23" s="33">
        <v>522.99512473320499</v>
      </c>
      <c r="AQ23" s="33">
        <v>4871.3762976469907</v>
      </c>
      <c r="AR23" s="33">
        <v>1389.9147521502462</v>
      </c>
      <c r="AS23" s="33">
        <v>535.91473694267472</v>
      </c>
      <c r="AT23" s="33">
        <v>404.84919463772633</v>
      </c>
      <c r="AU23" s="33">
        <v>119.11514043155341</v>
      </c>
      <c r="AV23" s="33">
        <v>474.55861611721389</v>
      </c>
      <c r="AW23" s="33">
        <v>7786.7014713931576</v>
      </c>
      <c r="AX23" s="33">
        <v>5001.1786641303388</v>
      </c>
      <c r="AY23" s="33">
        <v>11508.015062794333</v>
      </c>
      <c r="AZ23" s="33">
        <v>5225.3146303886288</v>
      </c>
      <c r="BA23" s="33">
        <v>7888.6017913836486</v>
      </c>
      <c r="BB23" s="33">
        <v>14291.516163993598</v>
      </c>
      <c r="BC23" s="33">
        <v>826.75728004079849</v>
      </c>
      <c r="BD23" s="33">
        <v>179879.27684390073</v>
      </c>
      <c r="BE23" s="33">
        <v>69168.480448005837</v>
      </c>
      <c r="BF23" s="33">
        <v>4045.4754602084586</v>
      </c>
      <c r="BG23" s="33">
        <v>563.62154204092235</v>
      </c>
      <c r="BH23" s="33">
        <v>1135.4102822677391</v>
      </c>
      <c r="BI23" s="33">
        <v>609.87932670861142</v>
      </c>
      <c r="BJ23" s="33">
        <v>2553.6794304362616</v>
      </c>
      <c r="BK23" s="33">
        <v>1921.7416307326675</v>
      </c>
      <c r="BL23" s="33">
        <v>8413.6933593991816</v>
      </c>
      <c r="BM23" s="33">
        <v>756.41129980181472</v>
      </c>
      <c r="BN23" s="33">
        <v>1859.133585164089</v>
      </c>
      <c r="BO23" s="33">
        <v>1880196.1394506504</v>
      </c>
      <c r="BP23" s="33">
        <v>197674.94127186466</v>
      </c>
      <c r="BQ23" s="33">
        <v>16474.582833440574</v>
      </c>
      <c r="BR23" s="33">
        <v>8582.9455520338597</v>
      </c>
      <c r="BS23" s="33">
        <v>23106.999762907217</v>
      </c>
      <c r="BT23" s="33">
        <v>127526.07961083727</v>
      </c>
      <c r="BU23" s="33">
        <v>18354.184434787581</v>
      </c>
      <c r="BV23" s="33">
        <v>14916.052041797297</v>
      </c>
      <c r="BW23" s="33">
        <v>6150.9304627263946</v>
      </c>
      <c r="BX23" s="33">
        <v>32885.599432960807</v>
      </c>
      <c r="BY23" s="33">
        <v>8680.286497353105</v>
      </c>
      <c r="BZ23" s="33">
        <v>100228.62564429562</v>
      </c>
      <c r="CA23" s="33">
        <v>697.86519136897402</v>
      </c>
      <c r="CB23" s="33">
        <v>48.259086050243837</v>
      </c>
      <c r="CC23" s="33">
        <v>18.138423053288872</v>
      </c>
      <c r="CD23" s="33">
        <v>6068.9145280602334</v>
      </c>
      <c r="CE23" s="33">
        <v>19931.90601767569</v>
      </c>
      <c r="CF23" s="33">
        <v>74471.138737842208</v>
      </c>
      <c r="CG23" s="33">
        <v>39228.558072136409</v>
      </c>
      <c r="CH23" s="33">
        <v>7900.7633088125413</v>
      </c>
      <c r="CI23" s="33">
        <v>266.64710150601036</v>
      </c>
      <c r="CJ23" s="33">
        <v>215675.45305894277</v>
      </c>
      <c r="CK23" s="33">
        <v>38406.878125755262</v>
      </c>
      <c r="CL23" s="33">
        <v>292.55239661560938</v>
      </c>
      <c r="CM23" s="33">
        <v>4700.3057522255385</v>
      </c>
      <c r="CN23" s="33">
        <v>27990.086160483963</v>
      </c>
      <c r="CO23" s="33">
        <v>664.63175492578966</v>
      </c>
      <c r="CP23" s="33">
        <v>9976.206236182561</v>
      </c>
      <c r="CQ23" s="33">
        <v>321.22390366092435</v>
      </c>
      <c r="CR23" s="33">
        <v>56345.305452155197</v>
      </c>
      <c r="CS23" s="33">
        <v>140198.6855914914</v>
      </c>
      <c r="CT23" s="33">
        <v>46807.665722341626</v>
      </c>
      <c r="CU23" s="33">
        <v>7686.7215853381176</v>
      </c>
      <c r="CV23" s="33">
        <v>8353.9725790079065</v>
      </c>
      <c r="CW23" s="33">
        <v>11752.95746922143</v>
      </c>
      <c r="CX23" s="33">
        <v>9821.6508272120391</v>
      </c>
      <c r="CY23" s="33">
        <v>8684.2741867018667</v>
      </c>
      <c r="CZ23" s="33">
        <v>2046.4369175056258</v>
      </c>
      <c r="DA23" s="33">
        <v>6340.3358939013078</v>
      </c>
      <c r="DB23" s="33">
        <v>1291.7434356725475</v>
      </c>
      <c r="DC23" s="33">
        <v>4808.3861145052233</v>
      </c>
      <c r="DD23" s="33">
        <v>2107.6602648281205</v>
      </c>
      <c r="DE23" s="33">
        <v>5535.5316851579437</v>
      </c>
      <c r="DF23" s="33">
        <v>225.80154473074015</v>
      </c>
      <c r="DG23" s="33">
        <v>25750.04511118415</v>
      </c>
      <c r="DH23" s="33">
        <v>9432.5283295739755</v>
      </c>
      <c r="DI23" s="33">
        <v>1936.1349562782807</v>
      </c>
      <c r="DJ23" s="33">
        <v>9115.7945853193232</v>
      </c>
      <c r="DK23" s="33">
        <v>7660.6659534928003</v>
      </c>
      <c r="DL23" s="33">
        <v>42338.896271659782</v>
      </c>
      <c r="DM23" s="33">
        <v>1220.9032732355902</v>
      </c>
      <c r="DN23" s="33">
        <v>3410.6822882587903</v>
      </c>
      <c r="DO23" s="33">
        <v>0</v>
      </c>
      <c r="DP23" s="69">
        <v>4549840.2466026498</v>
      </c>
      <c r="DQ23" s="33">
        <v>35897.221623373553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2.2117684796986237</v>
      </c>
      <c r="FW23" s="33">
        <v>0</v>
      </c>
      <c r="FX23" s="33">
        <v>3064.4521598189635</v>
      </c>
      <c r="FY23" s="33">
        <v>0</v>
      </c>
      <c r="FZ23" s="33">
        <v>2744.0000000000018</v>
      </c>
      <c r="GA23" s="33">
        <v>0</v>
      </c>
      <c r="GB23" s="33">
        <v>51938.238859584417</v>
      </c>
      <c r="GC23" s="33">
        <v>0</v>
      </c>
      <c r="GD23" s="33">
        <v>0</v>
      </c>
      <c r="GE23" s="33">
        <v>-124206.92443278205</v>
      </c>
      <c r="GF23" s="33">
        <v>1698294.2803914482</v>
      </c>
      <c r="GG23" s="44">
        <f t="shared" si="0"/>
        <v>6217573.7269725725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t="s">
        <v>225</v>
      </c>
      <c r="C24" s="33">
        <v>1043905.3649343499</v>
      </c>
      <c r="D24" s="33">
        <v>94525.534207694829</v>
      </c>
      <c r="E24" s="33">
        <v>269626.24821563537</v>
      </c>
      <c r="F24" s="33">
        <v>98.337684810141212</v>
      </c>
      <c r="G24" s="33">
        <v>59534.936526097845</v>
      </c>
      <c r="H24" s="33">
        <v>5938.355913274444</v>
      </c>
      <c r="I24" s="33">
        <v>24967.938087592454</v>
      </c>
      <c r="J24" s="33">
        <v>28484.330197693795</v>
      </c>
      <c r="K24" s="33">
        <v>48503.017295768368</v>
      </c>
      <c r="L24" s="33">
        <v>28895.050679373042</v>
      </c>
      <c r="M24" s="33">
        <v>81991.0790263245</v>
      </c>
      <c r="N24" s="33">
        <v>42379.425684770482</v>
      </c>
      <c r="O24" s="33">
        <v>688.16695209917998</v>
      </c>
      <c r="P24" s="33">
        <v>7173.8590198819111</v>
      </c>
      <c r="Q24" s="33">
        <v>2964.5897004090784</v>
      </c>
      <c r="R24" s="33">
        <v>573.12472211463285</v>
      </c>
      <c r="S24" s="33">
        <v>31880.135682978471</v>
      </c>
      <c r="T24" s="33">
        <v>21053.724127819612</v>
      </c>
      <c r="U24" s="33">
        <v>5512.2022411540993</v>
      </c>
      <c r="V24" s="33">
        <v>1171266.7393539648</v>
      </c>
      <c r="W24" s="33">
        <v>20779.115997166908</v>
      </c>
      <c r="X24" s="33">
        <v>28395.738552814375</v>
      </c>
      <c r="Y24" s="33">
        <v>8585.9875530122063</v>
      </c>
      <c r="Z24" s="33">
        <v>21099.039041324151</v>
      </c>
      <c r="AA24" s="33">
        <v>4921.0911008205467</v>
      </c>
      <c r="AB24" s="33">
        <v>195745.33526171924</v>
      </c>
      <c r="AC24" s="33">
        <v>9384.0737529468079</v>
      </c>
      <c r="AD24" s="33">
        <v>157868.89572837969</v>
      </c>
      <c r="AE24" s="33">
        <v>3010.8220749133438</v>
      </c>
      <c r="AF24" s="33">
        <v>4051.9376024562735</v>
      </c>
      <c r="AG24" s="33">
        <v>4850.3321438864696</v>
      </c>
      <c r="AH24" s="33">
        <v>2160.1128960607534</v>
      </c>
      <c r="AI24" s="33">
        <v>5737.0308420878901</v>
      </c>
      <c r="AJ24" s="33">
        <v>29659.85787491755</v>
      </c>
      <c r="AK24" s="33">
        <v>90862.646143105696</v>
      </c>
      <c r="AL24" s="33">
        <v>9682.9960933292259</v>
      </c>
      <c r="AM24" s="33">
        <v>4829.1673274743962</v>
      </c>
      <c r="AN24" s="33">
        <v>17071.585432587221</v>
      </c>
      <c r="AO24" s="33">
        <v>3442.625196334408</v>
      </c>
      <c r="AP24" s="33">
        <v>9046.9377072838142</v>
      </c>
      <c r="AQ24" s="33">
        <v>118230.67865785077</v>
      </c>
      <c r="AR24" s="33">
        <v>175703.86464761014</v>
      </c>
      <c r="AS24" s="33">
        <v>20568.599104286866</v>
      </c>
      <c r="AT24" s="33">
        <v>60748.02509230507</v>
      </c>
      <c r="AU24" s="33">
        <v>11914.529307215103</v>
      </c>
      <c r="AV24" s="33">
        <v>83938.326535108557</v>
      </c>
      <c r="AW24" s="33">
        <v>234155.26505949043</v>
      </c>
      <c r="AX24" s="33">
        <v>965010.61846006894</v>
      </c>
      <c r="AY24" s="33">
        <v>510689.12300443131</v>
      </c>
      <c r="AZ24" s="33">
        <v>1266541.4380880846</v>
      </c>
      <c r="BA24" s="33">
        <v>0.47875467557606216</v>
      </c>
      <c r="BB24" s="33">
        <v>290185.66231103661</v>
      </c>
      <c r="BC24" s="33">
        <v>210747.97968601424</v>
      </c>
      <c r="BD24" s="33">
        <v>790532.37521887256</v>
      </c>
      <c r="BE24" s="33">
        <v>204389.73729058175</v>
      </c>
      <c r="BF24" s="33">
        <v>118538.30223411135</v>
      </c>
      <c r="BG24" s="33">
        <v>325106.32083048281</v>
      </c>
      <c r="BH24" s="33">
        <v>2957280.9698350932</v>
      </c>
      <c r="BI24" s="33">
        <v>435538.18857311492</v>
      </c>
      <c r="BJ24" s="33">
        <v>491471.13480515912</v>
      </c>
      <c r="BK24" s="33">
        <v>353470.62480655679</v>
      </c>
      <c r="BL24" s="33">
        <v>205908.39563291188</v>
      </c>
      <c r="BM24" s="33">
        <v>15735.369394637579</v>
      </c>
      <c r="BN24" s="33">
        <v>85003.252851079204</v>
      </c>
      <c r="BO24" s="33">
        <v>5706.2299269146206</v>
      </c>
      <c r="BP24" s="33">
        <v>1668.3687584082386</v>
      </c>
      <c r="BQ24" s="33">
        <v>12062.785649904061</v>
      </c>
      <c r="BR24" s="33">
        <v>7845.1162225778107</v>
      </c>
      <c r="BS24" s="33">
        <v>29733.754168286923</v>
      </c>
      <c r="BT24" s="33">
        <v>25800.843331673281</v>
      </c>
      <c r="BU24" s="33">
        <v>3498.8215051909719</v>
      </c>
      <c r="BV24" s="33">
        <v>6390.9632592675471</v>
      </c>
      <c r="BW24" s="33">
        <v>54770.740872091468</v>
      </c>
      <c r="BX24" s="33">
        <v>4782.4429763608605</v>
      </c>
      <c r="BY24" s="33">
        <v>3773.3160526601769</v>
      </c>
      <c r="BZ24" s="33">
        <v>35982.771317436724</v>
      </c>
      <c r="CA24" s="33">
        <v>96218.753229310183</v>
      </c>
      <c r="CB24" s="33">
        <v>56379.109122995265</v>
      </c>
      <c r="CC24" s="33">
        <v>16840.291670863095</v>
      </c>
      <c r="CD24" s="33">
        <v>4081.2231291466596</v>
      </c>
      <c r="CE24" s="33">
        <v>9851.0266745897425</v>
      </c>
      <c r="CF24" s="33">
        <v>94521.188030599602</v>
      </c>
      <c r="CG24" s="33">
        <v>76376.041431919817</v>
      </c>
      <c r="CH24" s="33">
        <v>2755.3768385302687</v>
      </c>
      <c r="CI24" s="33">
        <v>4627.8079119498507</v>
      </c>
      <c r="CJ24" s="33">
        <v>14125.344333572046</v>
      </c>
      <c r="CK24" s="33">
        <v>20974.671214001537</v>
      </c>
      <c r="CL24" s="33">
        <v>8779.2112340073854</v>
      </c>
      <c r="CM24" s="33">
        <v>56180.102808614487</v>
      </c>
      <c r="CN24" s="33">
        <v>13660.739600327832</v>
      </c>
      <c r="CO24" s="33">
        <v>3443.0637143126996</v>
      </c>
      <c r="CP24" s="33">
        <v>24831.202073971101</v>
      </c>
      <c r="CQ24" s="33">
        <v>359493.82546941936</v>
      </c>
      <c r="CR24" s="33">
        <v>26820.26983778258</v>
      </c>
      <c r="CS24" s="33">
        <v>347022.44875289313</v>
      </c>
      <c r="CT24" s="33">
        <v>178984.02057018247</v>
      </c>
      <c r="CU24" s="33">
        <v>3134.6053687375302</v>
      </c>
      <c r="CV24" s="33">
        <v>23507.720350034542</v>
      </c>
      <c r="CW24" s="33">
        <v>53963.130916096219</v>
      </c>
      <c r="CX24" s="33">
        <v>20012.160575695038</v>
      </c>
      <c r="CY24" s="33">
        <v>21463.769042508433</v>
      </c>
      <c r="CZ24" s="33">
        <v>7607.3616048486474</v>
      </c>
      <c r="DA24" s="33">
        <v>14189.007984680906</v>
      </c>
      <c r="DB24" s="33">
        <v>66669.119062076366</v>
      </c>
      <c r="DC24" s="33">
        <v>26125.384685063109</v>
      </c>
      <c r="DD24" s="33">
        <v>42495.660006013815</v>
      </c>
      <c r="DE24" s="33">
        <v>21411.767074589465</v>
      </c>
      <c r="DF24" s="33">
        <v>1507.7767566661578</v>
      </c>
      <c r="DG24" s="33">
        <v>12361.823395238871</v>
      </c>
      <c r="DH24" s="33">
        <v>1461.8661869393318</v>
      </c>
      <c r="DI24" s="33">
        <v>13688.250085355827</v>
      </c>
      <c r="DJ24" s="33">
        <v>12622.45350272456</v>
      </c>
      <c r="DK24" s="33">
        <v>14726.6622538555</v>
      </c>
      <c r="DL24" s="33">
        <v>24795.396198921339</v>
      </c>
      <c r="DM24" s="33">
        <v>31099.969791492182</v>
      </c>
      <c r="DN24" s="33">
        <v>47272.530150080056</v>
      </c>
      <c r="DO24" s="33">
        <v>0</v>
      </c>
      <c r="DP24" s="69">
        <v>15600655.035438584</v>
      </c>
      <c r="DQ24" s="33">
        <v>9656552.2332788184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538</v>
      </c>
      <c r="FY24" s="33">
        <v>0</v>
      </c>
      <c r="FZ24" s="33">
        <v>8532.0000000000036</v>
      </c>
      <c r="GA24" s="33">
        <v>0</v>
      </c>
      <c r="GB24" s="33">
        <v>4113</v>
      </c>
      <c r="GC24" s="33">
        <v>0</v>
      </c>
      <c r="GD24" s="33">
        <v>0</v>
      </c>
      <c r="GE24" s="33">
        <v>980600.82847632957</v>
      </c>
      <c r="GF24" s="33">
        <v>16800138.821236908</v>
      </c>
      <c r="GG24" s="44">
        <f t="shared" si="0"/>
        <v>43051129.918430641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t="s">
        <v>226</v>
      </c>
      <c r="C25" s="33">
        <v>737908.54897106835</v>
      </c>
      <c r="D25" s="33">
        <v>42.030335628076422</v>
      </c>
      <c r="E25" s="33">
        <v>62.571836736498142</v>
      </c>
      <c r="F25" s="33">
        <v>19644.702197776325</v>
      </c>
      <c r="G25" s="33">
        <v>19362.279530260617</v>
      </c>
      <c r="H25" s="33">
        <v>30645.523837562865</v>
      </c>
      <c r="I25" s="33">
        <v>7398.3276637361314</v>
      </c>
      <c r="J25" s="33">
        <v>1990.7593734295053</v>
      </c>
      <c r="K25" s="33">
        <v>36651.836340144051</v>
      </c>
      <c r="L25" s="33">
        <v>9718.8896550533682</v>
      </c>
      <c r="M25" s="33">
        <v>315565.32057667879</v>
      </c>
      <c r="N25" s="33">
        <v>10278.395552915872</v>
      </c>
      <c r="O25" s="33">
        <v>89.321376134161696</v>
      </c>
      <c r="P25" s="33">
        <v>25300.803985565199</v>
      </c>
      <c r="Q25" s="33">
        <v>201.21460029713296</v>
      </c>
      <c r="R25" s="33">
        <v>3843.8727510495914</v>
      </c>
      <c r="S25" s="33">
        <v>10415.536432224588</v>
      </c>
      <c r="T25" s="33">
        <v>19290.247255648366</v>
      </c>
      <c r="U25" s="33">
        <v>1451.5858382483223</v>
      </c>
      <c r="V25" s="33">
        <v>89612.953684074833</v>
      </c>
      <c r="W25" s="33">
        <v>1409447.1683603704</v>
      </c>
      <c r="X25" s="33">
        <v>814157.38599094772</v>
      </c>
      <c r="Y25" s="33">
        <v>358876.77996451501</v>
      </c>
      <c r="Z25" s="33">
        <v>177195.90860093044</v>
      </c>
      <c r="AA25" s="33">
        <v>29173.656482560848</v>
      </c>
      <c r="AB25" s="33">
        <v>46246.782574291115</v>
      </c>
      <c r="AC25" s="33">
        <v>72260.969236493023</v>
      </c>
      <c r="AD25" s="33">
        <v>71448.733268615877</v>
      </c>
      <c r="AE25" s="33">
        <v>9172.0743611067828</v>
      </c>
      <c r="AF25" s="33">
        <v>17275.223045489482</v>
      </c>
      <c r="AG25" s="33">
        <v>5792.305136298588</v>
      </c>
      <c r="AH25" s="33">
        <v>14607.347177503265</v>
      </c>
      <c r="AI25" s="33">
        <v>16724.436450932059</v>
      </c>
      <c r="AJ25" s="33">
        <v>132720.26732960108</v>
      </c>
      <c r="AK25" s="33">
        <v>59090.35457537153</v>
      </c>
      <c r="AL25" s="33">
        <v>5422.4871441246733</v>
      </c>
      <c r="AM25" s="33">
        <v>10703.316254095538</v>
      </c>
      <c r="AN25" s="33">
        <v>4784.2148743559856</v>
      </c>
      <c r="AO25" s="33">
        <v>13055.378003996359</v>
      </c>
      <c r="AP25" s="33">
        <v>54674.14817982223</v>
      </c>
      <c r="AQ25" s="33">
        <v>28505.286115141847</v>
      </c>
      <c r="AR25" s="33">
        <v>10073.354478494177</v>
      </c>
      <c r="AS25" s="33">
        <v>744.05289108120496</v>
      </c>
      <c r="AT25" s="33">
        <v>184.81858727761343</v>
      </c>
      <c r="AU25" s="33">
        <v>100.75250529678794</v>
      </c>
      <c r="AV25" s="33">
        <v>1884.6607380981541</v>
      </c>
      <c r="AW25" s="33">
        <v>5398.9029452449158</v>
      </c>
      <c r="AX25" s="33">
        <v>28509.440168728132</v>
      </c>
      <c r="AY25" s="33">
        <v>19255.822680684665</v>
      </c>
      <c r="AZ25" s="33">
        <v>14299.023991242433</v>
      </c>
      <c r="BA25" s="33">
        <v>3976.3610466109599</v>
      </c>
      <c r="BB25" s="33">
        <v>1010.9003951934354</v>
      </c>
      <c r="BC25" s="33">
        <v>8359.1719315330211</v>
      </c>
      <c r="BD25" s="33">
        <v>50253.853547843952</v>
      </c>
      <c r="BE25" s="33">
        <v>10094.59369573649</v>
      </c>
      <c r="BF25" s="33">
        <v>4063.9963785155473</v>
      </c>
      <c r="BG25" s="33">
        <v>25434.843574469898</v>
      </c>
      <c r="BH25" s="33">
        <v>282.07365995614839</v>
      </c>
      <c r="BI25" s="33">
        <v>562.26349898316323</v>
      </c>
      <c r="BJ25" s="33">
        <v>8.6517038634876826</v>
      </c>
      <c r="BK25" s="33">
        <v>3645.4417746023673</v>
      </c>
      <c r="BL25" s="33">
        <v>375.49947281841543</v>
      </c>
      <c r="BM25" s="33">
        <v>751.36972889421725</v>
      </c>
      <c r="BN25" s="33">
        <v>1948.4516308871284</v>
      </c>
      <c r="BO25" s="33">
        <v>195.62928554132128</v>
      </c>
      <c r="BP25" s="33">
        <v>1233.6564789994263</v>
      </c>
      <c r="BQ25" s="33">
        <v>962.73993570377968</v>
      </c>
      <c r="BR25" s="33">
        <v>404.27025767916814</v>
      </c>
      <c r="BS25" s="33">
        <v>809.42983830559797</v>
      </c>
      <c r="BT25" s="33">
        <v>5467.4747437185515</v>
      </c>
      <c r="BU25" s="33">
        <v>685.07723187717033</v>
      </c>
      <c r="BV25" s="33">
        <v>512.91541303197835</v>
      </c>
      <c r="BW25" s="33">
        <v>508.75834264887845</v>
      </c>
      <c r="BX25" s="33">
        <v>1422.533166572498</v>
      </c>
      <c r="BY25" s="33">
        <v>333.48821782148718</v>
      </c>
      <c r="BZ25" s="33">
        <v>296.54855545504955</v>
      </c>
      <c r="CA25" s="33">
        <v>3778.7870137701548</v>
      </c>
      <c r="CB25" s="33">
        <v>370.82334350184425</v>
      </c>
      <c r="CC25" s="33">
        <v>2.0654520570253907</v>
      </c>
      <c r="CD25" s="33">
        <v>369.34329569157853</v>
      </c>
      <c r="CE25" s="33">
        <v>899.11542228093083</v>
      </c>
      <c r="CF25" s="33">
        <v>3134.7072871427886</v>
      </c>
      <c r="CG25" s="33">
        <v>6378.1217497468642</v>
      </c>
      <c r="CH25" s="33">
        <v>25441.964728742583</v>
      </c>
      <c r="CI25" s="33">
        <v>44.255223061750094</v>
      </c>
      <c r="CJ25" s="33">
        <v>1018.6632987839536</v>
      </c>
      <c r="CK25" s="33">
        <v>904.54091424561227</v>
      </c>
      <c r="CL25" s="33">
        <v>615.69335345455954</v>
      </c>
      <c r="CM25" s="33">
        <v>3794.5549740544398</v>
      </c>
      <c r="CN25" s="33">
        <v>1445.1095339842691</v>
      </c>
      <c r="CO25" s="33">
        <v>84.941533685205357</v>
      </c>
      <c r="CP25" s="33">
        <v>151.5469343375284</v>
      </c>
      <c r="CQ25" s="33">
        <v>54729.573047775491</v>
      </c>
      <c r="CR25" s="33">
        <v>1698.6840893387791</v>
      </c>
      <c r="CS25" s="33">
        <v>17481.593142932616</v>
      </c>
      <c r="CT25" s="33">
        <v>3272.3193378544656</v>
      </c>
      <c r="CU25" s="33">
        <v>1218.3543186169097</v>
      </c>
      <c r="CV25" s="33">
        <v>1952.6716198765812</v>
      </c>
      <c r="CW25" s="33">
        <v>2176.2718900508803</v>
      </c>
      <c r="CX25" s="33">
        <v>1393.8398253475868</v>
      </c>
      <c r="CY25" s="33">
        <v>1077.5685916588188</v>
      </c>
      <c r="CZ25" s="33">
        <v>282.72624595252546</v>
      </c>
      <c r="DA25" s="33">
        <v>64646.894546750358</v>
      </c>
      <c r="DB25" s="33">
        <v>2854.8753011529461</v>
      </c>
      <c r="DC25" s="33">
        <v>4998.1395941607989</v>
      </c>
      <c r="DD25" s="33">
        <v>2406.8668310388234</v>
      </c>
      <c r="DE25" s="33">
        <v>180.66332297801131</v>
      </c>
      <c r="DF25" s="33">
        <v>338.11327163919151</v>
      </c>
      <c r="DG25" s="33">
        <v>1126.0831781864749</v>
      </c>
      <c r="DH25" s="33">
        <v>349.74077791285146</v>
      </c>
      <c r="DI25" s="33">
        <v>97.103285830074441</v>
      </c>
      <c r="DJ25" s="33">
        <v>442.69884367439658</v>
      </c>
      <c r="DK25" s="33">
        <v>611.964840819041</v>
      </c>
      <c r="DL25" s="33">
        <v>3917.8259504061857</v>
      </c>
      <c r="DM25" s="33">
        <v>209.80736452249647</v>
      </c>
      <c r="DN25" s="33">
        <v>2528.3560384381612</v>
      </c>
      <c r="DO25" s="33">
        <v>0</v>
      </c>
      <c r="DP25" s="69">
        <v>5113286.7367296638</v>
      </c>
      <c r="DQ25" s="33">
        <v>34617.078480799944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11337.923834883162</v>
      </c>
      <c r="FY25" s="33">
        <v>0</v>
      </c>
      <c r="FZ25" s="33">
        <v>1968609.9999999995</v>
      </c>
      <c r="GA25" s="33">
        <v>0</v>
      </c>
      <c r="GB25" s="33">
        <v>76973</v>
      </c>
      <c r="GC25" s="33">
        <v>0</v>
      </c>
      <c r="GD25" s="33">
        <v>0</v>
      </c>
      <c r="GE25" s="33">
        <v>-439971.52884011593</v>
      </c>
      <c r="GF25" s="33">
        <v>13645727.121551661</v>
      </c>
      <c r="GG25" s="44">
        <f t="shared" si="0"/>
        <v>20410580.33175689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t="s">
        <v>227</v>
      </c>
      <c r="C26" s="33">
        <v>280540.83764289477</v>
      </c>
      <c r="D26" s="33">
        <v>61.39280909641414</v>
      </c>
      <c r="E26" s="33">
        <v>602.97596308058451</v>
      </c>
      <c r="F26" s="33">
        <v>11987.430365242128</v>
      </c>
      <c r="G26" s="33">
        <v>23842.738110614278</v>
      </c>
      <c r="H26" s="33">
        <v>34931.727420800962</v>
      </c>
      <c r="I26" s="33">
        <v>36950.218512223699</v>
      </c>
      <c r="J26" s="33">
        <v>4268.5233761265217</v>
      </c>
      <c r="K26" s="33">
        <v>355833.28004656255</v>
      </c>
      <c r="L26" s="33">
        <v>92103.289270025169</v>
      </c>
      <c r="M26" s="33">
        <v>429988.507841749</v>
      </c>
      <c r="N26" s="33">
        <v>51162.349680181513</v>
      </c>
      <c r="O26" s="33">
        <v>8263.9749987542054</v>
      </c>
      <c r="P26" s="33">
        <v>41185.631431114867</v>
      </c>
      <c r="Q26" s="33">
        <v>698.22665692038731</v>
      </c>
      <c r="R26" s="33">
        <v>10.296245869449031</v>
      </c>
      <c r="S26" s="33">
        <v>40319.466146004248</v>
      </c>
      <c r="T26" s="33">
        <v>79269.511915058785</v>
      </c>
      <c r="U26" s="33">
        <v>34641.349458566547</v>
      </c>
      <c r="V26" s="33">
        <v>843429.19325963163</v>
      </c>
      <c r="W26" s="33">
        <v>241716.46867134431</v>
      </c>
      <c r="X26" s="33">
        <v>2081330.039292095</v>
      </c>
      <c r="Y26" s="33">
        <v>466437.28839167993</v>
      </c>
      <c r="Z26" s="33">
        <v>114115.7421157582</v>
      </c>
      <c r="AA26" s="33">
        <v>32819.425179973237</v>
      </c>
      <c r="AB26" s="33">
        <v>207011.83517496128</v>
      </c>
      <c r="AC26" s="33">
        <v>52840.313168421097</v>
      </c>
      <c r="AD26" s="33">
        <v>95482.860620821491</v>
      </c>
      <c r="AE26" s="33">
        <v>10643.534422047032</v>
      </c>
      <c r="AF26" s="33">
        <v>24736.413096321859</v>
      </c>
      <c r="AG26" s="33">
        <v>3733.0976823476549</v>
      </c>
      <c r="AH26" s="33">
        <v>1554.3844879758151</v>
      </c>
      <c r="AI26" s="33">
        <v>37060.253227937392</v>
      </c>
      <c r="AJ26" s="33">
        <v>158895.59000830201</v>
      </c>
      <c r="AK26" s="33">
        <v>28103.676465342753</v>
      </c>
      <c r="AL26" s="33">
        <v>16969.735398873887</v>
      </c>
      <c r="AM26" s="33">
        <v>18459.860667073008</v>
      </c>
      <c r="AN26" s="33">
        <v>24829.46734492555</v>
      </c>
      <c r="AO26" s="33">
        <v>8949.3987366940291</v>
      </c>
      <c r="AP26" s="33">
        <v>15102.512792212347</v>
      </c>
      <c r="AQ26" s="33">
        <v>38613.067355741157</v>
      </c>
      <c r="AR26" s="33">
        <v>19502.178394236409</v>
      </c>
      <c r="AS26" s="33">
        <v>12330.511154129341</v>
      </c>
      <c r="AT26" s="33">
        <v>2206.0991116061405</v>
      </c>
      <c r="AU26" s="33">
        <v>277.88083773287332</v>
      </c>
      <c r="AV26" s="33">
        <v>11748.422928353652</v>
      </c>
      <c r="AW26" s="33">
        <v>34461.057120743237</v>
      </c>
      <c r="AX26" s="33">
        <v>97881.172423778524</v>
      </c>
      <c r="AY26" s="33">
        <v>30751.4015304881</v>
      </c>
      <c r="AZ26" s="33">
        <v>80279.738572878967</v>
      </c>
      <c r="BA26" s="33">
        <v>219152.79908368137</v>
      </c>
      <c r="BB26" s="33">
        <v>4205.914522993603</v>
      </c>
      <c r="BC26" s="33">
        <v>36242.015036991477</v>
      </c>
      <c r="BD26" s="33">
        <v>127199.21550374865</v>
      </c>
      <c r="BE26" s="33">
        <v>38701.202685024</v>
      </c>
      <c r="BF26" s="33">
        <v>2435.6031240238849</v>
      </c>
      <c r="BG26" s="33">
        <v>11669.395648147518</v>
      </c>
      <c r="BH26" s="33">
        <v>982.39196865649092</v>
      </c>
      <c r="BI26" s="33">
        <v>1170.5155478412987</v>
      </c>
      <c r="BJ26" s="33">
        <v>168.83679370902212</v>
      </c>
      <c r="BK26" s="33">
        <v>3058.2695532307089</v>
      </c>
      <c r="BL26" s="33">
        <v>829.19417027055397</v>
      </c>
      <c r="BM26" s="33">
        <v>17928.675071317241</v>
      </c>
      <c r="BN26" s="33">
        <v>101200.96141641159</v>
      </c>
      <c r="BO26" s="33">
        <v>4628.0489279422545</v>
      </c>
      <c r="BP26" s="33">
        <v>2160.1082310234378</v>
      </c>
      <c r="BQ26" s="33">
        <v>9584.7887438172529</v>
      </c>
      <c r="BR26" s="33">
        <v>14539.664547788454</v>
      </c>
      <c r="BS26" s="33">
        <v>2080.0038819330612</v>
      </c>
      <c r="BT26" s="33">
        <v>10382.406017837649</v>
      </c>
      <c r="BU26" s="33">
        <v>1021.9870327014963</v>
      </c>
      <c r="BV26" s="33">
        <v>1831.1401803057956</v>
      </c>
      <c r="BW26" s="33">
        <v>2702.9574246214984</v>
      </c>
      <c r="BX26" s="33">
        <v>3644.2532001986124</v>
      </c>
      <c r="BY26" s="33">
        <v>817.49398197786559</v>
      </c>
      <c r="BZ26" s="33">
        <v>671.90218478859515</v>
      </c>
      <c r="CA26" s="33">
        <v>775.32639677250165</v>
      </c>
      <c r="CB26" s="33">
        <v>45.683808471969996</v>
      </c>
      <c r="CC26" s="33">
        <v>1.7523460495839049</v>
      </c>
      <c r="CD26" s="33">
        <v>540.88520107943282</v>
      </c>
      <c r="CE26" s="33">
        <v>1150.5429015849911</v>
      </c>
      <c r="CF26" s="33">
        <v>4047.3047647602666</v>
      </c>
      <c r="CG26" s="33">
        <v>7441.0242795976174</v>
      </c>
      <c r="CH26" s="33">
        <v>191921.37047327336</v>
      </c>
      <c r="CI26" s="33">
        <v>204.76597599966203</v>
      </c>
      <c r="CJ26" s="33">
        <v>1150.4027180606959</v>
      </c>
      <c r="CK26" s="33">
        <v>1265.2413643324842</v>
      </c>
      <c r="CL26" s="33">
        <v>45147.04797769156</v>
      </c>
      <c r="CM26" s="33">
        <v>5427.6256423239784</v>
      </c>
      <c r="CN26" s="33">
        <v>4863.6411699783566</v>
      </c>
      <c r="CO26" s="33">
        <v>224.64998149611316</v>
      </c>
      <c r="CP26" s="33">
        <v>217.52771298715518</v>
      </c>
      <c r="CQ26" s="33">
        <v>230491.72476360237</v>
      </c>
      <c r="CR26" s="33">
        <v>1432.2827940687007</v>
      </c>
      <c r="CS26" s="33">
        <v>20578.953729921745</v>
      </c>
      <c r="CT26" s="33">
        <v>7251.1855319830829</v>
      </c>
      <c r="CU26" s="33">
        <v>525.42395229030888</v>
      </c>
      <c r="CV26" s="33">
        <v>7118.1175564649311</v>
      </c>
      <c r="CW26" s="33">
        <v>8279.5812666605034</v>
      </c>
      <c r="CX26" s="33">
        <v>34969.344142958471</v>
      </c>
      <c r="CY26" s="33">
        <v>1403.4151930279249</v>
      </c>
      <c r="CZ26" s="33">
        <v>423.15353549057932</v>
      </c>
      <c r="DA26" s="33">
        <v>496543.95476757723</v>
      </c>
      <c r="DB26" s="33">
        <v>172878.28909482955</v>
      </c>
      <c r="DC26" s="33">
        <v>34143.390726899022</v>
      </c>
      <c r="DD26" s="33">
        <v>28212.056104731437</v>
      </c>
      <c r="DE26" s="33">
        <v>10638.855410743208</v>
      </c>
      <c r="DF26" s="33">
        <v>257.84370792523043</v>
      </c>
      <c r="DG26" s="33">
        <v>7867.8966256520753</v>
      </c>
      <c r="DH26" s="33">
        <v>711.09451177632627</v>
      </c>
      <c r="DI26" s="33">
        <v>4300.9313361254945</v>
      </c>
      <c r="DJ26" s="33">
        <v>1492.4440643813768</v>
      </c>
      <c r="DK26" s="33">
        <v>5318.0248214977782</v>
      </c>
      <c r="DL26" s="33">
        <v>4912.1586639724947</v>
      </c>
      <c r="DM26" s="33">
        <v>958.96443696915208</v>
      </c>
      <c r="DN26" s="33">
        <v>115133.83162497956</v>
      </c>
      <c r="DO26" s="33">
        <v>0</v>
      </c>
      <c r="DP26" s="69">
        <v>8418211.8030852843</v>
      </c>
      <c r="DQ26" s="33">
        <v>878128.24910595408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17161.528876581651</v>
      </c>
      <c r="ED26" s="33">
        <v>0</v>
      </c>
      <c r="EE26" s="33">
        <v>0</v>
      </c>
      <c r="EF26" s="33">
        <v>0</v>
      </c>
      <c r="EG26" s="33">
        <v>0</v>
      </c>
      <c r="EH26" s="33">
        <v>0</v>
      </c>
      <c r="EI26" s="33">
        <v>0</v>
      </c>
      <c r="EJ26" s="33">
        <v>37029.325372085303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140564.68441095419</v>
      </c>
      <c r="FY26" s="33">
        <v>0</v>
      </c>
      <c r="FZ26" s="33">
        <v>931695.00000000012</v>
      </c>
      <c r="GA26" s="33">
        <v>0</v>
      </c>
      <c r="GB26" s="33">
        <v>75510</v>
      </c>
      <c r="GC26" s="33">
        <v>0</v>
      </c>
      <c r="GD26" s="33">
        <v>0</v>
      </c>
      <c r="GE26" s="33">
        <v>-149843.94147061702</v>
      </c>
      <c r="GF26" s="33">
        <v>25219854.881086119</v>
      </c>
      <c r="GG26" s="44">
        <f t="shared" si="0"/>
        <v>35568311.530466363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t="s">
        <v>228</v>
      </c>
      <c r="C27" s="33">
        <v>256534.39206371602</v>
      </c>
      <c r="D27" s="33">
        <v>1580.0958983965747</v>
      </c>
      <c r="E27" s="33">
        <v>336.98183558472306</v>
      </c>
      <c r="F27" s="33">
        <v>3542.0437123294851</v>
      </c>
      <c r="G27" s="33">
        <v>47.343599870115632</v>
      </c>
      <c r="H27" s="33">
        <v>8703.6344726558891</v>
      </c>
      <c r="I27" s="33">
        <v>6766.2989287460077</v>
      </c>
      <c r="J27" s="33">
        <v>5749.1205236659425</v>
      </c>
      <c r="K27" s="33">
        <v>23467.047057714361</v>
      </c>
      <c r="L27" s="33">
        <v>9618.4691242042209</v>
      </c>
      <c r="M27" s="33">
        <v>358810.04365556856</v>
      </c>
      <c r="N27" s="33">
        <v>13086.348095902071</v>
      </c>
      <c r="O27" s="33">
        <v>4518.4108049355145</v>
      </c>
      <c r="P27" s="33">
        <v>2999.1659631285847</v>
      </c>
      <c r="Q27" s="33">
        <v>1199.9587264403581</v>
      </c>
      <c r="R27" s="33">
        <v>7.2365046461151339</v>
      </c>
      <c r="S27" s="33">
        <v>3298.4887271648604</v>
      </c>
      <c r="T27" s="33">
        <v>554.24479945418557</v>
      </c>
      <c r="U27" s="33">
        <v>591.37736335150896</v>
      </c>
      <c r="V27" s="33">
        <v>10738.187008919091</v>
      </c>
      <c r="W27" s="33">
        <v>38550.042782092212</v>
      </c>
      <c r="X27" s="33">
        <v>142670.10735647654</v>
      </c>
      <c r="Y27" s="33">
        <v>2924325.2323617027</v>
      </c>
      <c r="Z27" s="33">
        <v>14518.88944887053</v>
      </c>
      <c r="AA27" s="33">
        <v>92.910140847606129</v>
      </c>
      <c r="AB27" s="33">
        <v>4612.8810846036922</v>
      </c>
      <c r="AC27" s="33">
        <v>39.094560291024692</v>
      </c>
      <c r="AD27" s="33">
        <v>6529.0319527924257</v>
      </c>
      <c r="AE27" s="33">
        <v>698.26915113493942</v>
      </c>
      <c r="AF27" s="33">
        <v>12730.741450981724</v>
      </c>
      <c r="AG27" s="33">
        <v>880.80613908343162</v>
      </c>
      <c r="AH27" s="33">
        <v>261.94190776078921</v>
      </c>
      <c r="AI27" s="33">
        <v>507.53322738989687</v>
      </c>
      <c r="AJ27" s="33">
        <v>21403.373765802568</v>
      </c>
      <c r="AK27" s="33">
        <v>11900.764062859587</v>
      </c>
      <c r="AL27" s="33">
        <v>1153.1644154038565</v>
      </c>
      <c r="AM27" s="33">
        <v>387.6654267022659</v>
      </c>
      <c r="AN27" s="33">
        <v>3092.1306965596514</v>
      </c>
      <c r="AO27" s="33">
        <v>39399.689790141827</v>
      </c>
      <c r="AP27" s="33">
        <v>4064.9818822488105</v>
      </c>
      <c r="AQ27" s="33">
        <v>13593.562146287115</v>
      </c>
      <c r="AR27" s="33">
        <v>51827.709071233221</v>
      </c>
      <c r="AS27" s="33">
        <v>7926.0968424684779</v>
      </c>
      <c r="AT27" s="33">
        <v>3197.5167907223072</v>
      </c>
      <c r="AU27" s="33">
        <v>5260.8573792412844</v>
      </c>
      <c r="AV27" s="33">
        <v>1744.6839236105543</v>
      </c>
      <c r="AW27" s="33">
        <v>26346.611209258019</v>
      </c>
      <c r="AX27" s="33">
        <v>18354.696976275649</v>
      </c>
      <c r="AY27" s="33">
        <v>56370.260812541579</v>
      </c>
      <c r="AZ27" s="33">
        <v>17159.331016274456</v>
      </c>
      <c r="BA27" s="33">
        <v>869.04056890927825</v>
      </c>
      <c r="BB27" s="33">
        <v>12488.111889724889</v>
      </c>
      <c r="BC27" s="33">
        <v>5713.3248286994112</v>
      </c>
      <c r="BD27" s="33">
        <v>176744.04267940042</v>
      </c>
      <c r="BE27" s="33">
        <v>75248.59963058983</v>
      </c>
      <c r="BF27" s="33">
        <v>3142.5965704249916</v>
      </c>
      <c r="BG27" s="33">
        <v>7457.0019967328808</v>
      </c>
      <c r="BH27" s="33">
        <v>4889.6135287849911</v>
      </c>
      <c r="BI27" s="33">
        <v>6910.7098208163952</v>
      </c>
      <c r="BJ27" s="33">
        <v>738.87703089411912</v>
      </c>
      <c r="BK27" s="33">
        <v>40092.436367385097</v>
      </c>
      <c r="BL27" s="33">
        <v>7094.7532771699334</v>
      </c>
      <c r="BM27" s="33">
        <v>21906.443312997522</v>
      </c>
      <c r="BN27" s="33">
        <v>31678.500011599663</v>
      </c>
      <c r="BO27" s="33">
        <v>1820.2302680018929</v>
      </c>
      <c r="BP27" s="33">
        <v>21174.645658420282</v>
      </c>
      <c r="BQ27" s="33">
        <v>6793.5170522223634</v>
      </c>
      <c r="BR27" s="33">
        <v>5260.1447686614811</v>
      </c>
      <c r="BS27" s="33">
        <v>16267.073889810466</v>
      </c>
      <c r="BT27" s="33">
        <v>155995.06347671675</v>
      </c>
      <c r="BU27" s="33">
        <v>25776.41532532623</v>
      </c>
      <c r="BV27" s="33">
        <v>10103.82305492516</v>
      </c>
      <c r="BW27" s="33">
        <v>31775.198449612279</v>
      </c>
      <c r="BX27" s="33">
        <v>16553.348945336071</v>
      </c>
      <c r="BY27" s="33">
        <v>1869.4641457443943</v>
      </c>
      <c r="BZ27" s="33">
        <v>5952.0340567084122</v>
      </c>
      <c r="CA27" s="33">
        <v>6617.1452509999599</v>
      </c>
      <c r="CB27" s="33">
        <v>171.29022704964711</v>
      </c>
      <c r="CC27" s="33">
        <v>5.5541952191800306</v>
      </c>
      <c r="CD27" s="33">
        <v>18266.350376133967</v>
      </c>
      <c r="CE27" s="33">
        <v>21051.714491211063</v>
      </c>
      <c r="CF27" s="33">
        <v>110579.61249225534</v>
      </c>
      <c r="CG27" s="33">
        <v>162085.28797478101</v>
      </c>
      <c r="CH27" s="33">
        <v>811579.21569874685</v>
      </c>
      <c r="CI27" s="33">
        <v>4638.9432744747992</v>
      </c>
      <c r="CJ27" s="33">
        <v>38538.597828003862</v>
      </c>
      <c r="CK27" s="33">
        <v>36347.876048291357</v>
      </c>
      <c r="CL27" s="33">
        <v>145056.65842562501</v>
      </c>
      <c r="CM27" s="33">
        <v>157071.75640939697</v>
      </c>
      <c r="CN27" s="33">
        <v>20266.243614340336</v>
      </c>
      <c r="CO27" s="33">
        <v>667.29272197169894</v>
      </c>
      <c r="CP27" s="33">
        <v>7182.9444419732499</v>
      </c>
      <c r="CQ27" s="33">
        <v>30085.843687262222</v>
      </c>
      <c r="CR27" s="33">
        <v>29763.97917057568</v>
      </c>
      <c r="CS27" s="33">
        <v>44605.498315027115</v>
      </c>
      <c r="CT27" s="33">
        <v>94013.425983016175</v>
      </c>
      <c r="CU27" s="33">
        <v>31194.416424868112</v>
      </c>
      <c r="CV27" s="33">
        <v>12079.951052312175</v>
      </c>
      <c r="CW27" s="33">
        <v>30811.25425768588</v>
      </c>
      <c r="CX27" s="33">
        <v>108016.82613403744</v>
      </c>
      <c r="CY27" s="33">
        <v>9673.3228643630009</v>
      </c>
      <c r="CZ27" s="33">
        <v>4015.9287002591359</v>
      </c>
      <c r="DA27" s="33">
        <v>2830245.5670104749</v>
      </c>
      <c r="DB27" s="33">
        <v>625591.37749808398</v>
      </c>
      <c r="DC27" s="33">
        <v>295266.31504393986</v>
      </c>
      <c r="DD27" s="33">
        <v>23248.293694666227</v>
      </c>
      <c r="DE27" s="33">
        <v>4715.3911461997632</v>
      </c>
      <c r="DF27" s="33">
        <v>4467.0473508677806</v>
      </c>
      <c r="DG27" s="33">
        <v>5835.5865518430974</v>
      </c>
      <c r="DH27" s="33">
        <v>7496.6473609196091</v>
      </c>
      <c r="DI27" s="33">
        <v>3236.0711809336162</v>
      </c>
      <c r="DJ27" s="33">
        <v>3291.0318038638907</v>
      </c>
      <c r="DK27" s="33">
        <v>3991.523294292002</v>
      </c>
      <c r="DL27" s="33">
        <v>37257.077077469075</v>
      </c>
      <c r="DM27" s="33">
        <v>3265.5359739863893</v>
      </c>
      <c r="DN27" s="33">
        <v>9402.2123664666287</v>
      </c>
      <c r="DO27" s="33">
        <v>0</v>
      </c>
      <c r="DP27" s="69">
        <v>10627761.084657555</v>
      </c>
      <c r="DQ27" s="33">
        <v>1347924.8180730061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2567.6210230964266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1274461.3807016059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197550.43276067942</v>
      </c>
      <c r="FY27" s="33">
        <v>0</v>
      </c>
      <c r="FZ27" s="33">
        <v>20167792.43641654</v>
      </c>
      <c r="GA27" s="33">
        <v>0</v>
      </c>
      <c r="GB27" s="33">
        <v>1735943</v>
      </c>
      <c r="GC27" s="33">
        <v>0</v>
      </c>
      <c r="GD27" s="33">
        <v>0</v>
      </c>
      <c r="GE27" s="33">
        <v>6179551.6262167385</v>
      </c>
      <c r="GF27" s="33">
        <v>233275883.23924586</v>
      </c>
      <c r="GG27" s="44">
        <f t="shared" si="0"/>
        <v>274809435.63909507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t="s">
        <v>229</v>
      </c>
      <c r="C28" s="33">
        <v>61293.158029054888</v>
      </c>
      <c r="D28" s="33">
        <v>216.44955441759109</v>
      </c>
      <c r="E28" s="33">
        <v>2494.8965323606872</v>
      </c>
      <c r="F28" s="33">
        <v>6407.6694376114783</v>
      </c>
      <c r="G28" s="33">
        <v>15647.317027165513</v>
      </c>
      <c r="H28" s="33">
        <v>7377.0937275730821</v>
      </c>
      <c r="I28" s="33">
        <v>126785.67096837074</v>
      </c>
      <c r="J28" s="33">
        <v>31850.550926705822</v>
      </c>
      <c r="K28" s="33">
        <v>363032.96832529083</v>
      </c>
      <c r="L28" s="33">
        <v>40238.731814918923</v>
      </c>
      <c r="M28" s="33">
        <v>100813.2367859487</v>
      </c>
      <c r="N28" s="33">
        <v>67557.701410664595</v>
      </c>
      <c r="O28" s="33">
        <v>23652.875984365764</v>
      </c>
      <c r="P28" s="33">
        <v>76833.19550689371</v>
      </c>
      <c r="Q28" s="33">
        <v>8266.7866863253148</v>
      </c>
      <c r="R28" s="33">
        <v>297.82729923059645</v>
      </c>
      <c r="S28" s="33">
        <v>66592.945172117383</v>
      </c>
      <c r="T28" s="33">
        <v>42968.432997470169</v>
      </c>
      <c r="U28" s="33">
        <v>48662.888039445366</v>
      </c>
      <c r="V28" s="33">
        <v>32463.693000122719</v>
      </c>
      <c r="W28" s="33">
        <v>68461.182753469329</v>
      </c>
      <c r="X28" s="33">
        <v>153372.70771088928</v>
      </c>
      <c r="Y28" s="33">
        <v>381153.40644405177</v>
      </c>
      <c r="Z28" s="33">
        <v>505589.00757629075</v>
      </c>
      <c r="AA28" s="33">
        <v>20190.426939700072</v>
      </c>
      <c r="AB28" s="33">
        <v>59926.711695283011</v>
      </c>
      <c r="AC28" s="33">
        <v>44048.44224614992</v>
      </c>
      <c r="AD28" s="33">
        <v>265774.60674122808</v>
      </c>
      <c r="AE28" s="33">
        <v>47467.755433417522</v>
      </c>
      <c r="AF28" s="33">
        <v>221153.65797208657</v>
      </c>
      <c r="AG28" s="33">
        <v>38525.197425299331</v>
      </c>
      <c r="AH28" s="33">
        <v>7447.4784839143103</v>
      </c>
      <c r="AI28" s="33">
        <v>81223.462689503285</v>
      </c>
      <c r="AJ28" s="33">
        <v>625962.74647754431</v>
      </c>
      <c r="AK28" s="33">
        <v>140277.70301143249</v>
      </c>
      <c r="AL28" s="33">
        <v>66632.877253122788</v>
      </c>
      <c r="AM28" s="33">
        <v>57499.932238974041</v>
      </c>
      <c r="AN28" s="33">
        <v>151926.82955703128</v>
      </c>
      <c r="AO28" s="33">
        <v>126233.03111564122</v>
      </c>
      <c r="AP28" s="33">
        <v>346474.10540769133</v>
      </c>
      <c r="AQ28" s="33">
        <v>175605.76755656468</v>
      </c>
      <c r="AR28" s="33">
        <v>21168.173078496471</v>
      </c>
      <c r="AS28" s="33">
        <v>3306.0732121850724</v>
      </c>
      <c r="AT28" s="33">
        <v>20299.572714012225</v>
      </c>
      <c r="AU28" s="33">
        <v>2090.1895998798332</v>
      </c>
      <c r="AV28" s="33">
        <v>6312.6459840745847</v>
      </c>
      <c r="AW28" s="33">
        <v>25988.145210557988</v>
      </c>
      <c r="AX28" s="33">
        <v>422202.33285390516</v>
      </c>
      <c r="AY28" s="33">
        <v>374790.56553487969</v>
      </c>
      <c r="AZ28" s="33">
        <v>747374.26589145605</v>
      </c>
      <c r="BA28" s="33">
        <v>722520.28641253279</v>
      </c>
      <c r="BB28" s="33">
        <v>39594.236333759174</v>
      </c>
      <c r="BC28" s="33">
        <v>180654.35263664823</v>
      </c>
      <c r="BD28" s="33">
        <v>1216326.8283079774</v>
      </c>
      <c r="BE28" s="33">
        <v>331040.84418374108</v>
      </c>
      <c r="BF28" s="33">
        <v>11881.735742491015</v>
      </c>
      <c r="BG28" s="33">
        <v>31848.704561250499</v>
      </c>
      <c r="BH28" s="33">
        <v>7241.0931490840649</v>
      </c>
      <c r="BI28" s="33">
        <v>6837.8277908638966</v>
      </c>
      <c r="BJ28" s="33">
        <v>5886.7161578525438</v>
      </c>
      <c r="BK28" s="33">
        <v>40775.321677371692</v>
      </c>
      <c r="BL28" s="33">
        <v>10041.354442202655</v>
      </c>
      <c r="BM28" s="33">
        <v>7249.7546078069226</v>
      </c>
      <c r="BN28" s="33">
        <v>15849.846516222513</v>
      </c>
      <c r="BO28" s="33">
        <v>3265.0063090668377</v>
      </c>
      <c r="BP28" s="33">
        <v>11626.427634704443</v>
      </c>
      <c r="BQ28" s="33">
        <v>30561.316623672465</v>
      </c>
      <c r="BR28" s="33">
        <v>1127.8256602036906</v>
      </c>
      <c r="BS28" s="33">
        <v>21079.449608103849</v>
      </c>
      <c r="BT28" s="33">
        <v>59475.321092789403</v>
      </c>
      <c r="BU28" s="33">
        <v>4199.783129913425</v>
      </c>
      <c r="BV28" s="33">
        <v>3588.4295075884042</v>
      </c>
      <c r="BW28" s="33">
        <v>1538.7995162020322</v>
      </c>
      <c r="BX28" s="33">
        <v>5587.6507584739111</v>
      </c>
      <c r="BY28" s="33">
        <v>4654.6311173886543</v>
      </c>
      <c r="BZ28" s="33">
        <v>2535.2542992614867</v>
      </c>
      <c r="CA28" s="33">
        <v>1751.9593089702935</v>
      </c>
      <c r="CB28" s="33">
        <v>1475.8927612547252</v>
      </c>
      <c r="CC28" s="33">
        <v>2445.4967863105599</v>
      </c>
      <c r="CD28" s="33">
        <v>2283.4799342702008</v>
      </c>
      <c r="CE28" s="33">
        <v>4348.1222263013751</v>
      </c>
      <c r="CF28" s="33">
        <v>40353.450637173875</v>
      </c>
      <c r="CG28" s="33">
        <v>26482.902649211755</v>
      </c>
      <c r="CH28" s="33">
        <v>54547.522842396371</v>
      </c>
      <c r="CI28" s="33">
        <v>550.25085752935479</v>
      </c>
      <c r="CJ28" s="33">
        <v>3298.3086535323419</v>
      </c>
      <c r="CK28" s="33">
        <v>9373.2575078301525</v>
      </c>
      <c r="CL28" s="33">
        <v>2615.6074971001726</v>
      </c>
      <c r="CM28" s="33">
        <v>10122.350121813986</v>
      </c>
      <c r="CN28" s="33">
        <v>1980.073187361058</v>
      </c>
      <c r="CO28" s="33">
        <v>2700.7944088131085</v>
      </c>
      <c r="CP28" s="33">
        <v>817.11015473142936</v>
      </c>
      <c r="CQ28" s="33">
        <v>40721.650737796059</v>
      </c>
      <c r="CR28" s="33">
        <v>14171.104956660942</v>
      </c>
      <c r="CS28" s="33">
        <v>104357.24323376871</v>
      </c>
      <c r="CT28" s="33">
        <v>32614.44886854964</v>
      </c>
      <c r="CU28" s="33">
        <v>6655.9213852447583</v>
      </c>
      <c r="CV28" s="33">
        <v>36681.744500820831</v>
      </c>
      <c r="CW28" s="33">
        <v>29254.975498730902</v>
      </c>
      <c r="CX28" s="33">
        <v>7864.9928093117669</v>
      </c>
      <c r="CY28" s="33">
        <v>9715.4063216575887</v>
      </c>
      <c r="CZ28" s="33">
        <v>2513.8938366587945</v>
      </c>
      <c r="DA28" s="33">
        <v>126771.17732044416</v>
      </c>
      <c r="DB28" s="33">
        <v>12912.168789718082</v>
      </c>
      <c r="DC28" s="33">
        <v>45182.369809394266</v>
      </c>
      <c r="DD28" s="33">
        <v>29147.171983391781</v>
      </c>
      <c r="DE28" s="33">
        <v>7280.3207917520103</v>
      </c>
      <c r="DF28" s="33">
        <v>1106.5161568797116</v>
      </c>
      <c r="DG28" s="33">
        <v>39817.725432943698</v>
      </c>
      <c r="DH28" s="33">
        <v>8874.1593377550107</v>
      </c>
      <c r="DI28" s="33">
        <v>3923.9888841054499</v>
      </c>
      <c r="DJ28" s="33">
        <v>10930.570710627379</v>
      </c>
      <c r="DK28" s="33">
        <v>27768.11054566042</v>
      </c>
      <c r="DL28" s="33">
        <v>30770.89226121633</v>
      </c>
      <c r="DM28" s="33">
        <v>10297.774917435256</v>
      </c>
      <c r="DN28" s="33">
        <v>5878.2323159300549</v>
      </c>
      <c r="DO28" s="33">
        <v>0</v>
      </c>
      <c r="DP28" s="69">
        <v>9919281.0287530199</v>
      </c>
      <c r="DQ28" s="33">
        <v>278440.34125693381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2495.1072082804312</v>
      </c>
      <c r="EI28" s="33">
        <v>0</v>
      </c>
      <c r="EJ28" s="33">
        <v>2027.3741473248979</v>
      </c>
      <c r="EK28" s="33">
        <v>0.7923820233033948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1.2136748362132308E-2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206.35815699709002</v>
      </c>
      <c r="FV28" s="33">
        <v>1.666330851309507</v>
      </c>
      <c r="FW28" s="33">
        <v>6.1096166426678886</v>
      </c>
      <c r="FX28" s="33">
        <v>160033.34398126064</v>
      </c>
      <c r="FY28" s="33">
        <v>0</v>
      </c>
      <c r="FZ28" s="33">
        <v>242137.99999999997</v>
      </c>
      <c r="GA28" s="33">
        <v>0</v>
      </c>
      <c r="GB28" s="33">
        <v>51405</v>
      </c>
      <c r="GC28" s="33">
        <v>0</v>
      </c>
      <c r="GD28" s="33">
        <v>0</v>
      </c>
      <c r="GE28" s="33">
        <v>-203436.46158109358</v>
      </c>
      <c r="GF28" s="33">
        <v>12520750.996895622</v>
      </c>
      <c r="GG28" s="44">
        <f t="shared" si="0"/>
        <v>22973349.669284612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t="s">
        <v>230</v>
      </c>
      <c r="C29" s="33">
        <v>395.91892311653686</v>
      </c>
      <c r="D29" s="33">
        <v>3.4242949479472644</v>
      </c>
      <c r="E29" s="33">
        <v>3.6802514429029545</v>
      </c>
      <c r="F29" s="33">
        <v>97.423759928444397</v>
      </c>
      <c r="G29" s="33">
        <v>26071.093121052869</v>
      </c>
      <c r="H29" s="33">
        <v>1230.9516707435466</v>
      </c>
      <c r="I29" s="33">
        <v>5234.721326363283</v>
      </c>
      <c r="J29" s="33">
        <v>8535.2205914816404</v>
      </c>
      <c r="K29" s="33">
        <v>60530.592239771751</v>
      </c>
      <c r="L29" s="33">
        <v>65.380477891648113</v>
      </c>
      <c r="M29" s="33">
        <v>26921.359188115854</v>
      </c>
      <c r="N29" s="33">
        <v>51184.568641197206</v>
      </c>
      <c r="O29" s="33">
        <v>2.9979654347354598</v>
      </c>
      <c r="P29" s="33">
        <v>9605.125995952485</v>
      </c>
      <c r="Q29" s="33">
        <v>15.978174907543336</v>
      </c>
      <c r="R29" s="33">
        <v>5.4989046165813973E-2</v>
      </c>
      <c r="S29" s="33">
        <v>114282.63158042158</v>
      </c>
      <c r="T29" s="33">
        <v>3754.5278194628313</v>
      </c>
      <c r="U29" s="33">
        <v>9.2156942985086658</v>
      </c>
      <c r="V29" s="33">
        <v>116.51873083457691</v>
      </c>
      <c r="W29" s="33">
        <v>1009.3283733206171</v>
      </c>
      <c r="X29" s="33">
        <v>11196.321491011555</v>
      </c>
      <c r="Y29" s="33">
        <v>68604.134469978701</v>
      </c>
      <c r="Z29" s="33">
        <v>58992.729246940398</v>
      </c>
      <c r="AA29" s="33">
        <v>385220.07875776035</v>
      </c>
      <c r="AB29" s="33">
        <v>40563.029919294226</v>
      </c>
      <c r="AC29" s="33">
        <v>16869.220838605514</v>
      </c>
      <c r="AD29" s="33">
        <v>109774.38271209347</v>
      </c>
      <c r="AE29" s="33">
        <v>21231.605423933532</v>
      </c>
      <c r="AF29" s="33">
        <v>4014.181353334046</v>
      </c>
      <c r="AG29" s="33">
        <v>70.994299341266867</v>
      </c>
      <c r="AH29" s="33">
        <v>1968.4378943885122</v>
      </c>
      <c r="AI29" s="33">
        <v>48670.597315827654</v>
      </c>
      <c r="AJ29" s="33">
        <v>367301.86071302951</v>
      </c>
      <c r="AK29" s="33">
        <v>21477.666780531817</v>
      </c>
      <c r="AL29" s="33">
        <v>13722.854134029532</v>
      </c>
      <c r="AM29" s="33">
        <v>10847.177807576982</v>
      </c>
      <c r="AN29" s="33">
        <v>3827.8400216317928</v>
      </c>
      <c r="AO29" s="33">
        <v>224.0479296233039</v>
      </c>
      <c r="AP29" s="33">
        <v>1686.1532618748731</v>
      </c>
      <c r="AQ29" s="33">
        <v>161089.8582616077</v>
      </c>
      <c r="AR29" s="33">
        <v>881.44617081034289</v>
      </c>
      <c r="AS29" s="33">
        <v>66.43810880500908</v>
      </c>
      <c r="AT29" s="33">
        <v>39.45776771866835</v>
      </c>
      <c r="AU29" s="33">
        <v>12.116038831238441</v>
      </c>
      <c r="AV29" s="33">
        <v>38.982941327609076</v>
      </c>
      <c r="AW29" s="33">
        <v>163.24567990229531</v>
      </c>
      <c r="AX29" s="33">
        <v>147915.48264581728</v>
      </c>
      <c r="AY29" s="33">
        <v>20984.119063150581</v>
      </c>
      <c r="AZ29" s="33">
        <v>224020.20988769413</v>
      </c>
      <c r="BA29" s="33">
        <v>284644.02438409638</v>
      </c>
      <c r="BB29" s="33">
        <v>82.275746851885586</v>
      </c>
      <c r="BC29" s="33">
        <v>8468.0996453630287</v>
      </c>
      <c r="BD29" s="33">
        <v>84573.007464495677</v>
      </c>
      <c r="BE29" s="33">
        <v>1866.432523441232</v>
      </c>
      <c r="BF29" s="33">
        <v>3873.5094062787912</v>
      </c>
      <c r="BG29" s="33">
        <v>7046.8267984372997</v>
      </c>
      <c r="BH29" s="33">
        <v>37.385378803686059</v>
      </c>
      <c r="BI29" s="33">
        <v>51.217661835615317</v>
      </c>
      <c r="BJ29" s="33">
        <v>982.38893392106047</v>
      </c>
      <c r="BK29" s="33">
        <v>326.07080525729998</v>
      </c>
      <c r="BL29" s="33">
        <v>34.104424900504526</v>
      </c>
      <c r="BM29" s="33">
        <v>85.375956118558946</v>
      </c>
      <c r="BN29" s="33">
        <v>799.41929508578517</v>
      </c>
      <c r="BO29" s="33">
        <v>12.344965613312468</v>
      </c>
      <c r="BP29" s="33">
        <v>109.34283173098432</v>
      </c>
      <c r="BQ29" s="33">
        <v>54.764041975328524</v>
      </c>
      <c r="BR29" s="33">
        <v>77.591768518166532</v>
      </c>
      <c r="BS29" s="33">
        <v>76.269031408872578</v>
      </c>
      <c r="BT29" s="33">
        <v>494.45872693507346</v>
      </c>
      <c r="BU29" s="33">
        <v>56.988731466605664</v>
      </c>
      <c r="BV29" s="33">
        <v>43.38705674691488</v>
      </c>
      <c r="BW29" s="33">
        <v>40.875676726017247</v>
      </c>
      <c r="BX29" s="33">
        <v>122.05223746180143</v>
      </c>
      <c r="BY29" s="33">
        <v>30.340878433893529</v>
      </c>
      <c r="BZ29" s="33">
        <v>25.815606680979904</v>
      </c>
      <c r="CA29" s="33">
        <v>56.41458992130989</v>
      </c>
      <c r="CB29" s="33">
        <v>3.0187723113512841</v>
      </c>
      <c r="CC29" s="33">
        <v>3.493176301803206E-2</v>
      </c>
      <c r="CD29" s="33">
        <v>31.261292214508327</v>
      </c>
      <c r="CE29" s="33">
        <v>74.544936617368052</v>
      </c>
      <c r="CF29" s="33">
        <v>290.27171490780501</v>
      </c>
      <c r="CG29" s="33">
        <v>546.4759100065869</v>
      </c>
      <c r="CH29" s="33">
        <v>4363.9440175604541</v>
      </c>
      <c r="CI29" s="33">
        <v>0.19755832722432839</v>
      </c>
      <c r="CJ29" s="33">
        <v>82.462093397462326</v>
      </c>
      <c r="CK29" s="33">
        <v>74.929533839154928</v>
      </c>
      <c r="CL29" s="33">
        <v>238.70418263126786</v>
      </c>
      <c r="CM29" s="33">
        <v>303.92850306198403</v>
      </c>
      <c r="CN29" s="33">
        <v>63.544588201146951</v>
      </c>
      <c r="CO29" s="33">
        <v>8.3394916369052492</v>
      </c>
      <c r="CP29" s="33">
        <v>12.738172395951556</v>
      </c>
      <c r="CQ29" s="33">
        <v>27.960488400311714</v>
      </c>
      <c r="CR29" s="33">
        <v>85.882214571838944</v>
      </c>
      <c r="CS29" s="33">
        <v>452.99837924402766</v>
      </c>
      <c r="CT29" s="33">
        <v>270.60390174773454</v>
      </c>
      <c r="CU29" s="33">
        <v>461.54920228270851</v>
      </c>
      <c r="CV29" s="33">
        <v>156.6752924621203</v>
      </c>
      <c r="CW29" s="33">
        <v>312.18010083378812</v>
      </c>
      <c r="CX29" s="33">
        <v>1037.8622726713613</v>
      </c>
      <c r="CY29" s="33">
        <v>55.2262001098455</v>
      </c>
      <c r="CZ29" s="33">
        <v>23.71828534855478</v>
      </c>
      <c r="DA29" s="33">
        <v>17678.11092604373</v>
      </c>
      <c r="DB29" s="33">
        <v>1253.6847280514601</v>
      </c>
      <c r="DC29" s="33">
        <v>1658.5406695385398</v>
      </c>
      <c r="DD29" s="33">
        <v>1105.9608970799909</v>
      </c>
      <c r="DE29" s="33">
        <v>66.921433138577797</v>
      </c>
      <c r="DF29" s="33">
        <v>44.086453666610126</v>
      </c>
      <c r="DG29" s="33">
        <v>48.000202444637694</v>
      </c>
      <c r="DH29" s="33">
        <v>28.809712363892118</v>
      </c>
      <c r="DI29" s="33">
        <v>8.3030778679912007</v>
      </c>
      <c r="DJ29" s="33">
        <v>29.209774402898603</v>
      </c>
      <c r="DK29" s="33">
        <v>54.291293628556652</v>
      </c>
      <c r="DL29" s="33">
        <v>321.87292439363739</v>
      </c>
      <c r="DM29" s="33">
        <v>114.41436194223338</v>
      </c>
      <c r="DN29" s="33">
        <v>64.330247904771994</v>
      </c>
      <c r="DO29" s="33">
        <v>0</v>
      </c>
      <c r="DP29" s="69">
        <v>2476071.7580537228</v>
      </c>
      <c r="DQ29" s="33">
        <v>143572.68553622291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11025.805275068245</v>
      </c>
      <c r="FY29" s="33">
        <v>0</v>
      </c>
      <c r="FZ29" s="33">
        <v>39528</v>
      </c>
      <c r="GA29" s="33">
        <v>0</v>
      </c>
      <c r="GB29" s="33">
        <v>1679</v>
      </c>
      <c r="GC29" s="33">
        <v>0</v>
      </c>
      <c r="GD29" s="33">
        <v>0</v>
      </c>
      <c r="GE29" s="33">
        <v>18304.927438178893</v>
      </c>
      <c r="GF29" s="33">
        <v>944049.54414476617</v>
      </c>
      <c r="GG29" s="44">
        <f t="shared" si="0"/>
        <v>3634231.7204479594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t="s">
        <v>231</v>
      </c>
      <c r="C30" s="33">
        <v>7718.6944440884254</v>
      </c>
      <c r="D30" s="33">
        <v>165.68107142489185</v>
      </c>
      <c r="E30" s="33">
        <v>155.09529840308079</v>
      </c>
      <c r="F30" s="33">
        <v>33661.418074709443</v>
      </c>
      <c r="G30" s="33">
        <v>78530.688875069798</v>
      </c>
      <c r="H30" s="33">
        <v>17528.831614522103</v>
      </c>
      <c r="I30" s="33">
        <v>2321.172184744516</v>
      </c>
      <c r="J30" s="33">
        <v>2391.686705463369</v>
      </c>
      <c r="K30" s="33">
        <v>3559.5036350089763</v>
      </c>
      <c r="L30" s="33">
        <v>2986.5719736276137</v>
      </c>
      <c r="M30" s="33">
        <v>12693.087310540062</v>
      </c>
      <c r="N30" s="33">
        <v>1612.9066246999159</v>
      </c>
      <c r="O30" s="33">
        <v>143.28547434794621</v>
      </c>
      <c r="P30" s="33">
        <v>548.56145498607304</v>
      </c>
      <c r="Q30" s="33">
        <v>880.97778988574305</v>
      </c>
      <c r="R30" s="33">
        <v>2.438715590316082</v>
      </c>
      <c r="S30" s="33">
        <v>62754.254917433318</v>
      </c>
      <c r="T30" s="33">
        <v>479.29943011528474</v>
      </c>
      <c r="U30" s="33">
        <v>207.65598191636397</v>
      </c>
      <c r="V30" s="33">
        <v>54451.319398448933</v>
      </c>
      <c r="W30" s="33">
        <v>5522.7371583212553</v>
      </c>
      <c r="X30" s="33">
        <v>53544.246967648687</v>
      </c>
      <c r="Y30" s="33">
        <v>37905.842144611277</v>
      </c>
      <c r="Z30" s="33">
        <v>15425.636058785387</v>
      </c>
      <c r="AA30" s="33">
        <v>24015.459999690225</v>
      </c>
      <c r="AB30" s="33">
        <v>1679254.4277775402</v>
      </c>
      <c r="AC30" s="33">
        <v>19325.561361640699</v>
      </c>
      <c r="AD30" s="33">
        <v>53356.926108791959</v>
      </c>
      <c r="AE30" s="33">
        <v>3405.2663869097942</v>
      </c>
      <c r="AF30" s="33">
        <v>11647.650052830999</v>
      </c>
      <c r="AG30" s="33">
        <v>676.20236519291211</v>
      </c>
      <c r="AH30" s="33">
        <v>867.74248514447777</v>
      </c>
      <c r="AI30" s="33">
        <v>12211.689865893641</v>
      </c>
      <c r="AJ30" s="33">
        <v>152661.22392826458</v>
      </c>
      <c r="AK30" s="33">
        <v>32500.464065569169</v>
      </c>
      <c r="AL30" s="33">
        <v>4491.852795062774</v>
      </c>
      <c r="AM30" s="33">
        <v>81052.160549672961</v>
      </c>
      <c r="AN30" s="33">
        <v>2284.6526276556415</v>
      </c>
      <c r="AO30" s="33">
        <v>3204.1268501293025</v>
      </c>
      <c r="AP30" s="33">
        <v>945.92091783049432</v>
      </c>
      <c r="AQ30" s="33">
        <v>18847.217069910104</v>
      </c>
      <c r="AR30" s="33">
        <v>43331.604092263442</v>
      </c>
      <c r="AS30" s="33">
        <v>4197.5501996714356</v>
      </c>
      <c r="AT30" s="33">
        <v>2005.4746740109595</v>
      </c>
      <c r="AU30" s="33">
        <v>500.55714800248029</v>
      </c>
      <c r="AV30" s="33">
        <v>1890.0948875054057</v>
      </c>
      <c r="AW30" s="33">
        <v>44148.023917513463</v>
      </c>
      <c r="AX30" s="33">
        <v>4928481.0078678047</v>
      </c>
      <c r="AY30" s="33">
        <v>4449959.516334339</v>
      </c>
      <c r="AZ30" s="33">
        <v>2737398.0726489788</v>
      </c>
      <c r="BA30" s="33">
        <v>6149370.6393833458</v>
      </c>
      <c r="BB30" s="33">
        <v>3911.8217688087675</v>
      </c>
      <c r="BC30" s="33">
        <v>1782.5260167318618</v>
      </c>
      <c r="BD30" s="33">
        <v>93322.825355307723</v>
      </c>
      <c r="BE30" s="33">
        <v>39829.767856074257</v>
      </c>
      <c r="BF30" s="33">
        <v>1192.0743892425694</v>
      </c>
      <c r="BG30" s="33">
        <v>1773.121923975732</v>
      </c>
      <c r="BH30" s="33">
        <v>1341.2795629575419</v>
      </c>
      <c r="BI30" s="33">
        <v>2481.9363354593488</v>
      </c>
      <c r="BJ30" s="33">
        <v>99.20258416111534</v>
      </c>
      <c r="BK30" s="33">
        <v>16157.70185313504</v>
      </c>
      <c r="BL30" s="33">
        <v>1648.5764875005743</v>
      </c>
      <c r="BM30" s="33">
        <v>3044.8933664752058</v>
      </c>
      <c r="BN30" s="33">
        <v>7381.41574642876</v>
      </c>
      <c r="BO30" s="33">
        <v>600.02535106592904</v>
      </c>
      <c r="BP30" s="33">
        <v>5324.7129226306406</v>
      </c>
      <c r="BQ30" s="33">
        <v>970.77226454306822</v>
      </c>
      <c r="BR30" s="33">
        <v>1230.2748869632733</v>
      </c>
      <c r="BS30" s="33">
        <v>3718.2194299034013</v>
      </c>
      <c r="BT30" s="33">
        <v>24118.637426677702</v>
      </c>
      <c r="BU30" s="33">
        <v>2763.3458727157476</v>
      </c>
      <c r="BV30" s="33">
        <v>2109.0604659977357</v>
      </c>
      <c r="BW30" s="33">
        <v>1977.8817462112613</v>
      </c>
      <c r="BX30" s="33">
        <v>5630.8308265013256</v>
      </c>
      <c r="BY30" s="33">
        <v>1481.9592603025021</v>
      </c>
      <c r="BZ30" s="33">
        <v>1257.3007336255562</v>
      </c>
      <c r="CA30" s="33">
        <v>2716.5281004754365</v>
      </c>
      <c r="CB30" s="33">
        <v>145.95544649024251</v>
      </c>
      <c r="CC30" s="33">
        <v>1.619223371263067</v>
      </c>
      <c r="CD30" s="33">
        <v>1516.0557517797472</v>
      </c>
      <c r="CE30" s="33">
        <v>3608.7262897011701</v>
      </c>
      <c r="CF30" s="33">
        <v>14411.461062703875</v>
      </c>
      <c r="CG30" s="33">
        <v>26802.218656490415</v>
      </c>
      <c r="CH30" s="33">
        <v>28753.700294131595</v>
      </c>
      <c r="CI30" s="33">
        <v>10.249711998040413</v>
      </c>
      <c r="CJ30" s="33">
        <v>3985.7412594158777</v>
      </c>
      <c r="CK30" s="33">
        <v>3617.2251989446354</v>
      </c>
      <c r="CL30" s="33">
        <v>394.08394431521845</v>
      </c>
      <c r="CM30" s="33">
        <v>14680.754717971789</v>
      </c>
      <c r="CN30" s="33">
        <v>3053.9169490596173</v>
      </c>
      <c r="CO30" s="33">
        <v>409.49464927503044</v>
      </c>
      <c r="CP30" s="33">
        <v>613.98094648399388</v>
      </c>
      <c r="CQ30" s="33">
        <v>3423.368515787266</v>
      </c>
      <c r="CR30" s="33">
        <v>4141.15667751404</v>
      </c>
      <c r="CS30" s="33">
        <v>49132.02602826136</v>
      </c>
      <c r="CT30" s="33">
        <v>8571.0029056309249</v>
      </c>
      <c r="CU30" s="33">
        <v>222.67846187353371</v>
      </c>
      <c r="CV30" s="33">
        <v>2149.0115386188163</v>
      </c>
      <c r="CW30" s="33">
        <v>1773.6230882162929</v>
      </c>
      <c r="CX30" s="33">
        <v>305.91997325959682</v>
      </c>
      <c r="CY30" s="33">
        <v>1757.3196214417123</v>
      </c>
      <c r="CZ30" s="33">
        <v>1147.1251794495579</v>
      </c>
      <c r="DA30" s="33">
        <v>3307.8298155313437</v>
      </c>
      <c r="DB30" s="33">
        <v>1938.8179990274223</v>
      </c>
      <c r="DC30" s="33">
        <v>5220.0491019330948</v>
      </c>
      <c r="DD30" s="33">
        <v>2525.7446408368269</v>
      </c>
      <c r="DE30" s="33">
        <v>617.38648633968819</v>
      </c>
      <c r="DF30" s="33">
        <v>186.32797265274601</v>
      </c>
      <c r="DG30" s="33">
        <v>2014.7462136903412</v>
      </c>
      <c r="DH30" s="33">
        <v>1390.0526816293279</v>
      </c>
      <c r="DI30" s="33">
        <v>402.06588294664226</v>
      </c>
      <c r="DJ30" s="33">
        <v>1436.7357888230747</v>
      </c>
      <c r="DK30" s="33">
        <v>1175.6296431654935</v>
      </c>
      <c r="DL30" s="33">
        <v>15593.365366311724</v>
      </c>
      <c r="DM30" s="33">
        <v>704.79919301227767</v>
      </c>
      <c r="DN30" s="33">
        <v>3110.9649214148453</v>
      </c>
      <c r="DO30" s="33">
        <v>0</v>
      </c>
      <c r="DP30" s="69">
        <v>21299342.303998917</v>
      </c>
      <c r="DQ30" s="33">
        <v>857361.35190445185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13362.354214116989</v>
      </c>
      <c r="FY30" s="33">
        <v>0</v>
      </c>
      <c r="FZ30" s="33">
        <v>69089</v>
      </c>
      <c r="GA30" s="33">
        <v>0</v>
      </c>
      <c r="GB30" s="33">
        <v>23234</v>
      </c>
      <c r="GC30" s="33">
        <v>0</v>
      </c>
      <c r="GD30" s="33">
        <v>0</v>
      </c>
      <c r="GE30" s="33">
        <v>-660981.53652674938</v>
      </c>
      <c r="GF30" s="33">
        <v>3662329.9598531225</v>
      </c>
      <c r="GG30" s="44">
        <f t="shared" si="0"/>
        <v>25263737.433443859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t="s">
        <v>232</v>
      </c>
      <c r="C31" s="33">
        <v>21207.732862072582</v>
      </c>
      <c r="D31" s="33">
        <v>64.118517893670912</v>
      </c>
      <c r="E31" s="33">
        <v>171.32278776290775</v>
      </c>
      <c r="F31" s="33">
        <v>1824.0520996566697</v>
      </c>
      <c r="G31" s="33">
        <v>1259.2256325904561</v>
      </c>
      <c r="H31" s="33">
        <v>2914.2251314073515</v>
      </c>
      <c r="I31" s="33">
        <v>5460.6773753329217</v>
      </c>
      <c r="J31" s="33">
        <v>1979.6519171602542</v>
      </c>
      <c r="K31" s="33">
        <v>12787.183166942907</v>
      </c>
      <c r="L31" s="33">
        <v>7302.0248183605208</v>
      </c>
      <c r="M31" s="33">
        <v>8659.140697065297</v>
      </c>
      <c r="N31" s="33">
        <v>3734.5198343904049</v>
      </c>
      <c r="O31" s="33">
        <v>4883.7772137680086</v>
      </c>
      <c r="P31" s="33">
        <v>11712.756407667122</v>
      </c>
      <c r="Q31" s="33">
        <v>655.02772152731757</v>
      </c>
      <c r="R31" s="33">
        <v>8.4800318532856629</v>
      </c>
      <c r="S31" s="33">
        <v>47475.16519778259</v>
      </c>
      <c r="T31" s="33">
        <v>2492.0875188558248</v>
      </c>
      <c r="U31" s="33">
        <v>1236.4185128344918</v>
      </c>
      <c r="V31" s="33">
        <v>3770.0416103942462</v>
      </c>
      <c r="W31" s="33">
        <v>4830.5243756738128</v>
      </c>
      <c r="X31" s="33">
        <v>6818.1765086432561</v>
      </c>
      <c r="Y31" s="33">
        <v>52299.111208617687</v>
      </c>
      <c r="Z31" s="33">
        <v>113463.87765549232</v>
      </c>
      <c r="AA31" s="33">
        <v>3883.998610512494</v>
      </c>
      <c r="AB31" s="33">
        <v>66131.373802706279</v>
      </c>
      <c r="AC31" s="33">
        <v>563827.41049696086</v>
      </c>
      <c r="AD31" s="33">
        <v>1879313.8392322573</v>
      </c>
      <c r="AE31" s="33">
        <v>92632.285125501672</v>
      </c>
      <c r="AF31" s="33">
        <v>163979.03425665744</v>
      </c>
      <c r="AG31" s="33">
        <v>59526.463346492259</v>
      </c>
      <c r="AH31" s="33">
        <v>5785.7716163155637</v>
      </c>
      <c r="AI31" s="33">
        <v>120199.25347304781</v>
      </c>
      <c r="AJ31" s="33">
        <v>926125.84671919327</v>
      </c>
      <c r="AK31" s="33">
        <v>831088.57760565786</v>
      </c>
      <c r="AL31" s="33">
        <v>260852.63631192522</v>
      </c>
      <c r="AM31" s="33">
        <v>189616.52384391084</v>
      </c>
      <c r="AN31" s="33">
        <v>35374.300998256316</v>
      </c>
      <c r="AO31" s="33">
        <v>80721.240261071929</v>
      </c>
      <c r="AP31" s="33">
        <v>51873.103922427952</v>
      </c>
      <c r="AQ31" s="33">
        <v>443624.13609060261</v>
      </c>
      <c r="AR31" s="33">
        <v>12013.307703906074</v>
      </c>
      <c r="AS31" s="33">
        <v>1151.8017482440869</v>
      </c>
      <c r="AT31" s="33">
        <v>5510.3150327339572</v>
      </c>
      <c r="AU31" s="33">
        <v>567.72211860419327</v>
      </c>
      <c r="AV31" s="33">
        <v>1839.4895424439237</v>
      </c>
      <c r="AW31" s="33">
        <v>196090.01899099085</v>
      </c>
      <c r="AX31" s="33">
        <v>404756.42436951282</v>
      </c>
      <c r="AY31" s="33">
        <v>739015.33005849493</v>
      </c>
      <c r="AZ31" s="33">
        <v>266552.94468180282</v>
      </c>
      <c r="BA31" s="33">
        <v>51101.342548233966</v>
      </c>
      <c r="BB31" s="33">
        <v>2205.1592463247616</v>
      </c>
      <c r="BC31" s="33">
        <v>115895.86372522442</v>
      </c>
      <c r="BD31" s="33">
        <v>155783.84199102875</v>
      </c>
      <c r="BE31" s="33">
        <v>38114.40373076465</v>
      </c>
      <c r="BF31" s="33">
        <v>3482.595003931483</v>
      </c>
      <c r="BG31" s="33">
        <v>22956.252022154207</v>
      </c>
      <c r="BH31" s="33">
        <v>17643.896392361679</v>
      </c>
      <c r="BI31" s="33">
        <v>1903.0102450287175</v>
      </c>
      <c r="BJ31" s="33">
        <v>730.52317235025225</v>
      </c>
      <c r="BK31" s="33">
        <v>6407.5938899489338</v>
      </c>
      <c r="BL31" s="33">
        <v>1516.1876674838747</v>
      </c>
      <c r="BM31" s="33">
        <v>1861.5823476684207</v>
      </c>
      <c r="BN31" s="33">
        <v>3348.32745722864</v>
      </c>
      <c r="BO31" s="33">
        <v>595.04403936091296</v>
      </c>
      <c r="BP31" s="33">
        <v>3365.9196751750424</v>
      </c>
      <c r="BQ31" s="33">
        <v>2131.4575847284714</v>
      </c>
      <c r="BR31" s="33">
        <v>361.44629401871782</v>
      </c>
      <c r="BS31" s="33">
        <v>4323.5579777339517</v>
      </c>
      <c r="BT31" s="33">
        <v>17063.466525790569</v>
      </c>
      <c r="BU31" s="33">
        <v>1258.2885490246344</v>
      </c>
      <c r="BV31" s="33">
        <v>1138.9180424053211</v>
      </c>
      <c r="BW31" s="33">
        <v>509.7819508322649</v>
      </c>
      <c r="BX31" s="33">
        <v>1772.9485953256583</v>
      </c>
      <c r="BY31" s="33">
        <v>1151.5079345305619</v>
      </c>
      <c r="BZ31" s="33">
        <v>738.97172742837768</v>
      </c>
      <c r="CA31" s="33">
        <v>610.0265838316044</v>
      </c>
      <c r="CB31" s="33">
        <v>35.508405123447723</v>
      </c>
      <c r="CC31" s="33">
        <v>4.0600717055593396</v>
      </c>
      <c r="CD31" s="33">
        <v>684.9488915912583</v>
      </c>
      <c r="CE31" s="33">
        <v>1340.6530501246039</v>
      </c>
      <c r="CF31" s="33">
        <v>5678.980838549177</v>
      </c>
      <c r="CG31" s="33">
        <v>8283.1671310905949</v>
      </c>
      <c r="CH31" s="33">
        <v>9403.3987339007053</v>
      </c>
      <c r="CI31" s="33">
        <v>39.404201583867767</v>
      </c>
      <c r="CJ31" s="33">
        <v>1713.7386909966913</v>
      </c>
      <c r="CK31" s="33">
        <v>1304.8749779054131</v>
      </c>
      <c r="CL31" s="33">
        <v>208.79848770767003</v>
      </c>
      <c r="CM31" s="33">
        <v>22788.628223169602</v>
      </c>
      <c r="CN31" s="33">
        <v>710.44276172700677</v>
      </c>
      <c r="CO31" s="33">
        <v>410.6159477819678</v>
      </c>
      <c r="CP31" s="33">
        <v>248.70314818867377</v>
      </c>
      <c r="CQ31" s="33">
        <v>4989.5964378503995</v>
      </c>
      <c r="CR31" s="33">
        <v>4000.9350727523629</v>
      </c>
      <c r="CS31" s="33">
        <v>17555.66100303824</v>
      </c>
      <c r="CT31" s="33">
        <v>18921.183413542629</v>
      </c>
      <c r="CU31" s="33">
        <v>323.8419050367757</v>
      </c>
      <c r="CV31" s="33">
        <v>3472.4222177561883</v>
      </c>
      <c r="CW31" s="33">
        <v>4774.8162438620002</v>
      </c>
      <c r="CX31" s="33">
        <v>1577.7592143199397</v>
      </c>
      <c r="CY31" s="33">
        <v>1076.6974632714782</v>
      </c>
      <c r="CZ31" s="33">
        <v>469.62931705243295</v>
      </c>
      <c r="DA31" s="33">
        <v>4486.2254386670102</v>
      </c>
      <c r="DB31" s="33">
        <v>1210.3307083943714</v>
      </c>
      <c r="DC31" s="33">
        <v>3627.7709447173984</v>
      </c>
      <c r="DD31" s="33">
        <v>3157.8671136238927</v>
      </c>
      <c r="DE31" s="33">
        <v>413.69390875616165</v>
      </c>
      <c r="DF31" s="33">
        <v>302.21777254041569</v>
      </c>
      <c r="DG31" s="33">
        <v>2673.617522767694</v>
      </c>
      <c r="DH31" s="33">
        <v>475.43323931442018</v>
      </c>
      <c r="DI31" s="33">
        <v>275.0223840537214</v>
      </c>
      <c r="DJ31" s="33">
        <v>1521.3159174285213</v>
      </c>
      <c r="DK31" s="33">
        <v>1801.6275367879118</v>
      </c>
      <c r="DL31" s="33">
        <v>5534.1006756150036</v>
      </c>
      <c r="DM31" s="33">
        <v>2584.7235282341003</v>
      </c>
      <c r="DN31" s="33">
        <v>1735.7353791707342</v>
      </c>
      <c r="DO31" s="33">
        <v>0</v>
      </c>
      <c r="DP31" s="69">
        <v>8316852.5316035999</v>
      </c>
      <c r="DQ31" s="33">
        <v>47765.227739518159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4108.3216231726165</v>
      </c>
      <c r="FV31" s="33">
        <v>0</v>
      </c>
      <c r="FW31" s="33">
        <v>0</v>
      </c>
      <c r="FX31" s="33">
        <v>73578.823815866243</v>
      </c>
      <c r="FY31" s="33">
        <v>0</v>
      </c>
      <c r="FZ31" s="33">
        <v>46187</v>
      </c>
      <c r="GA31" s="33">
        <v>0</v>
      </c>
      <c r="GB31" s="33">
        <v>35744</v>
      </c>
      <c r="GC31" s="33">
        <v>0</v>
      </c>
      <c r="GD31" s="33">
        <v>0</v>
      </c>
      <c r="GE31" s="33">
        <v>-249615.84232236142</v>
      </c>
      <c r="GF31" s="33">
        <v>7218323.0446518995</v>
      </c>
      <c r="GG31" s="44">
        <f t="shared" si="0"/>
        <v>15492943.107111696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t="s">
        <v>233</v>
      </c>
      <c r="C32" s="33">
        <v>869260.58056515537</v>
      </c>
      <c r="D32" s="33">
        <v>14071.562655032525</v>
      </c>
      <c r="E32" s="33">
        <v>103323.56109862056</v>
      </c>
      <c r="F32" s="33">
        <v>160244.1189023949</v>
      </c>
      <c r="G32" s="33">
        <v>26427.519556405397</v>
      </c>
      <c r="H32" s="33">
        <v>16403.708307380053</v>
      </c>
      <c r="I32" s="33">
        <v>324541.34459132975</v>
      </c>
      <c r="J32" s="33">
        <v>66100.125299200445</v>
      </c>
      <c r="K32" s="33">
        <v>540674.73135790171</v>
      </c>
      <c r="L32" s="33">
        <v>155044.41168914875</v>
      </c>
      <c r="M32" s="33">
        <v>142128.5692895707</v>
      </c>
      <c r="N32" s="33">
        <v>242651.52063258333</v>
      </c>
      <c r="O32" s="33">
        <v>38050.917032068581</v>
      </c>
      <c r="P32" s="33">
        <v>44857.375003932735</v>
      </c>
      <c r="Q32" s="33">
        <v>14490.70363386532</v>
      </c>
      <c r="R32" s="33">
        <v>209.3243605803076</v>
      </c>
      <c r="S32" s="33">
        <v>273174.88204196957</v>
      </c>
      <c r="T32" s="33">
        <v>21054.355880481788</v>
      </c>
      <c r="U32" s="33">
        <v>14559.527503312174</v>
      </c>
      <c r="V32" s="33">
        <v>67295.776789354481</v>
      </c>
      <c r="W32" s="33">
        <v>96753.169993269694</v>
      </c>
      <c r="X32" s="33">
        <v>200788.62649210548</v>
      </c>
      <c r="Y32" s="33">
        <v>465794.23015629058</v>
      </c>
      <c r="Z32" s="33">
        <v>208838.90926608813</v>
      </c>
      <c r="AA32" s="33">
        <v>28869.649090997144</v>
      </c>
      <c r="AB32" s="33">
        <v>372773.23031941953</v>
      </c>
      <c r="AC32" s="33">
        <v>330248.03261587385</v>
      </c>
      <c r="AD32" s="33">
        <v>5722921.452404229</v>
      </c>
      <c r="AE32" s="33">
        <v>186202.67963105923</v>
      </c>
      <c r="AF32" s="33">
        <v>377855.66346553422</v>
      </c>
      <c r="AG32" s="33">
        <v>141350.70865328118</v>
      </c>
      <c r="AH32" s="33">
        <v>23588.527354259255</v>
      </c>
      <c r="AI32" s="33">
        <v>351960.3326253905</v>
      </c>
      <c r="AJ32" s="33">
        <v>3985799.9467736846</v>
      </c>
      <c r="AK32" s="33">
        <v>2545868.2918048073</v>
      </c>
      <c r="AL32" s="33">
        <v>141614.31454826449</v>
      </c>
      <c r="AM32" s="33">
        <v>465091.19743566838</v>
      </c>
      <c r="AN32" s="33">
        <v>242045.26879175633</v>
      </c>
      <c r="AO32" s="33">
        <v>62327.810618747833</v>
      </c>
      <c r="AP32" s="33">
        <v>90315.323485200672</v>
      </c>
      <c r="AQ32" s="33">
        <v>1387232.3987681996</v>
      </c>
      <c r="AR32" s="33">
        <v>103795.45529448675</v>
      </c>
      <c r="AS32" s="33">
        <v>14403.261370028998</v>
      </c>
      <c r="AT32" s="33">
        <v>121694.85940879103</v>
      </c>
      <c r="AU32" s="33">
        <v>53372.449611834098</v>
      </c>
      <c r="AV32" s="33">
        <v>27801.408415353708</v>
      </c>
      <c r="AW32" s="33">
        <v>197079.49004823662</v>
      </c>
      <c r="AX32" s="33">
        <v>6037265.9374075318</v>
      </c>
      <c r="AY32" s="33">
        <v>7469241.1379665881</v>
      </c>
      <c r="AZ32" s="33">
        <v>5337549.4664156446</v>
      </c>
      <c r="BA32" s="33">
        <v>760401.8856423304</v>
      </c>
      <c r="BB32" s="33">
        <v>15124.965602721351</v>
      </c>
      <c r="BC32" s="33">
        <v>134640.84374679654</v>
      </c>
      <c r="BD32" s="33">
        <v>838935.40277128748</v>
      </c>
      <c r="BE32" s="33">
        <v>163908.53512165623</v>
      </c>
      <c r="BF32" s="33">
        <v>78816.057631703676</v>
      </c>
      <c r="BG32" s="33">
        <v>18385.797308297995</v>
      </c>
      <c r="BH32" s="33">
        <v>28756.264165875647</v>
      </c>
      <c r="BI32" s="33">
        <v>42134.265238687396</v>
      </c>
      <c r="BJ32" s="33">
        <v>9069.5982421597582</v>
      </c>
      <c r="BK32" s="33">
        <v>75047.877280232089</v>
      </c>
      <c r="BL32" s="33">
        <v>21344.51707600609</v>
      </c>
      <c r="BM32" s="33">
        <v>31442.090156408227</v>
      </c>
      <c r="BN32" s="33">
        <v>48797.594862583137</v>
      </c>
      <c r="BO32" s="33">
        <v>10290.844859284163</v>
      </c>
      <c r="BP32" s="33">
        <v>57588.834861958952</v>
      </c>
      <c r="BQ32" s="33">
        <v>8884.6065466374821</v>
      </c>
      <c r="BR32" s="33">
        <v>3520.2054925666384</v>
      </c>
      <c r="BS32" s="33">
        <v>67737.276329534667</v>
      </c>
      <c r="BT32" s="33">
        <v>303827.80688691512</v>
      </c>
      <c r="BU32" s="33">
        <v>18414.587094551945</v>
      </c>
      <c r="BV32" s="33">
        <v>19114.647201088788</v>
      </c>
      <c r="BW32" s="33">
        <v>3932.683253688147</v>
      </c>
      <c r="BX32" s="33">
        <v>18778.42868726001</v>
      </c>
      <c r="BY32" s="33">
        <v>20918.215216140372</v>
      </c>
      <c r="BZ32" s="33">
        <v>12280.41556272888</v>
      </c>
      <c r="CA32" s="33">
        <v>3155.9742760294712</v>
      </c>
      <c r="CB32" s="33">
        <v>291.77933537849191</v>
      </c>
      <c r="CC32" s="33">
        <v>174.3982549070254</v>
      </c>
      <c r="CD32" s="33">
        <v>9949.5052767642592</v>
      </c>
      <c r="CE32" s="33">
        <v>16852.836190339189</v>
      </c>
      <c r="CF32" s="33">
        <v>75219.783803297527</v>
      </c>
      <c r="CG32" s="33">
        <v>85160.661721145196</v>
      </c>
      <c r="CH32" s="33">
        <v>103322.18330091076</v>
      </c>
      <c r="CI32" s="33">
        <v>845.95321466515963</v>
      </c>
      <c r="CJ32" s="33">
        <v>9166.1910297247014</v>
      </c>
      <c r="CK32" s="33">
        <v>16159.584736206605</v>
      </c>
      <c r="CL32" s="33">
        <v>3304.5719781051466</v>
      </c>
      <c r="CM32" s="33">
        <v>24226.010248663832</v>
      </c>
      <c r="CN32" s="33">
        <v>3460.657088148103</v>
      </c>
      <c r="CO32" s="33">
        <v>8049.6371931545254</v>
      </c>
      <c r="CP32" s="33">
        <v>3415.2536748320426</v>
      </c>
      <c r="CQ32" s="33">
        <v>234803.01016577112</v>
      </c>
      <c r="CR32" s="33">
        <v>15482.383052756153</v>
      </c>
      <c r="CS32" s="33">
        <v>45349.210381429162</v>
      </c>
      <c r="CT32" s="33">
        <v>585907.05779172282</v>
      </c>
      <c r="CU32" s="33">
        <v>5596.0252545342037</v>
      </c>
      <c r="CV32" s="33">
        <v>34623.047170143065</v>
      </c>
      <c r="CW32" s="33">
        <v>47090.238617718103</v>
      </c>
      <c r="CX32" s="33">
        <v>4140.6087815591454</v>
      </c>
      <c r="CY32" s="33">
        <v>12893.995500270677</v>
      </c>
      <c r="CZ32" s="33">
        <v>6347.9791972858056</v>
      </c>
      <c r="DA32" s="33">
        <v>47826.390308710637</v>
      </c>
      <c r="DB32" s="33">
        <v>20942.872059654401</v>
      </c>
      <c r="DC32" s="33">
        <v>27412.603005457579</v>
      </c>
      <c r="DD32" s="33">
        <v>47596.325543540988</v>
      </c>
      <c r="DE32" s="33">
        <v>5492.6910889300943</v>
      </c>
      <c r="DF32" s="33">
        <v>6328.2912726109425</v>
      </c>
      <c r="DG32" s="33">
        <v>16941.785974657716</v>
      </c>
      <c r="DH32" s="33">
        <v>5650.1742395547381</v>
      </c>
      <c r="DI32" s="33">
        <v>4945.5078556036078</v>
      </c>
      <c r="DJ32" s="33">
        <v>18497.253121048136</v>
      </c>
      <c r="DK32" s="33">
        <v>18136.995845811522</v>
      </c>
      <c r="DL32" s="33">
        <v>61599.681325750476</v>
      </c>
      <c r="DM32" s="33">
        <v>17570.749735498892</v>
      </c>
      <c r="DN32" s="33">
        <v>24730.211982647234</v>
      </c>
      <c r="DO32" s="33">
        <v>0</v>
      </c>
      <c r="DP32" s="69">
        <v>44415762.163856924</v>
      </c>
      <c r="DQ32" s="33">
        <v>300451.45158201858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0.49736256297452258</v>
      </c>
      <c r="EK32" s="33">
        <v>228.14346623585377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61.420018644489822</v>
      </c>
      <c r="FV32" s="33">
        <v>1.0073647040760267</v>
      </c>
      <c r="FW32" s="33">
        <v>271.12492127001218</v>
      </c>
      <c r="FX32" s="33">
        <v>966956.54960676585</v>
      </c>
      <c r="FY32" s="33">
        <v>0</v>
      </c>
      <c r="FZ32" s="33">
        <v>102158</v>
      </c>
      <c r="GA32" s="33">
        <v>0</v>
      </c>
      <c r="GB32" s="33">
        <v>80618</v>
      </c>
      <c r="GC32" s="33">
        <v>0</v>
      </c>
      <c r="GD32" s="33">
        <v>0</v>
      </c>
      <c r="GE32" s="33">
        <v>-151084.31615309449</v>
      </c>
      <c r="GF32" s="33">
        <v>15826023.365325352</v>
      </c>
      <c r="GG32" s="44">
        <f t="shared" si="0"/>
        <v>61541447.407351382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t="s">
        <v>234</v>
      </c>
      <c r="C33" s="33">
        <v>86834.320321742387</v>
      </c>
      <c r="D33" s="33">
        <v>164.27326898349361</v>
      </c>
      <c r="E33" s="33">
        <v>668.91198514853261</v>
      </c>
      <c r="F33" s="33">
        <v>8151.0955554651682</v>
      </c>
      <c r="G33" s="33">
        <v>7786.6991613487326</v>
      </c>
      <c r="H33" s="33">
        <v>1984.9209643223335</v>
      </c>
      <c r="I33" s="33">
        <v>29382.827450855406</v>
      </c>
      <c r="J33" s="33">
        <v>8364.6559054928002</v>
      </c>
      <c r="K33" s="33">
        <v>39733.951653719443</v>
      </c>
      <c r="L33" s="33">
        <v>12292.128873034366</v>
      </c>
      <c r="M33" s="33">
        <v>21264.447053111991</v>
      </c>
      <c r="N33" s="33">
        <v>9501.5597200938937</v>
      </c>
      <c r="O33" s="33">
        <v>734.41809165787265</v>
      </c>
      <c r="P33" s="33">
        <v>3668.5864831337535</v>
      </c>
      <c r="Q33" s="33">
        <v>5935.5902299059453</v>
      </c>
      <c r="R33" s="33">
        <v>46.2115517838225</v>
      </c>
      <c r="S33" s="33">
        <v>13315.88867274804</v>
      </c>
      <c r="T33" s="33">
        <v>15945.821967237238</v>
      </c>
      <c r="U33" s="33">
        <v>9080.9447021475644</v>
      </c>
      <c r="V33" s="33">
        <v>15309.075903912468</v>
      </c>
      <c r="W33" s="33">
        <v>22694.648946490699</v>
      </c>
      <c r="X33" s="33">
        <v>7517.0066952712332</v>
      </c>
      <c r="Y33" s="33">
        <v>116790.24659491384</v>
      </c>
      <c r="Z33" s="33">
        <v>18370.630378383918</v>
      </c>
      <c r="AA33" s="33">
        <v>973.05500288351595</v>
      </c>
      <c r="AB33" s="33">
        <v>31739.641193500156</v>
      </c>
      <c r="AC33" s="33">
        <v>25820.405376021499</v>
      </c>
      <c r="AD33" s="33">
        <v>62487.055179303454</v>
      </c>
      <c r="AE33" s="33">
        <v>284020.86745096918</v>
      </c>
      <c r="AF33" s="33">
        <v>247029.53903709573</v>
      </c>
      <c r="AG33" s="33">
        <v>67026.729848951989</v>
      </c>
      <c r="AH33" s="33">
        <v>6770.4879744815926</v>
      </c>
      <c r="AI33" s="33">
        <v>34648.948925464967</v>
      </c>
      <c r="AJ33" s="33">
        <v>461900.75432463281</v>
      </c>
      <c r="AK33" s="33">
        <v>96475.896490989937</v>
      </c>
      <c r="AL33" s="33">
        <v>4342.6520584292803</v>
      </c>
      <c r="AM33" s="33">
        <v>12012.756214563611</v>
      </c>
      <c r="AN33" s="33">
        <v>13482.413797033769</v>
      </c>
      <c r="AO33" s="33">
        <v>22741.468404312771</v>
      </c>
      <c r="AP33" s="33">
        <v>14926.968608077224</v>
      </c>
      <c r="AQ33" s="33">
        <v>85050.470991702561</v>
      </c>
      <c r="AR33" s="33">
        <v>24690.670208313411</v>
      </c>
      <c r="AS33" s="33">
        <v>3812.1545735709242</v>
      </c>
      <c r="AT33" s="33">
        <v>33497.567180935905</v>
      </c>
      <c r="AU33" s="33">
        <v>2972.5265768291601</v>
      </c>
      <c r="AV33" s="33">
        <v>13846.390939280634</v>
      </c>
      <c r="AW33" s="33">
        <v>41171.070517884727</v>
      </c>
      <c r="AX33" s="33">
        <v>36385.866788085834</v>
      </c>
      <c r="AY33" s="33">
        <v>565682.41832975578</v>
      </c>
      <c r="AZ33" s="33">
        <v>49789.965935845736</v>
      </c>
      <c r="BA33" s="33">
        <v>4643.1347630317059</v>
      </c>
      <c r="BB33" s="33">
        <v>6227.501666620461</v>
      </c>
      <c r="BC33" s="33">
        <v>7586.5125455295201</v>
      </c>
      <c r="BD33" s="33">
        <v>76393.508518874325</v>
      </c>
      <c r="BE33" s="33">
        <v>38118.780284758104</v>
      </c>
      <c r="BF33" s="33">
        <v>13067.579509033512</v>
      </c>
      <c r="BG33" s="33">
        <v>3614.734167832501</v>
      </c>
      <c r="BH33" s="33">
        <v>11907.652696232433</v>
      </c>
      <c r="BI33" s="33">
        <v>9274.1729673356112</v>
      </c>
      <c r="BJ33" s="33">
        <v>2967.5460313141334</v>
      </c>
      <c r="BK33" s="33">
        <v>14703.128563570153</v>
      </c>
      <c r="BL33" s="33">
        <v>16874.229539683281</v>
      </c>
      <c r="BM33" s="33">
        <v>8579.3614965594134</v>
      </c>
      <c r="BN33" s="33">
        <v>13855.123720209242</v>
      </c>
      <c r="BO33" s="33">
        <v>4618.458641194522</v>
      </c>
      <c r="BP33" s="33">
        <v>31895.432961407329</v>
      </c>
      <c r="BQ33" s="33">
        <v>5921.3935209701021</v>
      </c>
      <c r="BR33" s="33">
        <v>5621.3697249548213</v>
      </c>
      <c r="BS33" s="33">
        <v>52102.17632324947</v>
      </c>
      <c r="BT33" s="33">
        <v>185644.19449314929</v>
      </c>
      <c r="BU33" s="33">
        <v>38538.263061652804</v>
      </c>
      <c r="BV33" s="33">
        <v>4455.0594317027071</v>
      </c>
      <c r="BW33" s="33">
        <v>1026.7674563981909</v>
      </c>
      <c r="BX33" s="33">
        <v>5013.9229183410707</v>
      </c>
      <c r="BY33" s="33">
        <v>6254.6841474767562</v>
      </c>
      <c r="BZ33" s="33">
        <v>3349.5470548571143</v>
      </c>
      <c r="CA33" s="33">
        <v>781.38377233957726</v>
      </c>
      <c r="CB33" s="33">
        <v>51.119352451652802</v>
      </c>
      <c r="CC33" s="33">
        <v>5.3882797313160937</v>
      </c>
      <c r="CD33" s="33">
        <v>2743.0995976690419</v>
      </c>
      <c r="CE33" s="33">
        <v>4636.5501400896501</v>
      </c>
      <c r="CF33" s="33">
        <v>20101.843659398088</v>
      </c>
      <c r="CG33" s="33">
        <v>24807.158054609557</v>
      </c>
      <c r="CH33" s="33">
        <v>83530.418965562465</v>
      </c>
      <c r="CI33" s="33">
        <v>232.91407368525515</v>
      </c>
      <c r="CJ33" s="33">
        <v>2541.7712724613866</v>
      </c>
      <c r="CK33" s="33">
        <v>6055.2314671613804</v>
      </c>
      <c r="CL33" s="33">
        <v>897.88031551315783</v>
      </c>
      <c r="CM33" s="33">
        <v>42868.279397169215</v>
      </c>
      <c r="CN33" s="33">
        <v>835.85960849712683</v>
      </c>
      <c r="CO33" s="33">
        <v>2217.9313566638652</v>
      </c>
      <c r="CP33" s="33">
        <v>1768.108563415411</v>
      </c>
      <c r="CQ33" s="33">
        <v>604.71063465089617</v>
      </c>
      <c r="CR33" s="33">
        <v>3980.862548754847</v>
      </c>
      <c r="CS33" s="33">
        <v>6788.2613923498702</v>
      </c>
      <c r="CT33" s="33">
        <v>82231.862875341787</v>
      </c>
      <c r="CU33" s="33">
        <v>3930.4930006941472</v>
      </c>
      <c r="CV33" s="33">
        <v>7548.2838461385245</v>
      </c>
      <c r="CW33" s="33">
        <v>7577.1289500655603</v>
      </c>
      <c r="CX33" s="33">
        <v>107.7496470335511</v>
      </c>
      <c r="CY33" s="33">
        <v>2119.7125657495098</v>
      </c>
      <c r="CZ33" s="33">
        <v>1717.6577283348749</v>
      </c>
      <c r="DA33" s="33">
        <v>12334.00238375831</v>
      </c>
      <c r="DB33" s="33">
        <v>5607.5172028958214</v>
      </c>
      <c r="DC33" s="33">
        <v>4040.8037505563457</v>
      </c>
      <c r="DD33" s="33">
        <v>12380.324165147589</v>
      </c>
      <c r="DE33" s="33">
        <v>4704.8042251765964</v>
      </c>
      <c r="DF33" s="33">
        <v>5325.3496567665834</v>
      </c>
      <c r="DG33" s="33">
        <v>3402.475811351916</v>
      </c>
      <c r="DH33" s="33">
        <v>2324.2606737799988</v>
      </c>
      <c r="DI33" s="33">
        <v>1300.3926971759324</v>
      </c>
      <c r="DJ33" s="33">
        <v>4662.3321145872433</v>
      </c>
      <c r="DK33" s="33">
        <v>5635.5752744889469</v>
      </c>
      <c r="DL33" s="33">
        <v>16048.646910537656</v>
      </c>
      <c r="DM33" s="33">
        <v>60330.279342763344</v>
      </c>
      <c r="DN33" s="33">
        <v>6707.0741990674005</v>
      </c>
      <c r="DO33" s="33">
        <v>0</v>
      </c>
      <c r="DP33" s="69">
        <v>3726577.339739345</v>
      </c>
      <c r="DQ33" s="33">
        <v>300238.9367438198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</v>
      </c>
      <c r="EH33" s="33">
        <v>0</v>
      </c>
      <c r="EI33" s="33">
        <v>0</v>
      </c>
      <c r="EJ33" s="33">
        <v>0</v>
      </c>
      <c r="EK33" s="33">
        <v>0.89096526521022545</v>
      </c>
      <c r="EL33" s="33">
        <v>0</v>
      </c>
      <c r="EM33" s="33">
        <v>0</v>
      </c>
      <c r="EN33" s="33">
        <v>0</v>
      </c>
      <c r="EO33" s="33">
        <v>3.8863131424503696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256219.682273946</v>
      </c>
      <c r="FW33" s="33">
        <v>274375.40160103631</v>
      </c>
      <c r="FX33" s="33">
        <v>109665.19550317527</v>
      </c>
      <c r="FY33" s="33">
        <v>0</v>
      </c>
      <c r="FZ33" s="33">
        <v>438595.00000000006</v>
      </c>
      <c r="GA33" s="33">
        <v>0</v>
      </c>
      <c r="GB33" s="33">
        <v>136270.11606327633</v>
      </c>
      <c r="GC33" s="33">
        <v>0</v>
      </c>
      <c r="GD33" s="33">
        <v>0</v>
      </c>
      <c r="GE33" s="33">
        <v>-448193.60383261199</v>
      </c>
      <c r="GF33" s="33">
        <v>3997717.7988967076</v>
      </c>
      <c r="GG33" s="44">
        <f t="shared" si="0"/>
        <v>8791470.6442671008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t="s">
        <v>235</v>
      </c>
      <c r="C34" s="33">
        <v>43594.921967835828</v>
      </c>
      <c r="D34" s="33">
        <v>184.92637447408831</v>
      </c>
      <c r="E34" s="33">
        <v>339.47772722597955</v>
      </c>
      <c r="F34" s="33">
        <v>5137.6115212300401</v>
      </c>
      <c r="G34" s="33">
        <v>4575.9696766739162</v>
      </c>
      <c r="H34" s="33">
        <v>63198.397830794704</v>
      </c>
      <c r="I34" s="33">
        <v>14512.296851101801</v>
      </c>
      <c r="J34" s="33">
        <v>4825.4118720476608</v>
      </c>
      <c r="K34" s="33">
        <v>17652.110343839471</v>
      </c>
      <c r="L34" s="33">
        <v>6826.8428043199347</v>
      </c>
      <c r="M34" s="33">
        <v>16547.426191659022</v>
      </c>
      <c r="N34" s="33">
        <v>5231.9909485172757</v>
      </c>
      <c r="O34" s="33">
        <v>408.17945310138265</v>
      </c>
      <c r="P34" s="33">
        <v>1609.9828291062252</v>
      </c>
      <c r="Q34" s="33">
        <v>1527.1440452729598</v>
      </c>
      <c r="R34" s="33">
        <v>18.491885661842744</v>
      </c>
      <c r="S34" s="33">
        <v>5805.9822539138559</v>
      </c>
      <c r="T34" s="33">
        <v>3488.9582760223293</v>
      </c>
      <c r="U34" s="33">
        <v>2862.8162723298396</v>
      </c>
      <c r="V34" s="33">
        <v>6640.7286000662743</v>
      </c>
      <c r="W34" s="33">
        <v>10323.021556830176</v>
      </c>
      <c r="X34" s="33">
        <v>72894.130454922473</v>
      </c>
      <c r="Y34" s="33">
        <v>149713.98320218289</v>
      </c>
      <c r="Z34" s="33">
        <v>10457.908944262035</v>
      </c>
      <c r="AA34" s="33">
        <v>1361.9120803420933</v>
      </c>
      <c r="AB34" s="33">
        <v>12949.41125487148</v>
      </c>
      <c r="AC34" s="33">
        <v>17743.903378079929</v>
      </c>
      <c r="AD34" s="33">
        <v>226832.84760789466</v>
      </c>
      <c r="AE34" s="33">
        <v>254579.2073249442</v>
      </c>
      <c r="AF34" s="33">
        <v>2717700.4463319359</v>
      </c>
      <c r="AG34" s="33">
        <v>24197.623254456255</v>
      </c>
      <c r="AH34" s="33">
        <v>6694.9989318385815</v>
      </c>
      <c r="AI34" s="33">
        <v>73941.60254513743</v>
      </c>
      <c r="AJ34" s="33">
        <v>891571.55256316019</v>
      </c>
      <c r="AK34" s="33">
        <v>303611.8681402331</v>
      </c>
      <c r="AL34" s="33">
        <v>5536.9706569935843</v>
      </c>
      <c r="AM34" s="33">
        <v>136823.91733213086</v>
      </c>
      <c r="AN34" s="33">
        <v>5881.719471935372</v>
      </c>
      <c r="AO34" s="33">
        <v>443890.91731358611</v>
      </c>
      <c r="AP34" s="33">
        <v>5640.4813687170326</v>
      </c>
      <c r="AQ34" s="33">
        <v>290750.75970660569</v>
      </c>
      <c r="AR34" s="33">
        <v>38850.338213612609</v>
      </c>
      <c r="AS34" s="33">
        <v>3661.8980493967492</v>
      </c>
      <c r="AT34" s="33">
        <v>12377.216739391919</v>
      </c>
      <c r="AU34" s="33">
        <v>1358.7898113736685</v>
      </c>
      <c r="AV34" s="33">
        <v>4253.5035857179973</v>
      </c>
      <c r="AW34" s="33">
        <v>16993.56123915315</v>
      </c>
      <c r="AX34" s="33">
        <v>242202.19974723936</v>
      </c>
      <c r="AY34" s="33">
        <v>362297.146489229</v>
      </c>
      <c r="AZ34" s="33">
        <v>243685.44506433644</v>
      </c>
      <c r="BA34" s="33">
        <v>27824.23122705525</v>
      </c>
      <c r="BB34" s="33">
        <v>4727.1229964171098</v>
      </c>
      <c r="BC34" s="33">
        <v>85264.248502340895</v>
      </c>
      <c r="BD34" s="33">
        <v>100856.88854562346</v>
      </c>
      <c r="BE34" s="33">
        <v>46264.816732467618</v>
      </c>
      <c r="BF34" s="33">
        <v>6601.7749563631742</v>
      </c>
      <c r="BG34" s="33">
        <v>4274.4836084045219</v>
      </c>
      <c r="BH34" s="33">
        <v>3308.8623908309378</v>
      </c>
      <c r="BI34" s="33">
        <v>68058.426064324231</v>
      </c>
      <c r="BJ34" s="33">
        <v>4430.3958953360079</v>
      </c>
      <c r="BK34" s="33">
        <v>83907.924382743047</v>
      </c>
      <c r="BL34" s="33">
        <v>31448.480151291958</v>
      </c>
      <c r="BM34" s="33">
        <v>5198.5964484597034</v>
      </c>
      <c r="BN34" s="33">
        <v>10257.797302758972</v>
      </c>
      <c r="BO34" s="33">
        <v>1906.3318087240946</v>
      </c>
      <c r="BP34" s="33">
        <v>11856.385019698078</v>
      </c>
      <c r="BQ34" s="33">
        <v>5913.1233331373005</v>
      </c>
      <c r="BR34" s="33">
        <v>6999.4301037768882</v>
      </c>
      <c r="BS34" s="33">
        <v>76275.702930684507</v>
      </c>
      <c r="BT34" s="33">
        <v>61943.606259421817</v>
      </c>
      <c r="BU34" s="33">
        <v>9156.0889892659143</v>
      </c>
      <c r="BV34" s="33">
        <v>3106.0443364860148</v>
      </c>
      <c r="BW34" s="33">
        <v>1906.5866011980015</v>
      </c>
      <c r="BX34" s="33">
        <v>6100.0237754785858</v>
      </c>
      <c r="BY34" s="33">
        <v>3048.6183823921256</v>
      </c>
      <c r="BZ34" s="33">
        <v>2080.2364513668444</v>
      </c>
      <c r="CA34" s="33">
        <v>2416.0114563363518</v>
      </c>
      <c r="CB34" s="33">
        <v>143.8463168804692</v>
      </c>
      <c r="CC34" s="33">
        <v>18.41506808074227</v>
      </c>
      <c r="CD34" s="33">
        <v>2090.1496308306328</v>
      </c>
      <c r="CE34" s="33">
        <v>4366.4180440464706</v>
      </c>
      <c r="CF34" s="33">
        <v>17284.695592286556</v>
      </c>
      <c r="CG34" s="33">
        <v>340252.02532464953</v>
      </c>
      <c r="CH34" s="33">
        <v>174277.29189604474</v>
      </c>
      <c r="CI34" s="33">
        <v>453.89096380763993</v>
      </c>
      <c r="CJ34" s="33">
        <v>3998.2511889199263</v>
      </c>
      <c r="CK34" s="33">
        <v>5163.3749737048438</v>
      </c>
      <c r="CL34" s="33">
        <v>17877.851130719646</v>
      </c>
      <c r="CM34" s="33">
        <v>18500.103310347233</v>
      </c>
      <c r="CN34" s="33">
        <v>2726.8520661636389</v>
      </c>
      <c r="CO34" s="33">
        <v>1044.9289182738714</v>
      </c>
      <c r="CP34" s="33">
        <v>1171.7568551016288</v>
      </c>
      <c r="CQ34" s="33">
        <v>4894.5889129681009</v>
      </c>
      <c r="CR34" s="33">
        <v>4677.6959872726775</v>
      </c>
      <c r="CS34" s="33">
        <v>18188.745323314059</v>
      </c>
      <c r="CT34" s="33">
        <v>90994.950701327529</v>
      </c>
      <c r="CU34" s="33">
        <v>4808.080541210209</v>
      </c>
      <c r="CV34" s="33">
        <v>4438.1496822890094</v>
      </c>
      <c r="CW34" s="33">
        <v>9503.3544419313184</v>
      </c>
      <c r="CX34" s="33">
        <v>105821.71432861123</v>
      </c>
      <c r="CY34" s="33">
        <v>1032.5139965236031</v>
      </c>
      <c r="CZ34" s="33">
        <v>1466.7147540538126</v>
      </c>
      <c r="DA34" s="33">
        <v>99797.01218845624</v>
      </c>
      <c r="DB34" s="33">
        <v>58162.302611071602</v>
      </c>
      <c r="DC34" s="33">
        <v>7309.5759621887437</v>
      </c>
      <c r="DD34" s="33">
        <v>5704.3188860706505</v>
      </c>
      <c r="DE34" s="33">
        <v>1667.5625614934888</v>
      </c>
      <c r="DF34" s="33">
        <v>921.18800957577093</v>
      </c>
      <c r="DG34" s="33">
        <v>3794.8530236608285</v>
      </c>
      <c r="DH34" s="33">
        <v>1890.345205918725</v>
      </c>
      <c r="DI34" s="33">
        <v>826.47217813196357</v>
      </c>
      <c r="DJ34" s="33">
        <v>2967.6997132429951</v>
      </c>
      <c r="DK34" s="33">
        <v>3686.6316776686781</v>
      </c>
      <c r="DL34" s="33">
        <v>17663.224207602329</v>
      </c>
      <c r="DM34" s="33">
        <v>5300.3058905737289</v>
      </c>
      <c r="DN34" s="33">
        <v>5233.8946555037655</v>
      </c>
      <c r="DO34" s="33">
        <v>0</v>
      </c>
      <c r="DP34" s="69">
        <v>8519022.9354586042</v>
      </c>
      <c r="DQ34" s="33">
        <v>335850.99392729532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810.20361508549729</v>
      </c>
      <c r="EK34" s="33">
        <v>53366.846382933443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3">
        <v>89768.140241674162</v>
      </c>
      <c r="FW34" s="33">
        <v>2222.4325606993939</v>
      </c>
      <c r="FX34" s="33">
        <v>3879225.0958928834</v>
      </c>
      <c r="FY34" s="33">
        <v>0</v>
      </c>
      <c r="FZ34" s="33">
        <v>3705857</v>
      </c>
      <c r="GA34" s="33">
        <v>0</v>
      </c>
      <c r="GB34" s="33">
        <v>1070766.623887087</v>
      </c>
      <c r="GC34" s="33">
        <v>0</v>
      </c>
      <c r="GD34" s="33">
        <v>0</v>
      </c>
      <c r="GE34" s="33">
        <v>150653.92760688454</v>
      </c>
      <c r="GF34" s="33">
        <v>21019923.752273131</v>
      </c>
      <c r="GG34" s="44">
        <f t="shared" si="0"/>
        <v>38827467.951846279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t="s">
        <v>236</v>
      </c>
      <c r="C35" s="33">
        <v>36750.962469593927</v>
      </c>
      <c r="D35" s="33">
        <v>99.659395989556771</v>
      </c>
      <c r="E35" s="33">
        <v>302.75815492910556</v>
      </c>
      <c r="F35" s="33">
        <v>3940.0498081471906</v>
      </c>
      <c r="G35" s="33">
        <v>2976.5770663133139</v>
      </c>
      <c r="H35" s="33">
        <v>2001.357742794768</v>
      </c>
      <c r="I35" s="33">
        <v>12435.191243189556</v>
      </c>
      <c r="J35" s="33">
        <v>3881.7865998487487</v>
      </c>
      <c r="K35" s="33">
        <v>17078.00562971595</v>
      </c>
      <c r="L35" s="33">
        <v>5785.8631276838587</v>
      </c>
      <c r="M35" s="33">
        <v>10514.265536853571</v>
      </c>
      <c r="N35" s="33">
        <v>4264.0529364647964</v>
      </c>
      <c r="O35" s="33">
        <v>1103.6359486594686</v>
      </c>
      <c r="P35" s="33">
        <v>2225.9099290953741</v>
      </c>
      <c r="Q35" s="33">
        <v>1270.2584732986104</v>
      </c>
      <c r="R35" s="33">
        <v>19.672585182725619</v>
      </c>
      <c r="S35" s="33">
        <v>6598.4333014823223</v>
      </c>
      <c r="T35" s="33">
        <v>1431.0685210259126</v>
      </c>
      <c r="U35" s="33">
        <v>1381.0019977141837</v>
      </c>
      <c r="V35" s="33">
        <v>6378.8942051557951</v>
      </c>
      <c r="W35" s="33">
        <v>9824.0004581492758</v>
      </c>
      <c r="X35" s="33">
        <v>4365.0324763176541</v>
      </c>
      <c r="Y35" s="33">
        <v>55233.153652592402</v>
      </c>
      <c r="Z35" s="33">
        <v>35251.48397970666</v>
      </c>
      <c r="AA35" s="33">
        <v>582.77245520235613</v>
      </c>
      <c r="AB35" s="33">
        <v>17209.94097683069</v>
      </c>
      <c r="AC35" s="33">
        <v>31394.118927128402</v>
      </c>
      <c r="AD35" s="33">
        <v>177941.91806116374</v>
      </c>
      <c r="AE35" s="33">
        <v>81074.380521072599</v>
      </c>
      <c r="AF35" s="33">
        <v>203145.08739891651</v>
      </c>
      <c r="AG35" s="33">
        <v>508040.81976268761</v>
      </c>
      <c r="AH35" s="33">
        <v>46769.646028820702</v>
      </c>
      <c r="AI35" s="33">
        <v>132973.06754622929</v>
      </c>
      <c r="AJ35" s="33">
        <v>1925659.3161751889</v>
      </c>
      <c r="AK35" s="33">
        <v>524630.53047475149</v>
      </c>
      <c r="AL35" s="33">
        <v>15836.555950309043</v>
      </c>
      <c r="AM35" s="33">
        <v>44299.583229517375</v>
      </c>
      <c r="AN35" s="33">
        <v>32933.669328389085</v>
      </c>
      <c r="AO35" s="33">
        <v>19405.112518833372</v>
      </c>
      <c r="AP35" s="33">
        <v>6401.5307779539189</v>
      </c>
      <c r="AQ35" s="33">
        <v>144655.18359234667</v>
      </c>
      <c r="AR35" s="33">
        <v>106206.60651915948</v>
      </c>
      <c r="AS35" s="33">
        <v>2207.5697883276598</v>
      </c>
      <c r="AT35" s="33">
        <v>14019.30946753569</v>
      </c>
      <c r="AU35" s="33">
        <v>1308.0015885165074</v>
      </c>
      <c r="AV35" s="33">
        <v>5120.1651321480031</v>
      </c>
      <c r="AW35" s="33">
        <v>20082.325827679542</v>
      </c>
      <c r="AX35" s="33">
        <v>105602.01541805724</v>
      </c>
      <c r="AY35" s="33">
        <v>234125.32584512062</v>
      </c>
      <c r="AZ35" s="33">
        <v>107978.12278942212</v>
      </c>
      <c r="BA35" s="33">
        <v>8469.0401083585166</v>
      </c>
      <c r="BB35" s="33">
        <v>2034.1333102588414</v>
      </c>
      <c r="BC35" s="33">
        <v>6809.8283799631117</v>
      </c>
      <c r="BD35" s="33">
        <v>51838.989339833963</v>
      </c>
      <c r="BE35" s="33">
        <v>22772.563135594854</v>
      </c>
      <c r="BF35" s="33">
        <v>8048.9907637381129</v>
      </c>
      <c r="BG35" s="33">
        <v>1955.800093452026</v>
      </c>
      <c r="BH35" s="33">
        <v>3223.5359811374296</v>
      </c>
      <c r="BI35" s="33">
        <v>4324.744974841853</v>
      </c>
      <c r="BJ35" s="33">
        <v>1203.6818812426377</v>
      </c>
      <c r="BK35" s="33">
        <v>10939.372825691753</v>
      </c>
      <c r="BL35" s="33">
        <v>3863.8950573567981</v>
      </c>
      <c r="BM35" s="33">
        <v>4092.4226469039791</v>
      </c>
      <c r="BN35" s="33">
        <v>6842.9772952494204</v>
      </c>
      <c r="BO35" s="33">
        <v>1266.1845125104589</v>
      </c>
      <c r="BP35" s="33">
        <v>7459.8223915367953</v>
      </c>
      <c r="BQ35" s="33">
        <v>1177.1796327674142</v>
      </c>
      <c r="BR35" s="33">
        <v>858.92402312110482</v>
      </c>
      <c r="BS35" s="33">
        <v>9877.7789796798825</v>
      </c>
      <c r="BT35" s="33">
        <v>38630.686058804786</v>
      </c>
      <c r="BU35" s="33">
        <v>2610.1326360220173</v>
      </c>
      <c r="BV35" s="33">
        <v>2295.3583462919369</v>
      </c>
      <c r="BW35" s="33">
        <v>809.62594803896286</v>
      </c>
      <c r="BX35" s="33">
        <v>3155.141417186966</v>
      </c>
      <c r="BY35" s="33">
        <v>2512.8295400720654</v>
      </c>
      <c r="BZ35" s="33">
        <v>1611.3366084564191</v>
      </c>
      <c r="CA35" s="33">
        <v>856.28933931800987</v>
      </c>
      <c r="CB35" s="33">
        <v>50.245041450111493</v>
      </c>
      <c r="CC35" s="33">
        <v>3.409592878378509</v>
      </c>
      <c r="CD35" s="33">
        <v>1398.2056739783952</v>
      </c>
      <c r="CE35" s="33">
        <v>2562.3223295377866</v>
      </c>
      <c r="CF35" s="33">
        <v>11039.398529754631</v>
      </c>
      <c r="CG35" s="33">
        <v>14653.341108209299</v>
      </c>
      <c r="CH35" s="33">
        <v>17088.811069487099</v>
      </c>
      <c r="CI35" s="33">
        <v>96.735615769272798</v>
      </c>
      <c r="CJ35" s="33">
        <v>1770.6815524942776</v>
      </c>
      <c r="CK35" s="33">
        <v>2449.44334936718</v>
      </c>
      <c r="CL35" s="33">
        <v>449.87012600070005</v>
      </c>
      <c r="CM35" s="33">
        <v>5736.3182576516156</v>
      </c>
      <c r="CN35" s="33">
        <v>945.18262847365463</v>
      </c>
      <c r="CO35" s="33">
        <v>972.46127798725729</v>
      </c>
      <c r="CP35" s="33">
        <v>490.41694035426605</v>
      </c>
      <c r="CQ35" s="33">
        <v>422.90108340837111</v>
      </c>
      <c r="CR35" s="33">
        <v>2432.6421584354762</v>
      </c>
      <c r="CS35" s="33">
        <v>3414.9303782370671</v>
      </c>
      <c r="CT35" s="33">
        <v>4556.3803635046952</v>
      </c>
      <c r="CU35" s="33">
        <v>422.90884260156645</v>
      </c>
      <c r="CV35" s="33">
        <v>3509.3524429339545</v>
      </c>
      <c r="CW35" s="33">
        <v>2852.2179384953733</v>
      </c>
      <c r="CX35" s="33">
        <v>122.23843632780664</v>
      </c>
      <c r="CY35" s="33">
        <v>167.95068137398098</v>
      </c>
      <c r="CZ35" s="33">
        <v>925.60575829306572</v>
      </c>
      <c r="DA35" s="33">
        <v>5587.175817019227</v>
      </c>
      <c r="DB35" s="33">
        <v>2699.7890719853981</v>
      </c>
      <c r="DC35" s="33">
        <v>2522.5363812801465</v>
      </c>
      <c r="DD35" s="33">
        <v>5441.6049347246408</v>
      </c>
      <c r="DE35" s="33">
        <v>788.46716943373713</v>
      </c>
      <c r="DF35" s="33">
        <v>744.30626523648061</v>
      </c>
      <c r="DG35" s="33">
        <v>1865.2536554530238</v>
      </c>
      <c r="DH35" s="33">
        <v>837.04022173663384</v>
      </c>
      <c r="DI35" s="33">
        <v>608.3566687503037</v>
      </c>
      <c r="DJ35" s="33">
        <v>2168.4788030548266</v>
      </c>
      <c r="DK35" s="33">
        <v>2042.0361132199855</v>
      </c>
      <c r="DL35" s="33">
        <v>9636.8646745042697</v>
      </c>
      <c r="DM35" s="33">
        <v>20181.474526168557</v>
      </c>
      <c r="DN35" s="33">
        <v>3338.9291848607058</v>
      </c>
      <c r="DO35" s="33">
        <v>0</v>
      </c>
      <c r="DP35" s="69">
        <v>5081253.3012330765</v>
      </c>
      <c r="DQ35" s="33">
        <v>38549.707278016846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3.1147144555106516</v>
      </c>
      <c r="FW35" s="33">
        <v>400.61225826795112</v>
      </c>
      <c r="FX35" s="33">
        <v>281752.97672377469</v>
      </c>
      <c r="FY35" s="33">
        <v>0</v>
      </c>
      <c r="FZ35" s="33">
        <v>296346.00000000006</v>
      </c>
      <c r="GA35" s="33">
        <v>0</v>
      </c>
      <c r="GB35" s="33">
        <v>116948</v>
      </c>
      <c r="GC35" s="33">
        <v>0</v>
      </c>
      <c r="GD35" s="33">
        <v>0</v>
      </c>
      <c r="GE35" s="33">
        <v>43987.310280738217</v>
      </c>
      <c r="GF35" s="33">
        <v>4557998.2238508137</v>
      </c>
      <c r="GG35" s="44">
        <f t="shared" si="0"/>
        <v>10417239.246339142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t="s">
        <v>237</v>
      </c>
      <c r="C36" s="33">
        <v>1103.8287679637101</v>
      </c>
      <c r="D36" s="33">
        <v>1.7683135293331076</v>
      </c>
      <c r="E36" s="33">
        <v>18.208093818126969</v>
      </c>
      <c r="F36" s="33">
        <v>89.655442886831352</v>
      </c>
      <c r="G36" s="33">
        <v>77.884029506137708</v>
      </c>
      <c r="H36" s="33">
        <v>1013.781452337954</v>
      </c>
      <c r="I36" s="33">
        <v>704.59350251334058</v>
      </c>
      <c r="J36" s="33">
        <v>203.66002498827984</v>
      </c>
      <c r="K36" s="33">
        <v>1515.6837262591878</v>
      </c>
      <c r="L36" s="33">
        <v>361.66578970898638</v>
      </c>
      <c r="M36" s="33">
        <v>748.04098715835789</v>
      </c>
      <c r="N36" s="33">
        <v>104.08908553874421</v>
      </c>
      <c r="O36" s="33">
        <v>200.14974978696534</v>
      </c>
      <c r="P36" s="33">
        <v>1020.5285020575988</v>
      </c>
      <c r="Q36" s="33">
        <v>65.790313382141818</v>
      </c>
      <c r="R36" s="33">
        <v>0.50989999457503465</v>
      </c>
      <c r="S36" s="33">
        <v>408.99002257083669</v>
      </c>
      <c r="T36" s="33">
        <v>127.79224633928379</v>
      </c>
      <c r="U36" s="33">
        <v>78.637629627457471</v>
      </c>
      <c r="V36" s="33">
        <v>663.51191119331065</v>
      </c>
      <c r="W36" s="33">
        <v>645.30138650176195</v>
      </c>
      <c r="X36" s="33">
        <v>211.82224219379739</v>
      </c>
      <c r="Y36" s="33">
        <v>1308.8642259901985</v>
      </c>
      <c r="Z36" s="33">
        <v>3554.1624545548525</v>
      </c>
      <c r="AA36" s="33">
        <v>76.911687813995641</v>
      </c>
      <c r="AB36" s="33">
        <v>1151.7700672000087</v>
      </c>
      <c r="AC36" s="33">
        <v>539.8499654091072</v>
      </c>
      <c r="AD36" s="33">
        <v>28160.008180845838</v>
      </c>
      <c r="AE36" s="33">
        <v>40167.739116597448</v>
      </c>
      <c r="AF36" s="33">
        <v>155543.4454215091</v>
      </c>
      <c r="AG36" s="33">
        <v>72210.0452090584</v>
      </c>
      <c r="AH36" s="33">
        <v>59242.236553935058</v>
      </c>
      <c r="AI36" s="33">
        <v>2724.5554233793036</v>
      </c>
      <c r="AJ36" s="33">
        <v>124730.84185389311</v>
      </c>
      <c r="AK36" s="33">
        <v>49582.068237704269</v>
      </c>
      <c r="AL36" s="33">
        <v>1532.0187018708784</v>
      </c>
      <c r="AM36" s="33">
        <v>1117.8735312257611</v>
      </c>
      <c r="AN36" s="33">
        <v>1984.2214891197109</v>
      </c>
      <c r="AO36" s="33">
        <v>1350.9636488001045</v>
      </c>
      <c r="AP36" s="33">
        <v>177.13906271177967</v>
      </c>
      <c r="AQ36" s="33">
        <v>6157.7504404552083</v>
      </c>
      <c r="AR36" s="33">
        <v>310.76009319865125</v>
      </c>
      <c r="AS36" s="33">
        <v>39.470875191804787</v>
      </c>
      <c r="AT36" s="33">
        <v>364.00626931777197</v>
      </c>
      <c r="AU36" s="33">
        <v>32.266651602755502</v>
      </c>
      <c r="AV36" s="33">
        <v>164.06053869350762</v>
      </c>
      <c r="AW36" s="33">
        <v>927.41068554299636</v>
      </c>
      <c r="AX36" s="33">
        <v>26918.799693610425</v>
      </c>
      <c r="AY36" s="33">
        <v>133819.20762774366</v>
      </c>
      <c r="AZ36" s="33">
        <v>3370.3971106108111</v>
      </c>
      <c r="BA36" s="33">
        <v>2994.0358105581827</v>
      </c>
      <c r="BB36" s="33">
        <v>564.93996289221013</v>
      </c>
      <c r="BC36" s="33">
        <v>301.75127361203761</v>
      </c>
      <c r="BD36" s="33">
        <v>7240.4355322511137</v>
      </c>
      <c r="BE36" s="33">
        <v>2362.9018493145022</v>
      </c>
      <c r="BF36" s="33">
        <v>1378.8171369938852</v>
      </c>
      <c r="BG36" s="33">
        <v>124.72840596705032</v>
      </c>
      <c r="BH36" s="33">
        <v>76.930742645941976</v>
      </c>
      <c r="BI36" s="33">
        <v>100.13756984123596</v>
      </c>
      <c r="BJ36" s="33">
        <v>33.44457984064173</v>
      </c>
      <c r="BK36" s="33">
        <v>542.35360861849358</v>
      </c>
      <c r="BL36" s="33">
        <v>14904.47591200569</v>
      </c>
      <c r="BM36" s="33">
        <v>93.023646310135447</v>
      </c>
      <c r="BN36" s="33">
        <v>143.12054591454771</v>
      </c>
      <c r="BO36" s="33">
        <v>34.382532245053042</v>
      </c>
      <c r="BP36" s="33">
        <v>170.88729257934301</v>
      </c>
      <c r="BQ36" s="33">
        <v>21.021748343439</v>
      </c>
      <c r="BR36" s="33">
        <v>10.427454153232889</v>
      </c>
      <c r="BS36" s="33">
        <v>29587.171092299879</v>
      </c>
      <c r="BT36" s="33">
        <v>1846.9497717178551</v>
      </c>
      <c r="BU36" s="33">
        <v>57.389170567310643</v>
      </c>
      <c r="BV36" s="33">
        <v>47.967947752509865</v>
      </c>
      <c r="BW36" s="33">
        <v>10.960099851776121</v>
      </c>
      <c r="BX36" s="33">
        <v>53.910413047175616</v>
      </c>
      <c r="BY36" s="33">
        <v>58.205809046578082</v>
      </c>
      <c r="BZ36" s="33">
        <v>36.293441705240959</v>
      </c>
      <c r="CA36" s="33">
        <v>8.2779292817259407</v>
      </c>
      <c r="CB36" s="33">
        <v>0.53840950558868661</v>
      </c>
      <c r="CC36" s="33">
        <v>5.5820682366760403E-2</v>
      </c>
      <c r="CD36" s="33">
        <v>29.18681472448873</v>
      </c>
      <c r="CE36" s="33">
        <v>49.000572314493198</v>
      </c>
      <c r="CF36" s="33">
        <v>196.24347877919004</v>
      </c>
      <c r="CG36" s="33">
        <v>226.69689765911269</v>
      </c>
      <c r="CH36" s="33">
        <v>298.61797368175564</v>
      </c>
      <c r="CI36" s="33">
        <v>7.5813905117051466</v>
      </c>
      <c r="CJ36" s="33">
        <v>25.790181903694734</v>
      </c>
      <c r="CK36" s="33">
        <v>45.938321533426482</v>
      </c>
      <c r="CL36" s="33">
        <v>9.7033364160629141</v>
      </c>
      <c r="CM36" s="33">
        <v>75.732262663222869</v>
      </c>
      <c r="CN36" s="33">
        <v>8.7624583586617018</v>
      </c>
      <c r="CO36" s="33">
        <v>23.75751628072274</v>
      </c>
      <c r="CP36" s="33">
        <v>12.434667279991018</v>
      </c>
      <c r="CQ36" s="33">
        <v>256.37746809661695</v>
      </c>
      <c r="CR36" s="33">
        <v>42.682283623880238</v>
      </c>
      <c r="CS36" s="33">
        <v>3589.8964907986974</v>
      </c>
      <c r="CT36" s="33">
        <v>1383.4491668595474</v>
      </c>
      <c r="CU36" s="33">
        <v>37.74469963513345</v>
      </c>
      <c r="CV36" s="33">
        <v>202.74543846039688</v>
      </c>
      <c r="CW36" s="33">
        <v>283.81614367369718</v>
      </c>
      <c r="CX36" s="33">
        <v>68.138327447128162</v>
      </c>
      <c r="CY36" s="33">
        <v>60.267257330175994</v>
      </c>
      <c r="CZ36" s="33">
        <v>18.545226060707943</v>
      </c>
      <c r="DA36" s="33">
        <v>299.04086056285678</v>
      </c>
      <c r="DB36" s="33">
        <v>82.449300736868793</v>
      </c>
      <c r="DC36" s="33">
        <v>251.87921941120794</v>
      </c>
      <c r="DD36" s="33">
        <v>220.74187629851033</v>
      </c>
      <c r="DE36" s="33">
        <v>29.796820125445425</v>
      </c>
      <c r="DF36" s="33">
        <v>18.900763801838387</v>
      </c>
      <c r="DG36" s="33">
        <v>170.00891331877875</v>
      </c>
      <c r="DH36" s="33">
        <v>14.863446166797196</v>
      </c>
      <c r="DI36" s="33">
        <v>14.119641455409129</v>
      </c>
      <c r="DJ36" s="33">
        <v>79.803052389459282</v>
      </c>
      <c r="DK36" s="33">
        <v>102.98452953277771</v>
      </c>
      <c r="DL36" s="33">
        <v>175.49050786563424</v>
      </c>
      <c r="DM36" s="33">
        <v>2049.0722712023626</v>
      </c>
      <c r="DN36" s="33">
        <v>72.452702053017632</v>
      </c>
      <c r="DO36" s="33">
        <v>0</v>
      </c>
      <c r="DP36" s="69">
        <v>799964.98572600109</v>
      </c>
      <c r="DQ36" s="33">
        <v>17698.626850142806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397.81748001532014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2249.240099991051</v>
      </c>
      <c r="FX36" s="33">
        <v>26153.059589333381</v>
      </c>
      <c r="FY36" s="33">
        <v>0</v>
      </c>
      <c r="FZ36" s="33">
        <v>38109</v>
      </c>
      <c r="GA36" s="33">
        <v>0</v>
      </c>
      <c r="GB36" s="33">
        <v>27147</v>
      </c>
      <c r="GC36" s="33">
        <v>0</v>
      </c>
      <c r="GD36" s="33">
        <v>0</v>
      </c>
      <c r="GE36" s="33">
        <v>-34382.365178104468</v>
      </c>
      <c r="GF36" s="33">
        <v>2014667.594397095</v>
      </c>
      <c r="GG36" s="44">
        <f t="shared" si="0"/>
        <v>2892004.9589644745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t="s">
        <v>238</v>
      </c>
      <c r="C37" s="33">
        <v>33582.374846969986</v>
      </c>
      <c r="D37" s="33">
        <v>69.299199281365617</v>
      </c>
      <c r="E37" s="33">
        <v>262.28594859305832</v>
      </c>
      <c r="F37" s="33">
        <v>3243.8012706713998</v>
      </c>
      <c r="G37" s="33">
        <v>2758.9233964537557</v>
      </c>
      <c r="H37" s="33">
        <v>2614.9217034319381</v>
      </c>
      <c r="I37" s="33">
        <v>11499.591062698799</v>
      </c>
      <c r="J37" s="33">
        <v>3416.7771645048388</v>
      </c>
      <c r="K37" s="33">
        <v>15788.07379809072</v>
      </c>
      <c r="L37" s="33">
        <v>4903.1141107567246</v>
      </c>
      <c r="M37" s="33">
        <v>8951.3535736373415</v>
      </c>
      <c r="N37" s="33">
        <v>4015.7665765869583</v>
      </c>
      <c r="O37" s="33">
        <v>419.49387177286087</v>
      </c>
      <c r="P37" s="33">
        <v>2008.404835730832</v>
      </c>
      <c r="Q37" s="33">
        <v>1318.2196767469015</v>
      </c>
      <c r="R37" s="33">
        <v>18.192164522030563</v>
      </c>
      <c r="S37" s="33">
        <v>5732.4665662002444</v>
      </c>
      <c r="T37" s="33">
        <v>2300.4126689271407</v>
      </c>
      <c r="U37" s="33">
        <v>7187.234380873133</v>
      </c>
      <c r="V37" s="33">
        <v>5664.7161694508477</v>
      </c>
      <c r="W37" s="33">
        <v>9038.3232966812284</v>
      </c>
      <c r="X37" s="33">
        <v>3631.3925456221259</v>
      </c>
      <c r="Y37" s="33">
        <v>46838.372017657683</v>
      </c>
      <c r="Z37" s="33">
        <v>33872.406725141402</v>
      </c>
      <c r="AA37" s="33">
        <v>622.97167114628485</v>
      </c>
      <c r="AB37" s="33">
        <v>14505.492106412021</v>
      </c>
      <c r="AC37" s="33">
        <v>17189.850289252798</v>
      </c>
      <c r="AD37" s="33">
        <v>166606.4319574323</v>
      </c>
      <c r="AE37" s="33">
        <v>172370.57023905858</v>
      </c>
      <c r="AF37" s="33">
        <v>290458.73518268927</v>
      </c>
      <c r="AG37" s="33">
        <v>180681.57605682686</v>
      </c>
      <c r="AH37" s="33">
        <v>10265.941651578318</v>
      </c>
      <c r="AI37" s="33">
        <v>133513.24525833118</v>
      </c>
      <c r="AJ37" s="33">
        <v>715377.93381312967</v>
      </c>
      <c r="AK37" s="33">
        <v>386506.38202324399</v>
      </c>
      <c r="AL37" s="33">
        <v>19604.619751869948</v>
      </c>
      <c r="AM37" s="33">
        <v>33136.89679575379</v>
      </c>
      <c r="AN37" s="33">
        <v>11567.258314970712</v>
      </c>
      <c r="AO37" s="33">
        <v>19707.365076305301</v>
      </c>
      <c r="AP37" s="33">
        <v>9805.8182505939876</v>
      </c>
      <c r="AQ37" s="33">
        <v>185660.69990095709</v>
      </c>
      <c r="AR37" s="33">
        <v>10887.968393130486</v>
      </c>
      <c r="AS37" s="33">
        <v>1572.8791363046121</v>
      </c>
      <c r="AT37" s="33">
        <v>12917.66902519494</v>
      </c>
      <c r="AU37" s="33">
        <v>1159.7063904743241</v>
      </c>
      <c r="AV37" s="33">
        <v>2958.2363887463903</v>
      </c>
      <c r="AW37" s="33">
        <v>11345.170520435009</v>
      </c>
      <c r="AX37" s="33">
        <v>82456.222495817245</v>
      </c>
      <c r="AY37" s="33">
        <v>299960.47552867315</v>
      </c>
      <c r="AZ37" s="33">
        <v>80317.580860270769</v>
      </c>
      <c r="BA37" s="33">
        <v>26590.659443765828</v>
      </c>
      <c r="BB37" s="33">
        <v>957.3885937890301</v>
      </c>
      <c r="BC37" s="33">
        <v>12600.754803422951</v>
      </c>
      <c r="BD37" s="33">
        <v>31155.629692036928</v>
      </c>
      <c r="BE37" s="33">
        <v>15415.422057497593</v>
      </c>
      <c r="BF37" s="33">
        <v>4911.7798048169252</v>
      </c>
      <c r="BG37" s="33">
        <v>1466.648872520399</v>
      </c>
      <c r="BH37" s="33">
        <v>2711.5645307014038</v>
      </c>
      <c r="BI37" s="33">
        <v>5148.0388591462479</v>
      </c>
      <c r="BJ37" s="33">
        <v>2947.8366631958424</v>
      </c>
      <c r="BK37" s="33">
        <v>6891.437688050386</v>
      </c>
      <c r="BL37" s="33">
        <v>24550.35570220682</v>
      </c>
      <c r="BM37" s="33">
        <v>3405.859861435571</v>
      </c>
      <c r="BN37" s="33">
        <v>5370.2323609789564</v>
      </c>
      <c r="BO37" s="33">
        <v>1170.278775153193</v>
      </c>
      <c r="BP37" s="33">
        <v>6285.1518389889197</v>
      </c>
      <c r="BQ37" s="33">
        <v>11138.692210605079</v>
      </c>
      <c r="BR37" s="33">
        <v>13067.220459633991</v>
      </c>
      <c r="BS37" s="33">
        <v>35538.758062540561</v>
      </c>
      <c r="BT37" s="33">
        <v>32835.501846334511</v>
      </c>
      <c r="BU37" s="33">
        <v>2040.5334288122694</v>
      </c>
      <c r="BV37" s="33">
        <v>1813.9151572668936</v>
      </c>
      <c r="BW37" s="33">
        <v>468.67009442087038</v>
      </c>
      <c r="BX37" s="33">
        <v>2134.679437908409</v>
      </c>
      <c r="BY37" s="33">
        <v>2112.1615060270228</v>
      </c>
      <c r="BZ37" s="33">
        <v>1332.5769149186144</v>
      </c>
      <c r="CA37" s="33">
        <v>402.22494415090387</v>
      </c>
      <c r="CB37" s="33">
        <v>27.393825304504301</v>
      </c>
      <c r="CC37" s="33">
        <v>4.3988611091956997</v>
      </c>
      <c r="CD37" s="33">
        <v>1092.4573643671965</v>
      </c>
      <c r="CE37" s="33">
        <v>1889.5655360360688</v>
      </c>
      <c r="CF37" s="33">
        <v>8010.7619601386541</v>
      </c>
      <c r="CG37" s="33">
        <v>9544.5615548851165</v>
      </c>
      <c r="CH37" s="33">
        <v>11683.874319642859</v>
      </c>
      <c r="CI37" s="33">
        <v>95.026249331231639</v>
      </c>
      <c r="CJ37" s="33">
        <v>1094.4480580558713</v>
      </c>
      <c r="CK37" s="33">
        <v>1805.197474090927</v>
      </c>
      <c r="CL37" s="33">
        <v>358.58427264243284</v>
      </c>
      <c r="CM37" s="33">
        <v>2671.2378815168918</v>
      </c>
      <c r="CN37" s="33">
        <v>437.82855338550985</v>
      </c>
      <c r="CO37" s="33">
        <v>854.57906560991466</v>
      </c>
      <c r="CP37" s="33">
        <v>380.00923159011438</v>
      </c>
      <c r="CQ37" s="33">
        <v>502.26903601755214</v>
      </c>
      <c r="CR37" s="33">
        <v>1727.1060969339919</v>
      </c>
      <c r="CS37" s="33">
        <v>13274.856210149739</v>
      </c>
      <c r="CT37" s="33">
        <v>6185.6567878857913</v>
      </c>
      <c r="CU37" s="33">
        <v>874.77108468765687</v>
      </c>
      <c r="CV37" s="33">
        <v>4046.2491232773318</v>
      </c>
      <c r="CW37" s="33">
        <v>3938.3936078918764</v>
      </c>
      <c r="CX37" s="33">
        <v>654.26640794258503</v>
      </c>
      <c r="CY37" s="33">
        <v>324.64254966334693</v>
      </c>
      <c r="CZ37" s="33">
        <v>701.60663436596747</v>
      </c>
      <c r="DA37" s="33">
        <v>8427.1383570589132</v>
      </c>
      <c r="DB37" s="33">
        <v>2220.6299122808755</v>
      </c>
      <c r="DC37" s="33">
        <v>4464.5270739407561</v>
      </c>
      <c r="DD37" s="33">
        <v>5653.4877664731839</v>
      </c>
      <c r="DE37" s="33">
        <v>6696.96096655361</v>
      </c>
      <c r="DF37" s="33">
        <v>675.80341359569456</v>
      </c>
      <c r="DG37" s="33">
        <v>3005.5061359506017</v>
      </c>
      <c r="DH37" s="33">
        <v>2085.4434321403696</v>
      </c>
      <c r="DI37" s="33">
        <v>515.76176647184514</v>
      </c>
      <c r="DJ37" s="33">
        <v>2314.4874388093349</v>
      </c>
      <c r="DK37" s="33">
        <v>6104.0974402035035</v>
      </c>
      <c r="DL37" s="33">
        <v>7050.4436081736867</v>
      </c>
      <c r="DM37" s="33">
        <v>3865.1829627057054</v>
      </c>
      <c r="DN37" s="33">
        <v>2683.9454747457512</v>
      </c>
      <c r="DO37" s="33">
        <v>0</v>
      </c>
      <c r="DP37" s="69">
        <v>3462700.745755556</v>
      </c>
      <c r="DQ37" s="33">
        <v>322609.70892840845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625.0989788559275</v>
      </c>
      <c r="FX37" s="33">
        <v>708689.10113223514</v>
      </c>
      <c r="FY37" s="33">
        <v>0</v>
      </c>
      <c r="FZ37" s="33">
        <v>156324</v>
      </c>
      <c r="GA37" s="33">
        <v>0</v>
      </c>
      <c r="GB37" s="33">
        <v>74766</v>
      </c>
      <c r="GC37" s="33">
        <v>0</v>
      </c>
      <c r="GD37" s="33">
        <v>0</v>
      </c>
      <c r="GE37" s="33">
        <v>-150471.93862119113</v>
      </c>
      <c r="GF37" s="33">
        <v>5646482.6678313203</v>
      </c>
      <c r="GG37" s="44">
        <f t="shared" si="0"/>
        <v>10221725.384005185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t="s">
        <v>239</v>
      </c>
      <c r="C38" s="33">
        <v>178503.50537714313</v>
      </c>
      <c r="D38" s="33">
        <v>1480.9964698175809</v>
      </c>
      <c r="E38" s="33">
        <v>10250.820671383779</v>
      </c>
      <c r="F38" s="33">
        <v>36272.154203291728</v>
      </c>
      <c r="G38" s="33">
        <v>13862.853684216685</v>
      </c>
      <c r="H38" s="33">
        <v>31145.731396026666</v>
      </c>
      <c r="I38" s="33">
        <v>64593.856373142225</v>
      </c>
      <c r="J38" s="33">
        <v>31135.185608550182</v>
      </c>
      <c r="K38" s="33">
        <v>91120.790548830686</v>
      </c>
      <c r="L38" s="33">
        <v>42664.022261934391</v>
      </c>
      <c r="M38" s="33">
        <v>94697.325710832578</v>
      </c>
      <c r="N38" s="33">
        <v>27314.707446368229</v>
      </c>
      <c r="O38" s="33">
        <v>6420.0222485907379</v>
      </c>
      <c r="P38" s="33">
        <v>21127.286570920136</v>
      </c>
      <c r="Q38" s="33">
        <v>10220.027866101307</v>
      </c>
      <c r="R38" s="33">
        <v>106.78788939877246</v>
      </c>
      <c r="S38" s="33">
        <v>39245.567406891882</v>
      </c>
      <c r="T38" s="33">
        <v>11068.33265167251</v>
      </c>
      <c r="U38" s="33">
        <v>8067.7181529713052</v>
      </c>
      <c r="V38" s="33">
        <v>83954.256516425958</v>
      </c>
      <c r="W38" s="33">
        <v>62550.959482599043</v>
      </c>
      <c r="X38" s="33">
        <v>56610.865770905919</v>
      </c>
      <c r="Y38" s="33">
        <v>481225.87675420166</v>
      </c>
      <c r="Z38" s="33">
        <v>123023.13053102863</v>
      </c>
      <c r="AA38" s="33">
        <v>82117.875009233918</v>
      </c>
      <c r="AB38" s="33">
        <v>130014.662713105</v>
      </c>
      <c r="AC38" s="33">
        <v>136891.98245761765</v>
      </c>
      <c r="AD38" s="33">
        <v>907181.95598111732</v>
      </c>
      <c r="AE38" s="33">
        <v>118689.01649747239</v>
      </c>
      <c r="AF38" s="33">
        <v>256228.6070604361</v>
      </c>
      <c r="AG38" s="33">
        <v>613952.24402090767</v>
      </c>
      <c r="AH38" s="33">
        <v>39619.59712804509</v>
      </c>
      <c r="AI38" s="33">
        <v>259637.59134713103</v>
      </c>
      <c r="AJ38" s="33">
        <v>11641649.798508372</v>
      </c>
      <c r="AK38" s="33">
        <v>1667273.7581087411</v>
      </c>
      <c r="AL38" s="33">
        <v>94220.998419686483</v>
      </c>
      <c r="AM38" s="33">
        <v>290272.78026855463</v>
      </c>
      <c r="AN38" s="33">
        <v>73341.332954672704</v>
      </c>
      <c r="AO38" s="33">
        <v>66991.139539785654</v>
      </c>
      <c r="AP38" s="33">
        <v>32093.767992230489</v>
      </c>
      <c r="AQ38" s="33">
        <v>717171.15665707306</v>
      </c>
      <c r="AR38" s="33">
        <v>471069.42224856216</v>
      </c>
      <c r="AS38" s="33">
        <v>29156.716534327861</v>
      </c>
      <c r="AT38" s="33">
        <v>68566.423019038586</v>
      </c>
      <c r="AU38" s="33">
        <v>11690.39245050787</v>
      </c>
      <c r="AV38" s="33">
        <v>109243.88611251963</v>
      </c>
      <c r="AW38" s="33">
        <v>179785.76441393042</v>
      </c>
      <c r="AX38" s="33">
        <v>646535.66912433598</v>
      </c>
      <c r="AY38" s="33">
        <v>2940745.9171729046</v>
      </c>
      <c r="AZ38" s="33">
        <v>730503.33549176122</v>
      </c>
      <c r="BA38" s="33">
        <v>515474.20120355097</v>
      </c>
      <c r="BB38" s="33">
        <v>32265.03281479605</v>
      </c>
      <c r="BC38" s="33">
        <v>177106.39963195083</v>
      </c>
      <c r="BD38" s="33">
        <v>813724.83149194345</v>
      </c>
      <c r="BE38" s="33">
        <v>357387.14896123123</v>
      </c>
      <c r="BF38" s="33">
        <v>29989.540775366459</v>
      </c>
      <c r="BG38" s="33">
        <v>21408.893280785738</v>
      </c>
      <c r="BH38" s="33">
        <v>22441.996865940844</v>
      </c>
      <c r="BI38" s="33">
        <v>782793.01327203366</v>
      </c>
      <c r="BJ38" s="33">
        <v>9887.4278868179645</v>
      </c>
      <c r="BK38" s="33">
        <v>157528.13737279319</v>
      </c>
      <c r="BL38" s="33">
        <v>25114.872592150521</v>
      </c>
      <c r="BM38" s="33">
        <v>36161.230604600438</v>
      </c>
      <c r="BN38" s="33">
        <v>75495.421267829777</v>
      </c>
      <c r="BO38" s="33">
        <v>9481.7080382550212</v>
      </c>
      <c r="BP38" s="33">
        <v>65235.906914546998</v>
      </c>
      <c r="BQ38" s="33">
        <v>20599.277412430707</v>
      </c>
      <c r="BR38" s="33">
        <v>21716.951876578998</v>
      </c>
      <c r="BS38" s="33">
        <v>64923.387802880243</v>
      </c>
      <c r="BT38" s="33">
        <v>314992.69216692302</v>
      </c>
      <c r="BU38" s="33">
        <v>28795.06303862916</v>
      </c>
      <c r="BV38" s="33">
        <v>23035.889135256733</v>
      </c>
      <c r="BW38" s="33">
        <v>16175.847941195399</v>
      </c>
      <c r="BX38" s="33">
        <v>49748.040224818775</v>
      </c>
      <c r="BY38" s="33">
        <v>19687.278456604836</v>
      </c>
      <c r="BZ38" s="33">
        <v>14624.832435339351</v>
      </c>
      <c r="CA38" s="33">
        <v>21226.698849959132</v>
      </c>
      <c r="CB38" s="33">
        <v>1212.2261169501551</v>
      </c>
      <c r="CC38" s="33">
        <v>124.74324413353168</v>
      </c>
      <c r="CD38" s="33">
        <v>15490.768064833699</v>
      </c>
      <c r="CE38" s="33">
        <v>33846.398214070403</v>
      </c>
      <c r="CF38" s="33">
        <v>139943.02233040173</v>
      </c>
      <c r="CG38" s="33">
        <v>250503.49406014069</v>
      </c>
      <c r="CH38" s="33">
        <v>293804.37301681202</v>
      </c>
      <c r="CI38" s="33">
        <v>449.72648376951503</v>
      </c>
      <c r="CJ38" s="33">
        <v>33301.169667410039</v>
      </c>
      <c r="CK38" s="33">
        <v>33693.696903793258</v>
      </c>
      <c r="CL38" s="33">
        <v>6403.2889088536913</v>
      </c>
      <c r="CM38" s="33">
        <v>120319.89615720672</v>
      </c>
      <c r="CN38" s="33">
        <v>23814.215272672878</v>
      </c>
      <c r="CO38" s="33">
        <v>6578.2979145153804</v>
      </c>
      <c r="CP38" s="33">
        <v>5974.5524485875558</v>
      </c>
      <c r="CQ38" s="33">
        <v>10501.89888532684</v>
      </c>
      <c r="CR38" s="33">
        <v>37171.545285108325</v>
      </c>
      <c r="CS38" s="33">
        <v>39878.187030033223</v>
      </c>
      <c r="CT38" s="33">
        <v>130854.76192537317</v>
      </c>
      <c r="CU38" s="33">
        <v>3564.0098846019073</v>
      </c>
      <c r="CV38" s="33">
        <v>29593.909644687432</v>
      </c>
      <c r="CW38" s="33">
        <v>21229.588104872339</v>
      </c>
      <c r="CX38" s="33">
        <v>4537.1338272756066</v>
      </c>
      <c r="CY38" s="33">
        <v>2042.1175741222642</v>
      </c>
      <c r="CZ38" s="33">
        <v>11187.008551768724</v>
      </c>
      <c r="DA38" s="33">
        <v>41740.329455531661</v>
      </c>
      <c r="DB38" s="33">
        <v>34012.904267160164</v>
      </c>
      <c r="DC38" s="33">
        <v>34695.362027603653</v>
      </c>
      <c r="DD38" s="33">
        <v>33232.393352236577</v>
      </c>
      <c r="DE38" s="33">
        <v>11924.131173451571</v>
      </c>
      <c r="DF38" s="33">
        <v>4347.3488904613205</v>
      </c>
      <c r="DG38" s="33">
        <v>22790.877327977607</v>
      </c>
      <c r="DH38" s="33">
        <v>13085.16540815446</v>
      </c>
      <c r="DI38" s="33">
        <v>5179.2398987233719</v>
      </c>
      <c r="DJ38" s="33">
        <v>18774.479271260432</v>
      </c>
      <c r="DK38" s="33">
        <v>19969.288814432854</v>
      </c>
      <c r="DL38" s="33">
        <v>141301.73356007953</v>
      </c>
      <c r="DM38" s="33">
        <v>17070.439892603808</v>
      </c>
      <c r="DN38" s="33">
        <v>33897.82129630998</v>
      </c>
      <c r="DO38" s="33">
        <v>0</v>
      </c>
      <c r="DP38" s="69">
        <v>29256371.839293838</v>
      </c>
      <c r="DQ38" s="33">
        <v>255555.09711374884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833.84251769624086</v>
      </c>
      <c r="FV38" s="33">
        <v>29354.746905057866</v>
      </c>
      <c r="FW38" s="33">
        <v>2364.2220984579071</v>
      </c>
      <c r="FX38" s="33">
        <v>3090752.8572102333</v>
      </c>
      <c r="FY38" s="33">
        <v>0</v>
      </c>
      <c r="FZ38" s="33">
        <v>3767598</v>
      </c>
      <c r="GA38" s="33">
        <v>0</v>
      </c>
      <c r="GB38" s="33">
        <v>515393.18694165174</v>
      </c>
      <c r="GC38" s="33">
        <v>0</v>
      </c>
      <c r="GD38" s="33">
        <v>0</v>
      </c>
      <c r="GE38" s="33">
        <v>1719159.8518505278</v>
      </c>
      <c r="GF38" s="33">
        <v>59491676.30143863</v>
      </c>
      <c r="GG38" s="44">
        <f t="shared" si="0"/>
        <v>98129059.94536984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t="s">
        <v>240</v>
      </c>
      <c r="C39" s="33">
        <v>147680.99512207389</v>
      </c>
      <c r="D39" s="33">
        <v>306.08566342543173</v>
      </c>
      <c r="E39" s="33">
        <v>1209.4025189245308</v>
      </c>
      <c r="F39" s="33">
        <v>14423.802082554008</v>
      </c>
      <c r="G39" s="33">
        <v>12307.303904228575</v>
      </c>
      <c r="H39" s="33">
        <v>18517.315945890357</v>
      </c>
      <c r="I39" s="33">
        <v>65364.619680027507</v>
      </c>
      <c r="J39" s="33">
        <v>14978.224155599348</v>
      </c>
      <c r="K39" s="33">
        <v>67076.321165431858</v>
      </c>
      <c r="L39" s="33">
        <v>21150.939566098259</v>
      </c>
      <c r="M39" s="33">
        <v>63390.423402117674</v>
      </c>
      <c r="N39" s="33">
        <v>17856.801652984719</v>
      </c>
      <c r="O39" s="33">
        <v>1643.3557382198921</v>
      </c>
      <c r="P39" s="33">
        <v>12916.842972351627</v>
      </c>
      <c r="Q39" s="33">
        <v>4817.4225291175553</v>
      </c>
      <c r="R39" s="33">
        <v>85.570963736153189</v>
      </c>
      <c r="S39" s="33">
        <v>32887.352091121684</v>
      </c>
      <c r="T39" s="33">
        <v>85003.081684640507</v>
      </c>
      <c r="U39" s="33">
        <v>6260.1674667961024</v>
      </c>
      <c r="V39" s="33">
        <v>45719.758485388666</v>
      </c>
      <c r="W39" s="33">
        <v>44764.389886484838</v>
      </c>
      <c r="X39" s="33">
        <v>25992.378239916128</v>
      </c>
      <c r="Y39" s="33">
        <v>296204.54925718578</v>
      </c>
      <c r="Z39" s="33">
        <v>69126.825454827791</v>
      </c>
      <c r="AA39" s="33">
        <v>11458.539206012489</v>
      </c>
      <c r="AB39" s="33">
        <v>83715.191674467293</v>
      </c>
      <c r="AC39" s="33">
        <v>100827.41036595902</v>
      </c>
      <c r="AD39" s="33">
        <v>1052478.6991681918</v>
      </c>
      <c r="AE39" s="33">
        <v>51896.743000301234</v>
      </c>
      <c r="AF39" s="33">
        <v>184523.49942935345</v>
      </c>
      <c r="AG39" s="33">
        <v>42495.614312139325</v>
      </c>
      <c r="AH39" s="33">
        <v>12363.365371155958</v>
      </c>
      <c r="AI39" s="33">
        <v>101505.72134359436</v>
      </c>
      <c r="AJ39" s="33">
        <v>936710.90597168577</v>
      </c>
      <c r="AK39" s="33">
        <v>4153958.1059716311</v>
      </c>
      <c r="AL39" s="33">
        <v>125559.30223038954</v>
      </c>
      <c r="AM39" s="33">
        <v>240690.67214610387</v>
      </c>
      <c r="AN39" s="33">
        <v>26106.866385935027</v>
      </c>
      <c r="AO39" s="33">
        <v>22487.374780336748</v>
      </c>
      <c r="AP39" s="33">
        <v>33386.200021068827</v>
      </c>
      <c r="AQ39" s="33">
        <v>576182.36699563416</v>
      </c>
      <c r="AR39" s="33">
        <v>50274.982382369904</v>
      </c>
      <c r="AS39" s="33">
        <v>6954.5244569725601</v>
      </c>
      <c r="AT39" s="33">
        <v>56235.595331295517</v>
      </c>
      <c r="AU39" s="33">
        <v>5783.2882982627543</v>
      </c>
      <c r="AV39" s="33">
        <v>13503.683276243955</v>
      </c>
      <c r="AW39" s="33">
        <v>105570.77967775799</v>
      </c>
      <c r="AX39" s="33">
        <v>1124933.1903147474</v>
      </c>
      <c r="AY39" s="33">
        <v>1447147.6317485119</v>
      </c>
      <c r="AZ39" s="33">
        <v>1346994.2528757099</v>
      </c>
      <c r="BA39" s="33">
        <v>138753.91100028137</v>
      </c>
      <c r="BB39" s="33">
        <v>4185.0118241995924</v>
      </c>
      <c r="BC39" s="33">
        <v>107721.90956608162</v>
      </c>
      <c r="BD39" s="33">
        <v>156052.93686267722</v>
      </c>
      <c r="BE39" s="33">
        <v>67807.640203480871</v>
      </c>
      <c r="BF39" s="33">
        <v>23131.473673014349</v>
      </c>
      <c r="BG39" s="33">
        <v>19058.11356357258</v>
      </c>
      <c r="BH39" s="33">
        <v>32696.407214988489</v>
      </c>
      <c r="BI39" s="33">
        <v>47206.209869737599</v>
      </c>
      <c r="BJ39" s="33">
        <v>5074.3403944884385</v>
      </c>
      <c r="BK39" s="33">
        <v>21174.870898109664</v>
      </c>
      <c r="BL39" s="33">
        <v>32770.425890351849</v>
      </c>
      <c r="BM39" s="33">
        <v>15110.947501260209</v>
      </c>
      <c r="BN39" s="33">
        <v>28344.785304535013</v>
      </c>
      <c r="BO39" s="33">
        <v>5217.5605984416561</v>
      </c>
      <c r="BP39" s="33">
        <v>27497.007728205179</v>
      </c>
      <c r="BQ39" s="33">
        <v>3760.4667989013287</v>
      </c>
      <c r="BR39" s="33">
        <v>1791.6526130957843</v>
      </c>
      <c r="BS39" s="33">
        <v>72974.066817323852</v>
      </c>
      <c r="BT39" s="33">
        <v>148244.27863215012</v>
      </c>
      <c r="BU39" s="33">
        <v>11671.433457799081</v>
      </c>
      <c r="BV39" s="33">
        <v>7784.1093379010053</v>
      </c>
      <c r="BW39" s="33">
        <v>2044.3679812114362</v>
      </c>
      <c r="BX39" s="33">
        <v>9299.667020560224</v>
      </c>
      <c r="BY39" s="33">
        <v>9843.0296330117235</v>
      </c>
      <c r="BZ39" s="33">
        <v>5775.2303843637746</v>
      </c>
      <c r="CA39" s="33">
        <v>1763.0130913806797</v>
      </c>
      <c r="CB39" s="33">
        <v>139.74516185059449</v>
      </c>
      <c r="CC39" s="33">
        <v>47.460189660492311</v>
      </c>
      <c r="CD39" s="33">
        <v>4738.1535712028453</v>
      </c>
      <c r="CE39" s="33">
        <v>8154.1621678829815</v>
      </c>
      <c r="CF39" s="33">
        <v>35550.959553820852</v>
      </c>
      <c r="CG39" s="33">
        <v>60369.017257919375</v>
      </c>
      <c r="CH39" s="33">
        <v>51878.321315730282</v>
      </c>
      <c r="CI39" s="33">
        <v>389.50585682384178</v>
      </c>
      <c r="CJ39" s="33">
        <v>4792.4245134178209</v>
      </c>
      <c r="CK39" s="33">
        <v>7767.4857390628567</v>
      </c>
      <c r="CL39" s="33">
        <v>2239.4806254111868</v>
      </c>
      <c r="CM39" s="33">
        <v>80921.192495852898</v>
      </c>
      <c r="CN39" s="33">
        <v>1981.4807931264493</v>
      </c>
      <c r="CO39" s="33">
        <v>3712.8625140597028</v>
      </c>
      <c r="CP39" s="33">
        <v>1623.0227393339053</v>
      </c>
      <c r="CQ39" s="33">
        <v>28896.817218738484</v>
      </c>
      <c r="CR39" s="33">
        <v>7408.5174733563736</v>
      </c>
      <c r="CS39" s="33">
        <v>14974.874844344053</v>
      </c>
      <c r="CT39" s="33">
        <v>53567.869342454251</v>
      </c>
      <c r="CU39" s="33">
        <v>15383.556334637398</v>
      </c>
      <c r="CV39" s="33">
        <v>20225.999915532244</v>
      </c>
      <c r="CW39" s="33">
        <v>18650.177892419106</v>
      </c>
      <c r="CX39" s="33">
        <v>1587.462053404674</v>
      </c>
      <c r="CY39" s="33">
        <v>1155.3358306335563</v>
      </c>
      <c r="CZ39" s="33">
        <v>3044.9156306425766</v>
      </c>
      <c r="DA39" s="33">
        <v>21493.802397370109</v>
      </c>
      <c r="DB39" s="33">
        <v>13409.568682182397</v>
      </c>
      <c r="DC39" s="33">
        <v>8151.4592610719174</v>
      </c>
      <c r="DD39" s="33">
        <v>21277.626207008885</v>
      </c>
      <c r="DE39" s="33">
        <v>2438.8790005559135</v>
      </c>
      <c r="DF39" s="33">
        <v>2918.2463774959238</v>
      </c>
      <c r="DG39" s="33">
        <v>6581.756227307028</v>
      </c>
      <c r="DH39" s="33">
        <v>2652.4979533125943</v>
      </c>
      <c r="DI39" s="33">
        <v>2271.2028615496251</v>
      </c>
      <c r="DJ39" s="33">
        <v>8118.8691500702716</v>
      </c>
      <c r="DK39" s="33">
        <v>7557.5538292591445</v>
      </c>
      <c r="DL39" s="33">
        <v>29510.48056253255</v>
      </c>
      <c r="DM39" s="33">
        <v>17932.661389681856</v>
      </c>
      <c r="DN39" s="33">
        <v>13319.161580565788</v>
      </c>
      <c r="DO39" s="33">
        <v>0</v>
      </c>
      <c r="DP39" s="69">
        <v>14577017.870737387</v>
      </c>
      <c r="DQ39" s="33">
        <v>457709.31296227546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187592.74039377712</v>
      </c>
      <c r="FV39" s="33">
        <v>12222.807570377203</v>
      </c>
      <c r="FW39" s="33">
        <v>219.23284452833622</v>
      </c>
      <c r="FX39" s="33">
        <v>14596469.887803065</v>
      </c>
      <c r="FY39" s="33">
        <v>0</v>
      </c>
      <c r="FZ39" s="33">
        <v>1310419</v>
      </c>
      <c r="GA39" s="33">
        <v>0</v>
      </c>
      <c r="GB39" s="33">
        <v>540325</v>
      </c>
      <c r="GC39" s="33">
        <v>0</v>
      </c>
      <c r="GD39" s="33">
        <v>0</v>
      </c>
      <c r="GE39" s="33">
        <v>558405.75479793549</v>
      </c>
      <c r="GF39" s="33">
        <v>36200837.541812927</v>
      </c>
      <c r="GG39" s="44">
        <f t="shared" si="0"/>
        <v>68441219.148922265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t="s">
        <v>241</v>
      </c>
      <c r="C40" s="33">
        <v>12687.171190878709</v>
      </c>
      <c r="D40" s="33">
        <v>32.295968775321803</v>
      </c>
      <c r="E40" s="33">
        <v>103.39393484165127</v>
      </c>
      <c r="F40" s="33">
        <v>1328.3674940492394</v>
      </c>
      <c r="G40" s="33">
        <v>1034.4881586400047</v>
      </c>
      <c r="H40" s="33">
        <v>672.52177115027757</v>
      </c>
      <c r="I40" s="33">
        <v>4298.972201438216</v>
      </c>
      <c r="J40" s="33">
        <v>1317.4099242727336</v>
      </c>
      <c r="K40" s="33">
        <v>5836.1265316690506</v>
      </c>
      <c r="L40" s="33">
        <v>1917.3554075474178</v>
      </c>
      <c r="M40" s="33">
        <v>3508.8719974251067</v>
      </c>
      <c r="N40" s="33">
        <v>1436.7619521412173</v>
      </c>
      <c r="O40" s="33">
        <v>164.51512936379669</v>
      </c>
      <c r="P40" s="33">
        <v>642.90668062888858</v>
      </c>
      <c r="Q40" s="33">
        <v>430.55709925414862</v>
      </c>
      <c r="R40" s="33">
        <v>6.7485077242384275</v>
      </c>
      <c r="S40" s="33">
        <v>2131.6324445450991</v>
      </c>
      <c r="T40" s="33">
        <v>457.7770423021359</v>
      </c>
      <c r="U40" s="33">
        <v>371.89743807796799</v>
      </c>
      <c r="V40" s="33">
        <v>2535.279338063448</v>
      </c>
      <c r="W40" s="33">
        <v>3371.0328666809846</v>
      </c>
      <c r="X40" s="33">
        <v>1324.7883507513548</v>
      </c>
      <c r="Y40" s="33">
        <v>18691.970752956833</v>
      </c>
      <c r="Z40" s="33">
        <v>4026.6956621011818</v>
      </c>
      <c r="AA40" s="33">
        <v>154.42264163109351</v>
      </c>
      <c r="AB40" s="33">
        <v>5020.8069045499051</v>
      </c>
      <c r="AC40" s="33">
        <v>5937.9808195468058</v>
      </c>
      <c r="AD40" s="33">
        <v>15555.245800489194</v>
      </c>
      <c r="AE40" s="33">
        <v>720.11146464782951</v>
      </c>
      <c r="AF40" s="33">
        <v>3186.5941644765317</v>
      </c>
      <c r="AG40" s="33">
        <v>4131.9964085982729</v>
      </c>
      <c r="AH40" s="33">
        <v>301.06630474710727</v>
      </c>
      <c r="AI40" s="33">
        <v>1726.1442444859251</v>
      </c>
      <c r="AJ40" s="33">
        <v>90568.770060393988</v>
      </c>
      <c r="AK40" s="33">
        <v>63685.344881357254</v>
      </c>
      <c r="AL40" s="33">
        <v>152919.34366553996</v>
      </c>
      <c r="AM40" s="33">
        <v>10618.238947012598</v>
      </c>
      <c r="AN40" s="33">
        <v>10125.773066003965</v>
      </c>
      <c r="AO40" s="33">
        <v>1291.3043555455338</v>
      </c>
      <c r="AP40" s="33">
        <v>2156.5204721378227</v>
      </c>
      <c r="AQ40" s="33">
        <v>57834.063560902876</v>
      </c>
      <c r="AR40" s="33">
        <v>6462.8236126092688</v>
      </c>
      <c r="AS40" s="33">
        <v>725.03834230674715</v>
      </c>
      <c r="AT40" s="33">
        <v>4866.0143782319528</v>
      </c>
      <c r="AU40" s="33">
        <v>449.25647338408072</v>
      </c>
      <c r="AV40" s="33">
        <v>1361.1948328129024</v>
      </c>
      <c r="AW40" s="33">
        <v>23561.772155434461</v>
      </c>
      <c r="AX40" s="33">
        <v>21228.690377554558</v>
      </c>
      <c r="AY40" s="33">
        <v>19934.927132894922</v>
      </c>
      <c r="AZ40" s="33">
        <v>21043.526270500246</v>
      </c>
      <c r="BA40" s="33">
        <v>1057.8992643987244</v>
      </c>
      <c r="BB40" s="33">
        <v>511.07828476277149</v>
      </c>
      <c r="BC40" s="33">
        <v>782692.71859696985</v>
      </c>
      <c r="BD40" s="33">
        <v>93684.628360643503</v>
      </c>
      <c r="BE40" s="33">
        <v>7331.8447719940568</v>
      </c>
      <c r="BF40" s="33">
        <v>2633.5484088474268</v>
      </c>
      <c r="BG40" s="33">
        <v>195659.70340625016</v>
      </c>
      <c r="BH40" s="33">
        <v>134356.67890543782</v>
      </c>
      <c r="BI40" s="33">
        <v>1599.6894571448149</v>
      </c>
      <c r="BJ40" s="33">
        <v>432.31716779909453</v>
      </c>
      <c r="BK40" s="33">
        <v>2469.0483895871835</v>
      </c>
      <c r="BL40" s="33">
        <v>3229.4769481412641</v>
      </c>
      <c r="BM40" s="33">
        <v>1383.2658781417945</v>
      </c>
      <c r="BN40" s="33">
        <v>2278.2790303762517</v>
      </c>
      <c r="BO40" s="33">
        <v>430.81205251098953</v>
      </c>
      <c r="BP40" s="33">
        <v>2521.716751469477</v>
      </c>
      <c r="BQ40" s="33">
        <v>330.88714933619684</v>
      </c>
      <c r="BR40" s="33">
        <v>199.76109120341093</v>
      </c>
      <c r="BS40" s="33">
        <v>8535.2350895938234</v>
      </c>
      <c r="BT40" s="33">
        <v>13113.697935879181</v>
      </c>
      <c r="BU40" s="33">
        <v>862.11923537101131</v>
      </c>
      <c r="BV40" s="33">
        <v>751.73225905513925</v>
      </c>
      <c r="BW40" s="33">
        <v>252.84496600573263</v>
      </c>
      <c r="BX40" s="33">
        <v>1016.7580365726833</v>
      </c>
      <c r="BY40" s="33">
        <v>843.61015683284768</v>
      </c>
      <c r="BZ40" s="33">
        <v>543.75224738489828</v>
      </c>
      <c r="CA40" s="33">
        <v>257.99659489015465</v>
      </c>
      <c r="CB40" s="33">
        <v>15.308858774501482</v>
      </c>
      <c r="CC40" s="33">
        <v>1.0882981186771215</v>
      </c>
      <c r="CD40" s="33">
        <v>465.3953045460612</v>
      </c>
      <c r="CE40" s="33">
        <v>840.31032270969104</v>
      </c>
      <c r="CF40" s="33">
        <v>3647.1134896275016</v>
      </c>
      <c r="CG40" s="33">
        <v>4720.5217565717321</v>
      </c>
      <c r="CH40" s="33">
        <v>5490.435485351446</v>
      </c>
      <c r="CI40" s="33">
        <v>33.898490233377288</v>
      </c>
      <c r="CJ40" s="33">
        <v>558.11656304418227</v>
      </c>
      <c r="CK40" s="33">
        <v>801.32750310289998</v>
      </c>
      <c r="CL40" s="33">
        <v>165.42824658009579</v>
      </c>
      <c r="CM40" s="33">
        <v>127901.1573186645</v>
      </c>
      <c r="CN40" s="33">
        <v>283.90627426228406</v>
      </c>
      <c r="CO40" s="33">
        <v>332.86593434962487</v>
      </c>
      <c r="CP40" s="33">
        <v>165.67513479575334</v>
      </c>
      <c r="CQ40" s="33">
        <v>467.05739543547008</v>
      </c>
      <c r="CR40" s="33">
        <v>787.83786046505872</v>
      </c>
      <c r="CS40" s="33">
        <v>978.24369307662187</v>
      </c>
      <c r="CT40" s="33">
        <v>111372.38419778945</v>
      </c>
      <c r="CU40" s="33">
        <v>497.13043377826529</v>
      </c>
      <c r="CV40" s="33">
        <v>1185.1642335124914</v>
      </c>
      <c r="CW40" s="33">
        <v>968.12189144869706</v>
      </c>
      <c r="CX40" s="33">
        <v>53.842816314308948</v>
      </c>
      <c r="CY40" s="33">
        <v>54.148087150022327</v>
      </c>
      <c r="CZ40" s="33">
        <v>305.91808700926202</v>
      </c>
      <c r="DA40" s="33">
        <v>1917.9887834727242</v>
      </c>
      <c r="DB40" s="33">
        <v>1003.0976961281972</v>
      </c>
      <c r="DC40" s="33">
        <v>784.59781911136611</v>
      </c>
      <c r="DD40" s="33">
        <v>1851.2922899366488</v>
      </c>
      <c r="DE40" s="33">
        <v>224.58362202166884</v>
      </c>
      <c r="DF40" s="33">
        <v>257.13902333850803</v>
      </c>
      <c r="DG40" s="33">
        <v>593.31854116258387</v>
      </c>
      <c r="DH40" s="33">
        <v>272.12345839579268</v>
      </c>
      <c r="DI40" s="33">
        <v>206.72968702652923</v>
      </c>
      <c r="DJ40" s="33">
        <v>733.58228882296373</v>
      </c>
      <c r="DK40" s="33">
        <v>650.48150781302979</v>
      </c>
      <c r="DL40" s="33">
        <v>3124.2615009959868</v>
      </c>
      <c r="DM40" s="33">
        <v>437.29162886931027</v>
      </c>
      <c r="DN40" s="33">
        <v>1119.0760800377732</v>
      </c>
      <c r="DO40" s="33">
        <v>0</v>
      </c>
      <c r="DP40" s="69">
        <v>2128145.5712235207</v>
      </c>
      <c r="DQ40" s="33">
        <v>229545.63927401774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0.11259810673009554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1768196.2156262642</v>
      </c>
      <c r="FV40" s="33">
        <v>3.8967652956191152E-2</v>
      </c>
      <c r="FW40" s="33">
        <v>26.612130220285774</v>
      </c>
      <c r="FX40" s="33">
        <v>49928.978117512903</v>
      </c>
      <c r="FY40" s="33">
        <v>0</v>
      </c>
      <c r="FZ40" s="33">
        <v>107413</v>
      </c>
      <c r="GA40" s="33">
        <v>0</v>
      </c>
      <c r="GB40" s="33">
        <v>3615</v>
      </c>
      <c r="GC40" s="33">
        <v>0</v>
      </c>
      <c r="GD40" s="33">
        <v>0</v>
      </c>
      <c r="GE40" s="33">
        <v>-16714.782903494313</v>
      </c>
      <c r="GF40" s="33">
        <v>3596390.1126505039</v>
      </c>
      <c r="GG40" s="44">
        <f t="shared" si="0"/>
        <v>7866546.4976843055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t="s">
        <v>242</v>
      </c>
      <c r="C41" s="33">
        <v>606.16782634305048</v>
      </c>
      <c r="D41" s="33">
        <v>51.536457379867549</v>
      </c>
      <c r="E41" s="33">
        <v>1243.0732308067597</v>
      </c>
      <c r="F41" s="33">
        <v>923.60917484690333</v>
      </c>
      <c r="G41" s="33">
        <v>18.913658017140261</v>
      </c>
      <c r="H41" s="33">
        <v>413.80161781201372</v>
      </c>
      <c r="I41" s="33">
        <v>418.0641525994796</v>
      </c>
      <c r="J41" s="33">
        <v>675.30910054610263</v>
      </c>
      <c r="K41" s="33">
        <v>710.12397819912201</v>
      </c>
      <c r="L41" s="33">
        <v>821.51847151236109</v>
      </c>
      <c r="M41" s="33">
        <v>1844.4079374711741</v>
      </c>
      <c r="N41" s="33">
        <v>412.11516332647011</v>
      </c>
      <c r="O41" s="33">
        <v>42.841058592468123</v>
      </c>
      <c r="P41" s="33">
        <v>134.47711994598774</v>
      </c>
      <c r="Q41" s="33">
        <v>5754.9601237188253</v>
      </c>
      <c r="R41" s="33">
        <v>1.0280332511001784</v>
      </c>
      <c r="S41" s="33">
        <v>749.4661349520868</v>
      </c>
      <c r="T41" s="33">
        <v>61.561212858032235</v>
      </c>
      <c r="U41" s="33">
        <v>90.300570270593369</v>
      </c>
      <c r="V41" s="33">
        <v>607.08207338549846</v>
      </c>
      <c r="W41" s="33">
        <v>855.39124501752747</v>
      </c>
      <c r="X41" s="33">
        <v>1210.5934329124761</v>
      </c>
      <c r="Y41" s="33">
        <v>10323.321896041814</v>
      </c>
      <c r="Z41" s="33">
        <v>975.53640914354401</v>
      </c>
      <c r="AA41" s="33">
        <v>426.98789039405273</v>
      </c>
      <c r="AB41" s="33">
        <v>996.83293693288806</v>
      </c>
      <c r="AC41" s="33">
        <v>315.35401875801153</v>
      </c>
      <c r="AD41" s="33">
        <v>26912.676159322084</v>
      </c>
      <c r="AE41" s="33">
        <v>2779.4736969784371</v>
      </c>
      <c r="AF41" s="33">
        <v>30347.314978309794</v>
      </c>
      <c r="AG41" s="33">
        <v>3889.408821849453</v>
      </c>
      <c r="AH41" s="33">
        <v>218.05778494465042</v>
      </c>
      <c r="AI41" s="33">
        <v>399.73290386904495</v>
      </c>
      <c r="AJ41" s="33">
        <v>15777.637163940914</v>
      </c>
      <c r="AK41" s="33">
        <v>3611.1621252732652</v>
      </c>
      <c r="AL41" s="33">
        <v>2793.7756569275834</v>
      </c>
      <c r="AM41" s="33">
        <v>445110.51920571178</v>
      </c>
      <c r="AN41" s="33">
        <v>982.50646767971352</v>
      </c>
      <c r="AO41" s="33">
        <v>14821.160819376324</v>
      </c>
      <c r="AP41" s="33">
        <v>66.895137147342254</v>
      </c>
      <c r="AQ41" s="33">
        <v>10528.302684874609</v>
      </c>
      <c r="AR41" s="33">
        <v>6959.9099607774315</v>
      </c>
      <c r="AS41" s="33">
        <v>781.51910776139698</v>
      </c>
      <c r="AT41" s="33">
        <v>264.67775967095355</v>
      </c>
      <c r="AU41" s="33">
        <v>127.36226543625808</v>
      </c>
      <c r="AV41" s="33">
        <v>57784.440866936442</v>
      </c>
      <c r="AW41" s="33">
        <v>79564.524935780923</v>
      </c>
      <c r="AX41" s="33">
        <v>2263.6802860868634</v>
      </c>
      <c r="AY41" s="33">
        <v>632175.58995846543</v>
      </c>
      <c r="AZ41" s="33">
        <v>2473.3926568721308</v>
      </c>
      <c r="BA41" s="33">
        <v>2520.9632536165927</v>
      </c>
      <c r="BB41" s="33">
        <v>1237.3955102557359</v>
      </c>
      <c r="BC41" s="33">
        <v>14920.148850337764</v>
      </c>
      <c r="BD41" s="33">
        <v>20352.494186439693</v>
      </c>
      <c r="BE41" s="33">
        <v>52063.062709222409</v>
      </c>
      <c r="BF41" s="33">
        <v>2091.3746308229097</v>
      </c>
      <c r="BG41" s="33">
        <v>2387.5868818896383</v>
      </c>
      <c r="BH41" s="33">
        <v>853.93120433721026</v>
      </c>
      <c r="BI41" s="33">
        <v>313807.02832511859</v>
      </c>
      <c r="BJ41" s="33">
        <v>21.412081437634818</v>
      </c>
      <c r="BK41" s="33">
        <v>5906.8439817634862</v>
      </c>
      <c r="BL41" s="33">
        <v>4342.7419107384621</v>
      </c>
      <c r="BM41" s="33">
        <v>882.85940274904976</v>
      </c>
      <c r="BN41" s="33">
        <v>2226.3721533745547</v>
      </c>
      <c r="BO41" s="33">
        <v>161.94933773720783</v>
      </c>
      <c r="BP41" s="33">
        <v>1535.7366116619369</v>
      </c>
      <c r="BQ41" s="33">
        <v>421.39342813423104</v>
      </c>
      <c r="BR41" s="33">
        <v>385.65167358635102</v>
      </c>
      <c r="BS41" s="33">
        <v>1045.3795151141021</v>
      </c>
      <c r="BT41" s="33">
        <v>6821.8321150170696</v>
      </c>
      <c r="BU41" s="33">
        <v>833.10768257774532</v>
      </c>
      <c r="BV41" s="33">
        <v>628.82194161455641</v>
      </c>
      <c r="BW41" s="33">
        <v>625.21189687909691</v>
      </c>
      <c r="BX41" s="33">
        <v>1756.1343594524003</v>
      </c>
      <c r="BY41" s="33">
        <v>416.46567133125387</v>
      </c>
      <c r="BZ41" s="33">
        <v>366.75202812583734</v>
      </c>
      <c r="CA41" s="33">
        <v>865.82502656084478</v>
      </c>
      <c r="CB41" s="33">
        <v>50.361996524825429</v>
      </c>
      <c r="CC41" s="33">
        <v>7.4577578076226851</v>
      </c>
      <c r="CD41" s="33">
        <v>457.47339243712179</v>
      </c>
      <c r="CE41" s="33">
        <v>1110.3680957920321</v>
      </c>
      <c r="CF41" s="33">
        <v>3176.1505229123841</v>
      </c>
      <c r="CG41" s="33">
        <v>7129.1163694368124</v>
      </c>
      <c r="CH41" s="33">
        <v>8944.3348200998043</v>
      </c>
      <c r="CI41" s="33">
        <v>0.65097921754406785</v>
      </c>
      <c r="CJ41" s="33">
        <v>1256.0104289962319</v>
      </c>
      <c r="CK41" s="33">
        <v>1131.1736040258429</v>
      </c>
      <c r="CL41" s="33">
        <v>121.41908769684771</v>
      </c>
      <c r="CM41" s="33">
        <v>284794.99148420483</v>
      </c>
      <c r="CN41" s="33">
        <v>5548.2258371828884</v>
      </c>
      <c r="CO41" s="33">
        <v>110.18777961978145</v>
      </c>
      <c r="CP41" s="33">
        <v>187.39182049042208</v>
      </c>
      <c r="CQ41" s="33">
        <v>32286.250388980527</v>
      </c>
      <c r="CR41" s="33">
        <v>1311.0295661306909</v>
      </c>
      <c r="CS41" s="33">
        <v>1862.0578240188993</v>
      </c>
      <c r="CT41" s="33">
        <v>61852.873101317477</v>
      </c>
      <c r="CU41" s="33">
        <v>370.51473559466223</v>
      </c>
      <c r="CV41" s="33">
        <v>871.23892091930509</v>
      </c>
      <c r="CW41" s="33">
        <v>297.86580314910401</v>
      </c>
      <c r="CX41" s="33">
        <v>205.47019283650289</v>
      </c>
      <c r="CY41" s="33">
        <v>152.41315158485722</v>
      </c>
      <c r="CZ41" s="33">
        <v>349.85055292322608</v>
      </c>
      <c r="DA41" s="33">
        <v>8654.3365152977531</v>
      </c>
      <c r="DB41" s="33">
        <v>601.79344682981696</v>
      </c>
      <c r="DC41" s="33">
        <v>14930.610940282362</v>
      </c>
      <c r="DD41" s="33">
        <v>8854.532353251434</v>
      </c>
      <c r="DE41" s="33">
        <v>198.13217134296428</v>
      </c>
      <c r="DF41" s="33">
        <v>102.92421286417937</v>
      </c>
      <c r="DG41" s="33">
        <v>1004.8232236384076</v>
      </c>
      <c r="DH41" s="33">
        <v>453.15464908993414</v>
      </c>
      <c r="DI41" s="33">
        <v>123.21659633067432</v>
      </c>
      <c r="DJ41" s="33">
        <v>507.79739536678323</v>
      </c>
      <c r="DK41" s="33">
        <v>487.29566945626698</v>
      </c>
      <c r="DL41" s="33">
        <v>4871.818112108248</v>
      </c>
      <c r="DM41" s="33">
        <v>7974.5108433682963</v>
      </c>
      <c r="DN41" s="33">
        <v>125692.56426015096</v>
      </c>
      <c r="DO41" s="33">
        <v>0</v>
      </c>
      <c r="DP41" s="69">
        <v>2398838.9613022022</v>
      </c>
      <c r="DQ41" s="33">
        <v>891059.57756164332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254.36903583114238</v>
      </c>
      <c r="EI41" s="33">
        <v>0</v>
      </c>
      <c r="EJ41" s="33">
        <v>0</v>
      </c>
      <c r="EK41" s="33">
        <v>38967.646782922362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6.5565107547988125E-2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1284008.7257068839</v>
      </c>
      <c r="FV41" s="33">
        <v>0</v>
      </c>
      <c r="FW41" s="33">
        <v>0</v>
      </c>
      <c r="FX41" s="33">
        <v>322748.32058414241</v>
      </c>
      <c r="FY41" s="33">
        <v>0</v>
      </c>
      <c r="FZ41" s="33">
        <v>146995</v>
      </c>
      <c r="GA41" s="33">
        <v>0</v>
      </c>
      <c r="GB41" s="33">
        <v>34684</v>
      </c>
      <c r="GC41" s="33">
        <v>0</v>
      </c>
      <c r="GD41" s="33">
        <v>0</v>
      </c>
      <c r="GE41" s="33">
        <v>-317918.14326449466</v>
      </c>
      <c r="GF41" s="33">
        <v>3048730.1578708845</v>
      </c>
      <c r="GG41" s="44">
        <f t="shared" si="0"/>
        <v>7848368.6811451223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t="s">
        <v>243</v>
      </c>
      <c r="C42" s="33">
        <v>3159.0774502946697</v>
      </c>
      <c r="D42" s="33">
        <v>17.020051216299965</v>
      </c>
      <c r="E42" s="33">
        <v>31.476022412426762</v>
      </c>
      <c r="F42" s="33">
        <v>475.75487002351986</v>
      </c>
      <c r="G42" s="33">
        <v>263.95905965968376</v>
      </c>
      <c r="H42" s="33">
        <v>232.07481565643835</v>
      </c>
      <c r="I42" s="33">
        <v>1780.6661199630144</v>
      </c>
      <c r="J42" s="33">
        <v>637.07319618490158</v>
      </c>
      <c r="K42" s="33">
        <v>3514.1896633715842</v>
      </c>
      <c r="L42" s="33">
        <v>1052.3421243533239</v>
      </c>
      <c r="M42" s="33">
        <v>2239.4333059185101</v>
      </c>
      <c r="N42" s="33">
        <v>408.42368027469297</v>
      </c>
      <c r="O42" s="33">
        <v>1036.1608590547999</v>
      </c>
      <c r="P42" s="33">
        <v>4524.6159470874099</v>
      </c>
      <c r="Q42" s="33">
        <v>453.62216830134696</v>
      </c>
      <c r="R42" s="33">
        <v>18.29491489982771</v>
      </c>
      <c r="S42" s="33">
        <v>17309.486183583675</v>
      </c>
      <c r="T42" s="33">
        <v>301.94130588088251</v>
      </c>
      <c r="U42" s="33">
        <v>326.68196527582609</v>
      </c>
      <c r="V42" s="33">
        <v>845.65424909754574</v>
      </c>
      <c r="W42" s="33">
        <v>1718.564108058089</v>
      </c>
      <c r="X42" s="33">
        <v>922.60723936384545</v>
      </c>
      <c r="Y42" s="33">
        <v>6508.9303214388383</v>
      </c>
      <c r="Z42" s="33">
        <v>7351.6668865757028</v>
      </c>
      <c r="AA42" s="33">
        <v>263.32981579910199</v>
      </c>
      <c r="AB42" s="33">
        <v>10283.496899799993</v>
      </c>
      <c r="AC42" s="33">
        <v>2535.3990391767811</v>
      </c>
      <c r="AD42" s="33">
        <v>32508.576000111978</v>
      </c>
      <c r="AE42" s="33">
        <v>1479.2467120971651</v>
      </c>
      <c r="AF42" s="33">
        <v>3036.1356800556564</v>
      </c>
      <c r="AG42" s="33">
        <v>673.36422056778406</v>
      </c>
      <c r="AH42" s="33">
        <v>66.47096571110923</v>
      </c>
      <c r="AI42" s="33">
        <v>1912.4209546817624</v>
      </c>
      <c r="AJ42" s="33">
        <v>23587.259944317888</v>
      </c>
      <c r="AK42" s="33">
        <v>26555.503206867099</v>
      </c>
      <c r="AL42" s="33">
        <v>1828.6381255396802</v>
      </c>
      <c r="AM42" s="33">
        <v>35559.386294974975</v>
      </c>
      <c r="AN42" s="33">
        <v>326480.23169142724</v>
      </c>
      <c r="AO42" s="33">
        <v>1520.4597488565805</v>
      </c>
      <c r="AP42" s="33">
        <v>672.32620791522868</v>
      </c>
      <c r="AQ42" s="33">
        <v>15005.827483486855</v>
      </c>
      <c r="AR42" s="33">
        <v>4053.6092575144389</v>
      </c>
      <c r="AS42" s="33">
        <v>342.22031759941524</v>
      </c>
      <c r="AT42" s="33">
        <v>1194.3519848354847</v>
      </c>
      <c r="AU42" s="33">
        <v>126.17041499866765</v>
      </c>
      <c r="AV42" s="33">
        <v>388.2311854286325</v>
      </c>
      <c r="AW42" s="33">
        <v>11618.0995245705</v>
      </c>
      <c r="AX42" s="33">
        <v>587954.46273063275</v>
      </c>
      <c r="AY42" s="33">
        <v>44306.354619540849</v>
      </c>
      <c r="AZ42" s="33">
        <v>580806.53679124662</v>
      </c>
      <c r="BA42" s="33">
        <v>383124.35196794337</v>
      </c>
      <c r="BB42" s="33">
        <v>1356.1810836092291</v>
      </c>
      <c r="BC42" s="33">
        <v>543.19805168379401</v>
      </c>
      <c r="BD42" s="33">
        <v>21269.891482101077</v>
      </c>
      <c r="BE42" s="33">
        <v>7865.6071413256777</v>
      </c>
      <c r="BF42" s="33">
        <v>753.33179709731417</v>
      </c>
      <c r="BG42" s="33">
        <v>2818.9045381497876</v>
      </c>
      <c r="BH42" s="33">
        <v>9185.3398987926157</v>
      </c>
      <c r="BI42" s="33">
        <v>539.90182310305863</v>
      </c>
      <c r="BJ42" s="33">
        <v>987.94400517513532</v>
      </c>
      <c r="BK42" s="33">
        <v>7209.7280315262988</v>
      </c>
      <c r="BL42" s="33">
        <v>1173.3327023034483</v>
      </c>
      <c r="BM42" s="33">
        <v>480.78552780722532</v>
      </c>
      <c r="BN42" s="33">
        <v>937.38386794546238</v>
      </c>
      <c r="BO42" s="33">
        <v>198.4607140138088</v>
      </c>
      <c r="BP42" s="33">
        <v>900.55725149173043</v>
      </c>
      <c r="BQ42" s="33">
        <v>1793.4288880317674</v>
      </c>
      <c r="BR42" s="33">
        <v>164.28056831168365</v>
      </c>
      <c r="BS42" s="33">
        <v>1758.5746843965369</v>
      </c>
      <c r="BT42" s="33">
        <v>4419.6860577677708</v>
      </c>
      <c r="BU42" s="33">
        <v>368.77714596622252</v>
      </c>
      <c r="BV42" s="33">
        <v>305.2371018606828</v>
      </c>
      <c r="BW42" s="33">
        <v>175.148799438634</v>
      </c>
      <c r="BX42" s="33">
        <v>561.82577584029775</v>
      </c>
      <c r="BY42" s="33">
        <v>278.81178006710655</v>
      </c>
      <c r="BZ42" s="33">
        <v>193.49630198739186</v>
      </c>
      <c r="CA42" s="33">
        <v>221.07707909181775</v>
      </c>
      <c r="CB42" s="33">
        <v>144.23573140078074</v>
      </c>
      <c r="CC42" s="33">
        <v>63.95931126159843</v>
      </c>
      <c r="CD42" s="33">
        <v>193.26764453737368</v>
      </c>
      <c r="CE42" s="33">
        <v>403.08763174963974</v>
      </c>
      <c r="CF42" s="33">
        <v>1731.0796774219873</v>
      </c>
      <c r="CG42" s="33">
        <v>2695.2996882771859</v>
      </c>
      <c r="CH42" s="33">
        <v>3025.1433110752637</v>
      </c>
      <c r="CI42" s="33">
        <v>7.9736627880832227</v>
      </c>
      <c r="CJ42" s="33">
        <v>377.26233192673612</v>
      </c>
      <c r="CK42" s="33">
        <v>408.59866389558312</v>
      </c>
      <c r="CL42" s="33">
        <v>56.623109066506089</v>
      </c>
      <c r="CM42" s="33">
        <v>1317.0068020105859</v>
      </c>
      <c r="CN42" s="33">
        <v>250.36502441086068</v>
      </c>
      <c r="CO42" s="33">
        <v>153.70512472151296</v>
      </c>
      <c r="CP42" s="33">
        <v>75.655406097554604</v>
      </c>
      <c r="CQ42" s="33">
        <v>273.84141551167761</v>
      </c>
      <c r="CR42" s="33">
        <v>444.97747023577887</v>
      </c>
      <c r="CS42" s="33">
        <v>1129.8756331081083</v>
      </c>
      <c r="CT42" s="33">
        <v>10286.969959632541</v>
      </c>
      <c r="CU42" s="33">
        <v>2382.0493290690306</v>
      </c>
      <c r="CV42" s="33">
        <v>474.38017258730167</v>
      </c>
      <c r="CW42" s="33">
        <v>350.53872190933134</v>
      </c>
      <c r="CX42" s="33">
        <v>58.591974175592526</v>
      </c>
      <c r="CY42" s="33">
        <v>52.565217413287549</v>
      </c>
      <c r="CZ42" s="33">
        <v>136.52444274064334</v>
      </c>
      <c r="DA42" s="33">
        <v>754.84918743648655</v>
      </c>
      <c r="DB42" s="33">
        <v>314.39946269362969</v>
      </c>
      <c r="DC42" s="33">
        <v>17058.804575209204</v>
      </c>
      <c r="DD42" s="33">
        <v>908.38169142271408</v>
      </c>
      <c r="DE42" s="33">
        <v>2049.6806254826752</v>
      </c>
      <c r="DF42" s="33">
        <v>91.321903780863977</v>
      </c>
      <c r="DG42" s="33">
        <v>3295.5988258097968</v>
      </c>
      <c r="DH42" s="33">
        <v>2775.5924303808392</v>
      </c>
      <c r="DI42" s="33">
        <v>76.121938931243363</v>
      </c>
      <c r="DJ42" s="33">
        <v>2020.1851804129249</v>
      </c>
      <c r="DK42" s="33">
        <v>1755.0242433558776</v>
      </c>
      <c r="DL42" s="33">
        <v>1653.9882463329996</v>
      </c>
      <c r="DM42" s="33">
        <v>3664.429196574049</v>
      </c>
      <c r="DN42" s="33">
        <v>430.7229642275795</v>
      </c>
      <c r="DO42" s="33">
        <v>0</v>
      </c>
      <c r="DP42" s="69">
        <v>2282815.7483216049</v>
      </c>
      <c r="DQ42" s="33">
        <v>1829154.1650380066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0</v>
      </c>
      <c r="EH42" s="33">
        <v>17799.060764912199</v>
      </c>
      <c r="EI42" s="33">
        <v>0</v>
      </c>
      <c r="EJ42" s="33">
        <v>0</v>
      </c>
      <c r="EK42" s="33">
        <v>17.567086904581743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3.728575230832013E-4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18.976494234694684</v>
      </c>
      <c r="FW42" s="33">
        <v>21.21232720207642</v>
      </c>
      <c r="FX42" s="33">
        <v>1296746.4546329698</v>
      </c>
      <c r="FY42" s="33">
        <v>0</v>
      </c>
      <c r="FZ42" s="33">
        <v>56292.999999999985</v>
      </c>
      <c r="GA42" s="33">
        <v>0</v>
      </c>
      <c r="GB42" s="33">
        <v>51110.588114971164</v>
      </c>
      <c r="GC42" s="33">
        <v>0</v>
      </c>
      <c r="GD42" s="33">
        <v>0</v>
      </c>
      <c r="GE42" s="33">
        <v>-456387.44601856481</v>
      </c>
      <c r="GF42" s="33">
        <v>10693466.57923306</v>
      </c>
      <c r="GG42" s="44">
        <f t="shared" si="0"/>
        <v>15771055.906368159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t="s">
        <v>244</v>
      </c>
      <c r="C43" s="33">
        <v>37756.974549646169</v>
      </c>
      <c r="D43" s="33">
        <v>68.253987161520712</v>
      </c>
      <c r="E43" s="33">
        <v>288.78538910084899</v>
      </c>
      <c r="F43" s="33">
        <v>3492.7380800215992</v>
      </c>
      <c r="G43" s="33">
        <v>3122.7970929100316</v>
      </c>
      <c r="H43" s="33">
        <v>575.55788428413712</v>
      </c>
      <c r="I43" s="33">
        <v>12781.365402119993</v>
      </c>
      <c r="J43" s="33">
        <v>3601.3670847117496</v>
      </c>
      <c r="K43" s="33">
        <v>17314.489873691986</v>
      </c>
      <c r="L43" s="33">
        <v>5280.1408300581415</v>
      </c>
      <c r="M43" s="33">
        <v>9071.8293175017025</v>
      </c>
      <c r="N43" s="33">
        <v>4117.2963874923762</v>
      </c>
      <c r="O43" s="33">
        <v>197.41311446794751</v>
      </c>
      <c r="P43" s="33">
        <v>1504.4076105661009</v>
      </c>
      <c r="Q43" s="33">
        <v>1202.7990283425797</v>
      </c>
      <c r="R43" s="33">
        <v>3728.0451000184225</v>
      </c>
      <c r="S43" s="33">
        <v>5811.5935550293279</v>
      </c>
      <c r="T43" s="33">
        <v>1360.9725552388115</v>
      </c>
      <c r="U43" s="33">
        <v>1242.4254819048763</v>
      </c>
      <c r="V43" s="33">
        <v>6301.9148639042287</v>
      </c>
      <c r="W43" s="33">
        <v>9719.6012182715331</v>
      </c>
      <c r="X43" s="33">
        <v>2965.5967138609403</v>
      </c>
      <c r="Y43" s="33">
        <v>174690.49927839809</v>
      </c>
      <c r="Z43" s="33">
        <v>8189.0589999034473</v>
      </c>
      <c r="AA43" s="33">
        <v>579.55886423931884</v>
      </c>
      <c r="AB43" s="33">
        <v>13211.626870193702</v>
      </c>
      <c r="AC43" s="33">
        <v>11881.567592521118</v>
      </c>
      <c r="AD43" s="33">
        <v>16317.359306853745</v>
      </c>
      <c r="AE43" s="33">
        <v>1778.0247403588246</v>
      </c>
      <c r="AF43" s="33">
        <v>49607.378505711677</v>
      </c>
      <c r="AG43" s="33">
        <v>2503.0918771882043</v>
      </c>
      <c r="AH43" s="33">
        <v>594.28248701996438</v>
      </c>
      <c r="AI43" s="33">
        <v>3576.3257491967624</v>
      </c>
      <c r="AJ43" s="33">
        <v>64084.918161942784</v>
      </c>
      <c r="AK43" s="33">
        <v>24115.816740275328</v>
      </c>
      <c r="AL43" s="33">
        <v>1448.1678959521334</v>
      </c>
      <c r="AM43" s="33">
        <v>2945.3707904119547</v>
      </c>
      <c r="AN43" s="33">
        <v>5964.9653510780554</v>
      </c>
      <c r="AO43" s="33">
        <v>170328.91225800931</v>
      </c>
      <c r="AP43" s="33">
        <v>6464.4817059363613</v>
      </c>
      <c r="AQ43" s="33">
        <v>8328.2655765170857</v>
      </c>
      <c r="AR43" s="33">
        <v>9502.7457390822947</v>
      </c>
      <c r="AS43" s="33">
        <v>1588.9950753372589</v>
      </c>
      <c r="AT43" s="33">
        <v>14585.405404923884</v>
      </c>
      <c r="AU43" s="33">
        <v>1287.3283166237718</v>
      </c>
      <c r="AV43" s="33">
        <v>3216.0704760619601</v>
      </c>
      <c r="AW43" s="33">
        <v>12265.079323773358</v>
      </c>
      <c r="AX43" s="33">
        <v>15744.587326550574</v>
      </c>
      <c r="AY43" s="33">
        <v>8678.9291926252336</v>
      </c>
      <c r="AZ43" s="33">
        <v>3159.8511691044796</v>
      </c>
      <c r="BA43" s="33">
        <v>3339.8875456380151</v>
      </c>
      <c r="BB43" s="33">
        <v>834.96122470472164</v>
      </c>
      <c r="BC43" s="33">
        <v>4040.3597383605161</v>
      </c>
      <c r="BD43" s="33">
        <v>28153.295136761961</v>
      </c>
      <c r="BE43" s="33">
        <v>19018.85495352406</v>
      </c>
      <c r="BF43" s="33">
        <v>5424.2018612198344</v>
      </c>
      <c r="BG43" s="33">
        <v>1664.242977541719</v>
      </c>
      <c r="BH43" s="33">
        <v>3002.2999332932386</v>
      </c>
      <c r="BI43" s="33">
        <v>6252.2185605666018</v>
      </c>
      <c r="BJ43" s="33">
        <v>1159.3594689794691</v>
      </c>
      <c r="BK43" s="33">
        <v>4596.425990706568</v>
      </c>
      <c r="BL43" s="33">
        <v>2453.9907425740253</v>
      </c>
      <c r="BM43" s="33">
        <v>3684.5858948501623</v>
      </c>
      <c r="BN43" s="33">
        <v>5618.2342862202568</v>
      </c>
      <c r="BO43" s="33">
        <v>1214.0553607592037</v>
      </c>
      <c r="BP43" s="33">
        <v>6751.0214115614499</v>
      </c>
      <c r="BQ43" s="33">
        <v>1095.7729409753524</v>
      </c>
      <c r="BR43" s="33">
        <v>385.42773172991343</v>
      </c>
      <c r="BS43" s="33">
        <v>7925.8956786837298</v>
      </c>
      <c r="BT43" s="33">
        <v>35738.089771925734</v>
      </c>
      <c r="BU43" s="33">
        <v>2117.0824778849042</v>
      </c>
      <c r="BV43" s="33">
        <v>1888.9678472770142</v>
      </c>
      <c r="BW43" s="33">
        <v>405.75406647401815</v>
      </c>
      <c r="BX43" s="33">
        <v>2068.1364134153523</v>
      </c>
      <c r="BY43" s="33">
        <v>2301.1688432418296</v>
      </c>
      <c r="BZ43" s="33">
        <v>1435.6782635297729</v>
      </c>
      <c r="CA43" s="33">
        <v>282.87044756878868</v>
      </c>
      <c r="CB43" s="33">
        <v>32.454301411404131</v>
      </c>
      <c r="CC43" s="33">
        <v>25.896728390315364</v>
      </c>
      <c r="CD43" s="33">
        <v>1146.0999509944206</v>
      </c>
      <c r="CE43" s="33">
        <v>1905.6235560780183</v>
      </c>
      <c r="CF43" s="33">
        <v>8281.2543200225937</v>
      </c>
      <c r="CG43" s="33">
        <v>9054.0276891771464</v>
      </c>
      <c r="CH43" s="33">
        <v>83182.394221259659</v>
      </c>
      <c r="CI43" s="33">
        <v>1964.0803224026015</v>
      </c>
      <c r="CJ43" s="33">
        <v>967.05565989930392</v>
      </c>
      <c r="CK43" s="33">
        <v>1832.7395495675321</v>
      </c>
      <c r="CL43" s="33">
        <v>13186.299281636275</v>
      </c>
      <c r="CM43" s="33">
        <v>1911.5789793244328</v>
      </c>
      <c r="CN43" s="33">
        <v>300.30390847889129</v>
      </c>
      <c r="CO43" s="33">
        <v>957.02770432503212</v>
      </c>
      <c r="CP43" s="33">
        <v>382.81805490857374</v>
      </c>
      <c r="CQ43" s="33">
        <v>167.78038951002461</v>
      </c>
      <c r="CR43" s="33">
        <v>1718.7525468441784</v>
      </c>
      <c r="CS43" s="33">
        <v>21308.597663336306</v>
      </c>
      <c r="CT43" s="33">
        <v>8898.4942775591062</v>
      </c>
      <c r="CU43" s="33">
        <v>3306.334372231644</v>
      </c>
      <c r="CV43" s="33">
        <v>13864.674832779607</v>
      </c>
      <c r="CW43" s="33">
        <v>11631.485901432427</v>
      </c>
      <c r="CX43" s="33">
        <v>8214.4906753077485</v>
      </c>
      <c r="CY43" s="33">
        <v>313.06392685791781</v>
      </c>
      <c r="CZ43" s="33">
        <v>725.06581273191239</v>
      </c>
      <c r="DA43" s="33">
        <v>317371.87786354893</v>
      </c>
      <c r="DB43" s="33">
        <v>474137.81512109755</v>
      </c>
      <c r="DC43" s="33">
        <v>28394.667050137639</v>
      </c>
      <c r="DD43" s="33">
        <v>5777.9378276199432</v>
      </c>
      <c r="DE43" s="33">
        <v>659.58327615522762</v>
      </c>
      <c r="DF43" s="33">
        <v>755.66097187108983</v>
      </c>
      <c r="DG43" s="33">
        <v>2316.8725259627722</v>
      </c>
      <c r="DH43" s="33">
        <v>644.95775177606822</v>
      </c>
      <c r="DI43" s="33">
        <v>674.58820680487759</v>
      </c>
      <c r="DJ43" s="33">
        <v>2277.4060996458411</v>
      </c>
      <c r="DK43" s="33">
        <v>2147.2114694390611</v>
      </c>
      <c r="DL43" s="33">
        <v>6783.6120626508218</v>
      </c>
      <c r="DM43" s="33">
        <v>1503.0622985600551</v>
      </c>
      <c r="DN43" s="33">
        <v>2911.7156231129165</v>
      </c>
      <c r="DO43" s="33">
        <v>0</v>
      </c>
      <c r="DP43" s="69">
        <v>1962633.2322409141</v>
      </c>
      <c r="DQ43" s="33">
        <v>414820.8884440058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178913.87230665088</v>
      </c>
      <c r="EK43" s="33">
        <v>196491.80978654558</v>
      </c>
      <c r="EL43" s="33">
        <v>42037.234868607324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0.75494769009263141</v>
      </c>
      <c r="FX43" s="33">
        <v>536394.49216691835</v>
      </c>
      <c r="FY43" s="33">
        <v>0</v>
      </c>
      <c r="FZ43" s="33">
        <v>1152145.0000000002</v>
      </c>
      <c r="GA43" s="33">
        <v>0</v>
      </c>
      <c r="GB43" s="33">
        <v>138899</v>
      </c>
      <c r="GC43" s="33">
        <v>0</v>
      </c>
      <c r="GD43" s="33">
        <v>0</v>
      </c>
      <c r="GE43" s="33">
        <v>12097.354453217147</v>
      </c>
      <c r="GF43" s="33">
        <v>6995410.3299803864</v>
      </c>
      <c r="GG43" s="44">
        <f t="shared" si="0"/>
        <v>11629843.969194937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t="s">
        <v>245</v>
      </c>
      <c r="C44" s="33">
        <v>4847.6258833410975</v>
      </c>
      <c r="D44" s="33">
        <v>108.46458937348356</v>
      </c>
      <c r="E44" s="33">
        <v>122.05665671384637</v>
      </c>
      <c r="F44" s="33">
        <v>2141.3160742365981</v>
      </c>
      <c r="G44" s="33">
        <v>1205.8051498996476</v>
      </c>
      <c r="H44" s="33">
        <v>890.46430101405554</v>
      </c>
      <c r="I44" s="33">
        <v>2961.7838960144618</v>
      </c>
      <c r="J44" s="33">
        <v>1796.0967992311421</v>
      </c>
      <c r="K44" s="33">
        <v>6315.8963973492446</v>
      </c>
      <c r="L44" s="33">
        <v>3874.3126641211493</v>
      </c>
      <c r="M44" s="33">
        <v>7259.1643487534257</v>
      </c>
      <c r="N44" s="33">
        <v>1772.9489784172072</v>
      </c>
      <c r="O44" s="33">
        <v>9934.3604638453453</v>
      </c>
      <c r="P44" s="33">
        <v>684.25781065805859</v>
      </c>
      <c r="Q44" s="33">
        <v>664.83613422290728</v>
      </c>
      <c r="R44" s="33">
        <v>3.6226560207377521</v>
      </c>
      <c r="S44" s="33">
        <v>3900.3483755144198</v>
      </c>
      <c r="T44" s="33">
        <v>1529.7328179673771</v>
      </c>
      <c r="U44" s="33">
        <v>371.5508971337178</v>
      </c>
      <c r="V44" s="33">
        <v>1970.4899219905974</v>
      </c>
      <c r="W44" s="33">
        <v>2904.0027492425106</v>
      </c>
      <c r="X44" s="33">
        <v>6623.7971509568843</v>
      </c>
      <c r="Y44" s="33">
        <v>26274.308871494643</v>
      </c>
      <c r="Z44" s="33">
        <v>5480.9705251102978</v>
      </c>
      <c r="AA44" s="33">
        <v>371.35868287103881</v>
      </c>
      <c r="AB44" s="33">
        <v>6120.1349133154717</v>
      </c>
      <c r="AC44" s="33">
        <v>3536.6857907517488</v>
      </c>
      <c r="AD44" s="33">
        <v>18480.728769664183</v>
      </c>
      <c r="AE44" s="33">
        <v>1929.4687935487641</v>
      </c>
      <c r="AF44" s="33">
        <v>4109.3159620713222</v>
      </c>
      <c r="AG44" s="33">
        <v>2732.255116995927</v>
      </c>
      <c r="AH44" s="33">
        <v>211.56842229154213</v>
      </c>
      <c r="AI44" s="33">
        <v>1748.3560704560573</v>
      </c>
      <c r="AJ44" s="33">
        <v>26717.38092299159</v>
      </c>
      <c r="AK44" s="33">
        <v>14377.434264624642</v>
      </c>
      <c r="AL44" s="33">
        <v>1642.3102504659878</v>
      </c>
      <c r="AM44" s="33">
        <v>1707.3929817383437</v>
      </c>
      <c r="AN44" s="33">
        <v>5517.6036329152012</v>
      </c>
      <c r="AO44" s="33">
        <v>2510.6749336943626</v>
      </c>
      <c r="AP44" s="33">
        <v>23495.06456320404</v>
      </c>
      <c r="AQ44" s="33">
        <v>8686.4418435380339</v>
      </c>
      <c r="AR44" s="33">
        <v>22311.650272069142</v>
      </c>
      <c r="AS44" s="33">
        <v>1887.1405414268147</v>
      </c>
      <c r="AT44" s="33">
        <v>1832.2711533630311</v>
      </c>
      <c r="AU44" s="33">
        <v>368.59364349575696</v>
      </c>
      <c r="AV44" s="33">
        <v>2824.8405185425909</v>
      </c>
      <c r="AW44" s="33">
        <v>11847.003791934541</v>
      </c>
      <c r="AX44" s="33">
        <v>13695.488184252335</v>
      </c>
      <c r="AY44" s="33">
        <v>16024.163581655757</v>
      </c>
      <c r="AZ44" s="33">
        <v>11406.269237609597</v>
      </c>
      <c r="BA44" s="33">
        <v>8775.3043522239823</v>
      </c>
      <c r="BB44" s="33">
        <v>2540.0534110302192</v>
      </c>
      <c r="BC44" s="33">
        <v>1836.7306766613738</v>
      </c>
      <c r="BD44" s="33">
        <v>59349.522390175684</v>
      </c>
      <c r="BE44" s="33">
        <v>161101.91599469079</v>
      </c>
      <c r="BF44" s="33">
        <v>1022.4933083185848</v>
      </c>
      <c r="BG44" s="33">
        <v>1321.6217272854215</v>
      </c>
      <c r="BH44" s="33">
        <v>1040.8882541634214</v>
      </c>
      <c r="BI44" s="33">
        <v>1789.1530830130778</v>
      </c>
      <c r="BJ44" s="33">
        <v>161.33321057339475</v>
      </c>
      <c r="BK44" s="33">
        <v>9015.3084580887262</v>
      </c>
      <c r="BL44" s="33">
        <v>1150.4487679133506</v>
      </c>
      <c r="BM44" s="33">
        <v>5701.7644582699468</v>
      </c>
      <c r="BN44" s="33">
        <v>18915.106194099601</v>
      </c>
      <c r="BO44" s="33">
        <v>606.33929967891754</v>
      </c>
      <c r="BP44" s="33">
        <v>3643.6405864324647</v>
      </c>
      <c r="BQ44" s="33">
        <v>37267.212563192275</v>
      </c>
      <c r="BR44" s="33">
        <v>2666.5008554594278</v>
      </c>
      <c r="BS44" s="33">
        <v>2694.6827873234988</v>
      </c>
      <c r="BT44" s="33">
        <v>16700.626427867272</v>
      </c>
      <c r="BU44" s="33">
        <v>1848.4136239296251</v>
      </c>
      <c r="BV44" s="33">
        <v>1431.8674494385145</v>
      </c>
      <c r="BW44" s="33">
        <v>1274.547587566509</v>
      </c>
      <c r="BX44" s="33">
        <v>3659.5472131558899</v>
      </c>
      <c r="BY44" s="33">
        <v>1037.0341374009174</v>
      </c>
      <c r="BZ44" s="33">
        <v>855.60473211711417</v>
      </c>
      <c r="CA44" s="33">
        <v>1750.9397973336424</v>
      </c>
      <c r="CB44" s="33">
        <v>97.058439776147566</v>
      </c>
      <c r="CC44" s="33">
        <v>7.235517786788014</v>
      </c>
      <c r="CD44" s="33">
        <v>1007.8303571278121</v>
      </c>
      <c r="CE44" s="33">
        <v>2368.264703261038</v>
      </c>
      <c r="CF44" s="33">
        <v>9413.5834672729907</v>
      </c>
      <c r="CG44" s="33">
        <v>16347.454380656709</v>
      </c>
      <c r="CH44" s="33">
        <v>18754.650810453626</v>
      </c>
      <c r="CI44" s="33">
        <v>16.012194764986173</v>
      </c>
      <c r="CJ44" s="33">
        <v>2571.5618338797722</v>
      </c>
      <c r="CK44" s="33">
        <v>2379.356535642265</v>
      </c>
      <c r="CL44" s="33">
        <v>3182.7196649873226</v>
      </c>
      <c r="CM44" s="33">
        <v>9726.9661495443397</v>
      </c>
      <c r="CN44" s="33">
        <v>2331.7189362381364</v>
      </c>
      <c r="CO44" s="33">
        <v>298.66822934188184</v>
      </c>
      <c r="CP44" s="33">
        <v>488.93939291024799</v>
      </c>
      <c r="CQ44" s="33">
        <v>14977.020686678279</v>
      </c>
      <c r="CR44" s="33">
        <v>3323.0628186153463</v>
      </c>
      <c r="CS44" s="33">
        <v>6700.4391305839126</v>
      </c>
      <c r="CT44" s="33">
        <v>4898.1132427545672</v>
      </c>
      <c r="CU44" s="33">
        <v>310.61506043044346</v>
      </c>
      <c r="CV44" s="33">
        <v>12541.903538959315</v>
      </c>
      <c r="CW44" s="33">
        <v>8411.4242016230728</v>
      </c>
      <c r="CX44" s="33">
        <v>960.77437646429746</v>
      </c>
      <c r="CY44" s="33">
        <v>604.01352067328196</v>
      </c>
      <c r="CZ44" s="33">
        <v>757.11692518110806</v>
      </c>
      <c r="DA44" s="33">
        <v>18172.279488432581</v>
      </c>
      <c r="DB44" s="33">
        <v>26980.538391273389</v>
      </c>
      <c r="DC44" s="33">
        <v>44478.583572963267</v>
      </c>
      <c r="DD44" s="33">
        <v>750596.51264761679</v>
      </c>
      <c r="DE44" s="33">
        <v>7681.8312118824288</v>
      </c>
      <c r="DF44" s="33">
        <v>40924.905605252949</v>
      </c>
      <c r="DG44" s="33">
        <v>4284.3377936495899</v>
      </c>
      <c r="DH44" s="33">
        <v>2342.6572452279584</v>
      </c>
      <c r="DI44" s="33">
        <v>385.15556959206708</v>
      </c>
      <c r="DJ44" s="33">
        <v>1692.2071058712813</v>
      </c>
      <c r="DK44" s="33">
        <v>13814.702253754935</v>
      </c>
      <c r="DL44" s="33">
        <v>12808.815257052558</v>
      </c>
      <c r="DM44" s="33">
        <v>1855.1773243365321</v>
      </c>
      <c r="DN44" s="33">
        <v>2870.7986391108952</v>
      </c>
      <c r="DO44" s="33">
        <v>0</v>
      </c>
      <c r="DP44" s="69">
        <v>1700253.4185211395</v>
      </c>
      <c r="DQ44" s="33">
        <v>2506006.6877716244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41.921900508060517</v>
      </c>
      <c r="ER44" s="33">
        <v>0</v>
      </c>
      <c r="ES44" s="33">
        <v>0</v>
      </c>
      <c r="ET44" s="33">
        <v>174.56859512215848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375253.32609598158</v>
      </c>
      <c r="FY44" s="33">
        <v>0</v>
      </c>
      <c r="FZ44" s="33">
        <v>3016067.0000000014</v>
      </c>
      <c r="GA44" s="33">
        <v>0</v>
      </c>
      <c r="GB44" s="33">
        <v>1001351</v>
      </c>
      <c r="GC44" s="33">
        <v>0</v>
      </c>
      <c r="GD44" s="33">
        <v>392183.10155419289</v>
      </c>
      <c r="GE44" s="33">
        <v>234340.50465183589</v>
      </c>
      <c r="GF44" s="33">
        <v>35681194.381675713</v>
      </c>
      <c r="GG44" s="44">
        <f t="shared" si="0"/>
        <v>44906865.910766117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t="s">
        <v>246</v>
      </c>
      <c r="C45" s="33">
        <v>2200922.3551052622</v>
      </c>
      <c r="D45" s="33">
        <v>23408.909669728848</v>
      </c>
      <c r="E45" s="33">
        <v>272064.18014944025</v>
      </c>
      <c r="F45" s="33">
        <v>53094.919512307279</v>
      </c>
      <c r="G45" s="33">
        <v>50062.562984388569</v>
      </c>
      <c r="H45" s="33">
        <v>7934.4109414782306</v>
      </c>
      <c r="I45" s="33">
        <v>203818.57638625495</v>
      </c>
      <c r="J45" s="33">
        <v>55648.36292078736</v>
      </c>
      <c r="K45" s="33">
        <v>275047.5205946709</v>
      </c>
      <c r="L45" s="33">
        <v>82209.218041826825</v>
      </c>
      <c r="M45" s="33">
        <v>140774.25124989465</v>
      </c>
      <c r="N45" s="33">
        <v>64751.621644167426</v>
      </c>
      <c r="O45" s="33">
        <v>3417.0800296486714</v>
      </c>
      <c r="P45" s="33">
        <v>23755.848564670487</v>
      </c>
      <c r="Q45" s="33">
        <v>18183.787538874225</v>
      </c>
      <c r="R45" s="33">
        <v>321.01237481494275</v>
      </c>
      <c r="S45" s="33">
        <v>90837.161135459814</v>
      </c>
      <c r="T45" s="33">
        <v>21291.852785172054</v>
      </c>
      <c r="U45" s="33">
        <v>24879.580898643457</v>
      </c>
      <c r="V45" s="33">
        <v>99087.659109868953</v>
      </c>
      <c r="W45" s="33">
        <v>153334.60044439477</v>
      </c>
      <c r="X45" s="33">
        <v>42744.705841102652</v>
      </c>
      <c r="Y45" s="33">
        <v>781262.19025402213</v>
      </c>
      <c r="Z45" s="33">
        <v>115618.54146970622</v>
      </c>
      <c r="AA45" s="33">
        <v>8995.1844272890303</v>
      </c>
      <c r="AB45" s="33">
        <v>211999.4064855077</v>
      </c>
      <c r="AC45" s="33">
        <v>176152.70289254645</v>
      </c>
      <c r="AD45" s="33">
        <v>357587.40996605641</v>
      </c>
      <c r="AE45" s="33">
        <v>30414.246497255877</v>
      </c>
      <c r="AF45" s="33">
        <v>900125.26674395357</v>
      </c>
      <c r="AG45" s="33">
        <v>51185.12923413558</v>
      </c>
      <c r="AH45" s="33">
        <v>8467.7693104112168</v>
      </c>
      <c r="AI45" s="33">
        <v>43707.18488464196</v>
      </c>
      <c r="AJ45" s="33">
        <v>921061.37581916072</v>
      </c>
      <c r="AK45" s="33">
        <v>332647.46583924978</v>
      </c>
      <c r="AL45" s="33">
        <v>41812.294417824291</v>
      </c>
      <c r="AM45" s="33">
        <v>65441.712285147092</v>
      </c>
      <c r="AN45" s="33">
        <v>152017.55482383195</v>
      </c>
      <c r="AO45" s="33">
        <v>36897.125271808291</v>
      </c>
      <c r="AP45" s="33">
        <v>103278.26055372685</v>
      </c>
      <c r="AQ45" s="33">
        <v>92749.816575053119</v>
      </c>
      <c r="AR45" s="33">
        <v>143487.49099141831</v>
      </c>
      <c r="AS45" s="33">
        <v>23352.01128779363</v>
      </c>
      <c r="AT45" s="33">
        <v>233248.04687976275</v>
      </c>
      <c r="AU45" s="33">
        <v>20255.679599008785</v>
      </c>
      <c r="AV45" s="33">
        <v>50001.93879501956</v>
      </c>
      <c r="AW45" s="33">
        <v>191798.63663041394</v>
      </c>
      <c r="AX45" s="33">
        <v>445880.9012716047</v>
      </c>
      <c r="AY45" s="33">
        <v>663192.83196733566</v>
      </c>
      <c r="AZ45" s="33">
        <v>307393.50372050068</v>
      </c>
      <c r="BA45" s="33">
        <v>4122.5622837792134</v>
      </c>
      <c r="BB45" s="33">
        <v>9457.2769474177167</v>
      </c>
      <c r="BC45" s="33">
        <v>62874.52448805637</v>
      </c>
      <c r="BD45" s="33">
        <v>406438.58414944331</v>
      </c>
      <c r="BE45" s="33">
        <v>200507.1094325085</v>
      </c>
      <c r="BF45" s="33">
        <v>2147235.0347851058</v>
      </c>
      <c r="BG45" s="33">
        <v>396046.17471618298</v>
      </c>
      <c r="BH45" s="33">
        <v>49608.964955078409</v>
      </c>
      <c r="BI45" s="33">
        <v>2526979.1216831594</v>
      </c>
      <c r="BJ45" s="33">
        <v>16002.542026164543</v>
      </c>
      <c r="BK45" s="33">
        <v>274178.63940721063</v>
      </c>
      <c r="BL45" s="33">
        <v>37821.448738061947</v>
      </c>
      <c r="BM45" s="33">
        <v>56264.241820205498</v>
      </c>
      <c r="BN45" s="33">
        <v>83070.180910559589</v>
      </c>
      <c r="BO45" s="33">
        <v>19034.442042527873</v>
      </c>
      <c r="BP45" s="33">
        <v>104136.82697027607</v>
      </c>
      <c r="BQ45" s="33">
        <v>13147.295446271226</v>
      </c>
      <c r="BR45" s="33">
        <v>5929.0554729247879</v>
      </c>
      <c r="BS45" s="33">
        <v>125776.79029841616</v>
      </c>
      <c r="BT45" s="33">
        <v>553237.69716436614</v>
      </c>
      <c r="BU45" s="33">
        <v>31366.375431237175</v>
      </c>
      <c r="BV45" s="33">
        <v>28349.781977303606</v>
      </c>
      <c r="BW45" s="33">
        <v>4518.7337034370066</v>
      </c>
      <c r="BX45" s="33">
        <v>27594.801491785736</v>
      </c>
      <c r="BY45" s="33">
        <v>35624.707955873906</v>
      </c>
      <c r="BZ45" s="33">
        <v>21872.661902722433</v>
      </c>
      <c r="CA45" s="33">
        <v>1776.1685761434678</v>
      </c>
      <c r="CB45" s="33">
        <v>158.87140960072085</v>
      </c>
      <c r="CC45" s="33">
        <v>34.297517065676566</v>
      </c>
      <c r="CD45" s="33">
        <v>16936.236948923623</v>
      </c>
      <c r="CE45" s="33">
        <v>27044.832091470984</v>
      </c>
      <c r="CF45" s="33">
        <v>122045.10488416288</v>
      </c>
      <c r="CG45" s="33">
        <v>125279.67705949805</v>
      </c>
      <c r="CH45" s="33">
        <v>155322.02887860418</v>
      </c>
      <c r="CI45" s="33">
        <v>1626.6659279160792</v>
      </c>
      <c r="CJ45" s="33">
        <v>11517.011094001444</v>
      </c>
      <c r="CK45" s="33">
        <v>25048.778835295441</v>
      </c>
      <c r="CL45" s="33">
        <v>5774.4694447849506</v>
      </c>
      <c r="CM45" s="33">
        <v>19111.286739717241</v>
      </c>
      <c r="CN45" s="33">
        <v>1694.5015189810972</v>
      </c>
      <c r="CO45" s="33">
        <v>14992.923587903722</v>
      </c>
      <c r="CP45" s="33">
        <v>5545.0426631787032</v>
      </c>
      <c r="CQ45" s="33">
        <v>127693.3508277387</v>
      </c>
      <c r="CR45" s="33">
        <v>22239.109697476681</v>
      </c>
      <c r="CS45" s="33">
        <v>35144.806957916873</v>
      </c>
      <c r="CT45" s="33">
        <v>855435.73795819096</v>
      </c>
      <c r="CU45" s="33">
        <v>30308.605675082192</v>
      </c>
      <c r="CV45" s="33">
        <v>49941.179192166579</v>
      </c>
      <c r="CW45" s="33">
        <v>44191.713193170348</v>
      </c>
      <c r="CX45" s="33">
        <v>198.7359051948622</v>
      </c>
      <c r="CY45" s="33">
        <v>2367.18776531303</v>
      </c>
      <c r="CZ45" s="33">
        <v>10521.851553596643</v>
      </c>
      <c r="DA45" s="33">
        <v>82601.453920678017</v>
      </c>
      <c r="DB45" s="33">
        <v>36797.153745697702</v>
      </c>
      <c r="DC45" s="33">
        <v>23998.246203666775</v>
      </c>
      <c r="DD45" s="33">
        <v>84869.134270034614</v>
      </c>
      <c r="DE45" s="33">
        <v>8568.0383700191505</v>
      </c>
      <c r="DF45" s="33">
        <v>12532.72587189277</v>
      </c>
      <c r="DG45" s="33">
        <v>21128.322580938104</v>
      </c>
      <c r="DH45" s="33">
        <v>7820.2856954649114</v>
      </c>
      <c r="DI45" s="33">
        <v>8607.2527205960414</v>
      </c>
      <c r="DJ45" s="33">
        <v>30585.143992710491</v>
      </c>
      <c r="DK45" s="33">
        <v>30902.674450926541</v>
      </c>
      <c r="DL45" s="33">
        <v>92476.971031296605</v>
      </c>
      <c r="DM45" s="33">
        <v>12744.299087441548</v>
      </c>
      <c r="DN45" s="33">
        <v>42892.697261065543</v>
      </c>
      <c r="DO45" s="33">
        <v>0</v>
      </c>
      <c r="DP45" s="69">
        <v>19867292.008122638</v>
      </c>
      <c r="DQ45" s="33">
        <v>89236.809183915102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1549232.8897422128</v>
      </c>
      <c r="FV45" s="33">
        <v>391.07184961204729</v>
      </c>
      <c r="FW45" s="33">
        <v>0</v>
      </c>
      <c r="FX45" s="33">
        <v>522141.47264196392</v>
      </c>
      <c r="FY45" s="33">
        <v>0</v>
      </c>
      <c r="FZ45" s="33">
        <v>68197.999999999985</v>
      </c>
      <c r="GA45" s="33">
        <v>0</v>
      </c>
      <c r="GB45" s="33">
        <v>65220</v>
      </c>
      <c r="GC45" s="33">
        <v>0</v>
      </c>
      <c r="GD45" s="33">
        <v>0</v>
      </c>
      <c r="GE45" s="33">
        <v>-60681.370728100468</v>
      </c>
      <c r="GF45" s="33">
        <v>4263466.1050243312</v>
      </c>
      <c r="GG45" s="44">
        <f t="shared" si="0"/>
        <v>26364496.985836569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t="s">
        <v>247</v>
      </c>
      <c r="C46" s="33">
        <v>1560004.588207776</v>
      </c>
      <c r="D46" s="33">
        <v>15039.473408865677</v>
      </c>
      <c r="E46" s="33">
        <v>71650.336282449629</v>
      </c>
      <c r="F46" s="33">
        <v>384.83317713425305</v>
      </c>
      <c r="G46" s="33">
        <v>107403.99083102206</v>
      </c>
      <c r="H46" s="33">
        <v>8573.6376457847418</v>
      </c>
      <c r="I46" s="33">
        <v>362353.99400244665</v>
      </c>
      <c r="J46" s="33">
        <v>86384.575562977305</v>
      </c>
      <c r="K46" s="33">
        <v>488214.61160287814</v>
      </c>
      <c r="L46" s="33">
        <v>279339.93574834033</v>
      </c>
      <c r="M46" s="33">
        <v>499094.51848526264</v>
      </c>
      <c r="N46" s="33">
        <v>147470.42885955761</v>
      </c>
      <c r="O46" s="33">
        <v>11170.111646212556</v>
      </c>
      <c r="P46" s="33">
        <v>83675.61887983451</v>
      </c>
      <c r="Q46" s="33">
        <v>5501.9802043972932</v>
      </c>
      <c r="R46" s="33">
        <v>26.669151862727102</v>
      </c>
      <c r="S46" s="33">
        <v>166814.56402192696</v>
      </c>
      <c r="T46" s="33">
        <v>161705.24623743427</v>
      </c>
      <c r="U46" s="33">
        <v>53612.94235509287</v>
      </c>
      <c r="V46" s="33">
        <v>211361.10770976794</v>
      </c>
      <c r="W46" s="33">
        <v>465505.73146050412</v>
      </c>
      <c r="X46" s="33">
        <v>304331.9567669222</v>
      </c>
      <c r="Y46" s="33">
        <v>424746.52311883989</v>
      </c>
      <c r="Z46" s="33">
        <v>395881.85231612012</v>
      </c>
      <c r="AA46" s="33">
        <v>158371.69327317414</v>
      </c>
      <c r="AB46" s="33">
        <v>487930.57266456727</v>
      </c>
      <c r="AC46" s="33">
        <v>328025.80535965844</v>
      </c>
      <c r="AD46" s="33">
        <v>440127.85479540413</v>
      </c>
      <c r="AE46" s="33">
        <v>30872.357720517364</v>
      </c>
      <c r="AF46" s="33">
        <v>57231.125119476579</v>
      </c>
      <c r="AG46" s="33">
        <v>26318.208664712303</v>
      </c>
      <c r="AH46" s="33">
        <v>39910.436246314668</v>
      </c>
      <c r="AI46" s="33">
        <v>54333.201624652269</v>
      </c>
      <c r="AJ46" s="33">
        <v>271288.68029852555</v>
      </c>
      <c r="AK46" s="33">
        <v>198462.64943545411</v>
      </c>
      <c r="AL46" s="33">
        <v>50435.454922369296</v>
      </c>
      <c r="AM46" s="33">
        <v>32099.496324928979</v>
      </c>
      <c r="AN46" s="33">
        <v>93210.956586727523</v>
      </c>
      <c r="AO46" s="33">
        <v>31530.975958383431</v>
      </c>
      <c r="AP46" s="33">
        <v>86466.046750190508</v>
      </c>
      <c r="AQ46" s="33">
        <v>96926.110846029798</v>
      </c>
      <c r="AR46" s="33">
        <v>9654884.5449825451</v>
      </c>
      <c r="AS46" s="33">
        <v>379308.05881467817</v>
      </c>
      <c r="AT46" s="33">
        <v>1749868.9094182164</v>
      </c>
      <c r="AU46" s="33">
        <v>177516.23703757615</v>
      </c>
      <c r="AV46" s="33">
        <v>189952.59090557037</v>
      </c>
      <c r="AW46" s="33">
        <v>114794.97940768357</v>
      </c>
      <c r="AX46" s="33">
        <v>163091.37431805665</v>
      </c>
      <c r="AY46" s="33">
        <v>218190.30523612333</v>
      </c>
      <c r="AZ46" s="33">
        <v>72455.412717383486</v>
      </c>
      <c r="BA46" s="33">
        <v>0</v>
      </c>
      <c r="BB46" s="33">
        <v>246287.83009690201</v>
      </c>
      <c r="BC46" s="33">
        <v>125694.34875311922</v>
      </c>
      <c r="BD46" s="33">
        <v>1093466.7981969486</v>
      </c>
      <c r="BE46" s="33">
        <v>1247067.2139413115</v>
      </c>
      <c r="BF46" s="33">
        <v>210159.34574729664</v>
      </c>
      <c r="BG46" s="33">
        <v>214279.94969590462</v>
      </c>
      <c r="BH46" s="33">
        <v>103756.03920542248</v>
      </c>
      <c r="BI46" s="33">
        <v>35928.024199295221</v>
      </c>
      <c r="BJ46" s="33">
        <v>3626.6486342914859</v>
      </c>
      <c r="BK46" s="33">
        <v>292490.11070898524</v>
      </c>
      <c r="BL46" s="33">
        <v>40351.954546995257</v>
      </c>
      <c r="BM46" s="33">
        <v>297712.31424712064</v>
      </c>
      <c r="BN46" s="33">
        <v>677409.92088133271</v>
      </c>
      <c r="BO46" s="33">
        <v>26809.087205400239</v>
      </c>
      <c r="BP46" s="33">
        <v>10114.348436092532</v>
      </c>
      <c r="BQ46" s="33">
        <v>121884.25297218928</v>
      </c>
      <c r="BR46" s="33">
        <v>69041.021456068294</v>
      </c>
      <c r="BS46" s="33">
        <v>141672.47657890824</v>
      </c>
      <c r="BT46" s="33">
        <v>174209.30706611529</v>
      </c>
      <c r="BU46" s="33">
        <v>76047.926849447642</v>
      </c>
      <c r="BV46" s="33">
        <v>105504.62832536997</v>
      </c>
      <c r="BW46" s="33">
        <v>33148.959312967374</v>
      </c>
      <c r="BX46" s="33">
        <v>44815.09904873863</v>
      </c>
      <c r="BY46" s="33">
        <v>17132.496119712083</v>
      </c>
      <c r="BZ46" s="33">
        <v>79018.155547292496</v>
      </c>
      <c r="CA46" s="33">
        <v>109270.1878011107</v>
      </c>
      <c r="CB46" s="33">
        <v>27693.998317637201</v>
      </c>
      <c r="CC46" s="33">
        <v>6865.9449992992859</v>
      </c>
      <c r="CD46" s="33">
        <v>27833.99354990587</v>
      </c>
      <c r="CE46" s="33">
        <v>52266.923421034837</v>
      </c>
      <c r="CF46" s="33">
        <v>73168.32604150135</v>
      </c>
      <c r="CG46" s="33">
        <v>223239.55047432147</v>
      </c>
      <c r="CH46" s="33">
        <v>37822.851877912071</v>
      </c>
      <c r="CI46" s="33">
        <v>16797.08492019113</v>
      </c>
      <c r="CJ46" s="33">
        <v>35933.241748364861</v>
      </c>
      <c r="CK46" s="33">
        <v>41966.750881799759</v>
      </c>
      <c r="CL46" s="33">
        <v>12477.912451946078</v>
      </c>
      <c r="CM46" s="33">
        <v>64119.723741964968</v>
      </c>
      <c r="CN46" s="33">
        <v>48139.937784237482</v>
      </c>
      <c r="CO46" s="33">
        <v>13506.80107505938</v>
      </c>
      <c r="CP46" s="33">
        <v>13177.337191832434</v>
      </c>
      <c r="CQ46" s="33">
        <v>69723.865290330214</v>
      </c>
      <c r="CR46" s="33">
        <v>37899.580461022706</v>
      </c>
      <c r="CS46" s="33">
        <v>218779.9931488178</v>
      </c>
      <c r="CT46" s="33">
        <v>123020.79962971904</v>
      </c>
      <c r="CU46" s="33">
        <v>16861.712537840907</v>
      </c>
      <c r="CV46" s="33">
        <v>643983.02189735556</v>
      </c>
      <c r="CW46" s="33">
        <v>105554.80462842694</v>
      </c>
      <c r="CX46" s="33">
        <v>250981.7412158025</v>
      </c>
      <c r="CY46" s="33">
        <v>5257.5098678766963</v>
      </c>
      <c r="CZ46" s="33">
        <v>5565.0551737768237</v>
      </c>
      <c r="DA46" s="33">
        <v>526240.6738411081</v>
      </c>
      <c r="DB46" s="33">
        <v>276439.87664013379</v>
      </c>
      <c r="DC46" s="33">
        <v>177071.50954486549</v>
      </c>
      <c r="DD46" s="33">
        <v>611612.78757138085</v>
      </c>
      <c r="DE46" s="33">
        <v>145910.39488750225</v>
      </c>
      <c r="DF46" s="33">
        <v>21921.961808906559</v>
      </c>
      <c r="DG46" s="33">
        <v>181559.11438892159</v>
      </c>
      <c r="DH46" s="33">
        <v>4523.7630126642398</v>
      </c>
      <c r="DI46" s="33">
        <v>127784.37409956666</v>
      </c>
      <c r="DJ46" s="33">
        <v>63515.061111305724</v>
      </c>
      <c r="DK46" s="33">
        <v>65396.234896222333</v>
      </c>
      <c r="DL46" s="33">
        <v>97195.19328747048</v>
      </c>
      <c r="DM46" s="33">
        <v>8798.2889409506824</v>
      </c>
      <c r="DN46" s="33">
        <v>27578.197926810062</v>
      </c>
      <c r="DO46" s="33">
        <v>0</v>
      </c>
      <c r="DP46" s="69">
        <v>31218937.606972449</v>
      </c>
      <c r="DQ46" s="33">
        <v>22240993.820467561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1803749</v>
      </c>
      <c r="FY46" s="33">
        <v>0</v>
      </c>
      <c r="FZ46" s="33">
        <v>369788</v>
      </c>
      <c r="GA46" s="33">
        <v>0</v>
      </c>
      <c r="GB46" s="33">
        <v>1493383</v>
      </c>
      <c r="GC46" s="33">
        <v>0</v>
      </c>
      <c r="GD46" s="33">
        <v>0</v>
      </c>
      <c r="GE46" s="33">
        <v>0</v>
      </c>
      <c r="GF46" s="33">
        <v>7073870.5725599844</v>
      </c>
      <c r="GG46" s="44">
        <f t="shared" si="0"/>
        <v>64200721.999999993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t="s">
        <v>248</v>
      </c>
      <c r="C47" s="33">
        <v>112124.25778968718</v>
      </c>
      <c r="D47" s="33">
        <v>141.60307855314713</v>
      </c>
      <c r="E47" s="33">
        <v>0</v>
      </c>
      <c r="F47" s="33">
        <v>0</v>
      </c>
      <c r="G47" s="33">
        <v>131487.54469171836</v>
      </c>
      <c r="H47" s="33">
        <v>837.3683332844098</v>
      </c>
      <c r="I47" s="33">
        <v>278600.16311271576</v>
      </c>
      <c r="J47" s="33">
        <v>111279.756933524</v>
      </c>
      <c r="K47" s="33">
        <v>623270.66712515091</v>
      </c>
      <c r="L47" s="33">
        <v>196190.4737678589</v>
      </c>
      <c r="M47" s="33">
        <v>416953.30100041797</v>
      </c>
      <c r="N47" s="33">
        <v>118314.98123849422</v>
      </c>
      <c r="O47" s="33">
        <v>14201.238030139741</v>
      </c>
      <c r="P47" s="33">
        <v>32190.176447894257</v>
      </c>
      <c r="Q47" s="33">
        <v>2406.3771283517913</v>
      </c>
      <c r="R47" s="33">
        <v>0</v>
      </c>
      <c r="S47" s="33">
        <v>13443.120381436425</v>
      </c>
      <c r="T47" s="33">
        <v>84161.30670630878</v>
      </c>
      <c r="U47" s="33">
        <v>9939.9092830454538</v>
      </c>
      <c r="V47" s="33">
        <v>168239.78055803667</v>
      </c>
      <c r="W47" s="33">
        <v>111073.39467375641</v>
      </c>
      <c r="X47" s="33">
        <v>358768.7914721953</v>
      </c>
      <c r="Y47" s="33">
        <v>143504.41497425921</v>
      </c>
      <c r="Z47" s="33">
        <v>67043.713527098793</v>
      </c>
      <c r="AA47" s="33">
        <v>148926.50179270087</v>
      </c>
      <c r="AB47" s="33">
        <v>726614.31675521855</v>
      </c>
      <c r="AC47" s="33">
        <v>297315.11423523311</v>
      </c>
      <c r="AD47" s="33">
        <v>135517.68598170817</v>
      </c>
      <c r="AE47" s="33">
        <v>5933.3479880514569</v>
      </c>
      <c r="AF47" s="33">
        <v>5475.8169264510398</v>
      </c>
      <c r="AG47" s="33">
        <v>7901.7289645946812</v>
      </c>
      <c r="AH47" s="33">
        <v>11918.289160904164</v>
      </c>
      <c r="AI47" s="33">
        <v>8462.2198934583539</v>
      </c>
      <c r="AJ47" s="33">
        <v>39012.372147928218</v>
      </c>
      <c r="AK47" s="33">
        <v>66582.167055958824</v>
      </c>
      <c r="AL47" s="33">
        <v>15335.267716986698</v>
      </c>
      <c r="AM47" s="33">
        <v>3841.649803396976</v>
      </c>
      <c r="AN47" s="33">
        <v>16561.645944023003</v>
      </c>
      <c r="AO47" s="33">
        <v>8292.3413903531018</v>
      </c>
      <c r="AP47" s="33">
        <v>5487.7179721582716</v>
      </c>
      <c r="AQ47" s="33">
        <v>10495.246278660501</v>
      </c>
      <c r="AR47" s="33">
        <v>2650746.7693902976</v>
      </c>
      <c r="AS47" s="33">
        <v>8252496.7090151431</v>
      </c>
      <c r="AT47" s="33">
        <v>713125.58912414161</v>
      </c>
      <c r="AU47" s="33">
        <v>1090.3787791741975</v>
      </c>
      <c r="AV47" s="33">
        <v>106588.88618830558</v>
      </c>
      <c r="AW47" s="33">
        <v>62955.995577305592</v>
      </c>
      <c r="AX47" s="33">
        <v>18383.151172559166</v>
      </c>
      <c r="AY47" s="33">
        <v>11856.184161050936</v>
      </c>
      <c r="AZ47" s="33">
        <v>23995.214940991136</v>
      </c>
      <c r="BA47" s="33">
        <v>0</v>
      </c>
      <c r="BB47" s="33">
        <v>21438.587674604871</v>
      </c>
      <c r="BC47" s="33">
        <v>9086.3507375583758</v>
      </c>
      <c r="BD47" s="33">
        <v>120551.0411699173</v>
      </c>
      <c r="BE47" s="33">
        <v>109242.61071902332</v>
      </c>
      <c r="BF47" s="33">
        <v>288.1275424552104</v>
      </c>
      <c r="BG47" s="33">
        <v>14210.968110192745</v>
      </c>
      <c r="BH47" s="33">
        <v>38854.551942197453</v>
      </c>
      <c r="BI47" s="33">
        <v>5207</v>
      </c>
      <c r="BJ47" s="33">
        <v>114.72292462548977</v>
      </c>
      <c r="BK47" s="33">
        <v>20278.351284105</v>
      </c>
      <c r="BL47" s="33">
        <v>19891.322695942559</v>
      </c>
      <c r="BM47" s="33">
        <v>13267.258927510584</v>
      </c>
      <c r="BN47" s="33">
        <v>79802.403480006309</v>
      </c>
      <c r="BO47" s="33">
        <v>3516.7289701859518</v>
      </c>
      <c r="BP47" s="33">
        <v>2123.8141825353891</v>
      </c>
      <c r="BQ47" s="33">
        <v>11830.899389293558</v>
      </c>
      <c r="BR47" s="33">
        <v>7798.9977970397022</v>
      </c>
      <c r="BS47" s="33">
        <v>3299.9648141392036</v>
      </c>
      <c r="BT47" s="33">
        <v>15942.449139713251</v>
      </c>
      <c r="BU47" s="33">
        <v>2038.7729511141304</v>
      </c>
      <c r="BV47" s="33">
        <v>9833.3325952857213</v>
      </c>
      <c r="BW47" s="33">
        <v>2325.4997239310542</v>
      </c>
      <c r="BX47" s="33">
        <v>5770.5882323340338</v>
      </c>
      <c r="BY47" s="33">
        <v>16.640461782972068</v>
      </c>
      <c r="BZ47" s="33">
        <v>5056.849914942808</v>
      </c>
      <c r="CA47" s="33">
        <v>3632.6542037263016</v>
      </c>
      <c r="CB47" s="33">
        <v>9126.4408967837626</v>
      </c>
      <c r="CC47" s="33">
        <v>0</v>
      </c>
      <c r="CD47" s="33">
        <v>3438.7663534157768</v>
      </c>
      <c r="CE47" s="33">
        <v>6439.0043947380564</v>
      </c>
      <c r="CF47" s="33">
        <v>11889.664097478197</v>
      </c>
      <c r="CG47" s="33">
        <v>36348.01372516952</v>
      </c>
      <c r="CH47" s="33">
        <v>1328.3941719399329</v>
      </c>
      <c r="CI47" s="33">
        <v>418.251236718987</v>
      </c>
      <c r="CJ47" s="33">
        <v>5367.0186888192784</v>
      </c>
      <c r="CK47" s="33">
        <v>6729.4128607592102</v>
      </c>
      <c r="CL47" s="33">
        <v>2058.5332589694453</v>
      </c>
      <c r="CM47" s="33">
        <v>1747.5217143951434</v>
      </c>
      <c r="CN47" s="33">
        <v>12561.802632369818</v>
      </c>
      <c r="CO47" s="33">
        <v>1636.2820222504581</v>
      </c>
      <c r="CP47" s="33">
        <v>1028.3864755570653</v>
      </c>
      <c r="CQ47" s="33">
        <v>24406.866947348415</v>
      </c>
      <c r="CR47" s="33">
        <v>27.400769638286778</v>
      </c>
      <c r="CS47" s="33">
        <v>59147.303443802848</v>
      </c>
      <c r="CT47" s="33">
        <v>18080.557441211295</v>
      </c>
      <c r="CU47" s="33">
        <v>1269.9857059187784</v>
      </c>
      <c r="CV47" s="33">
        <v>61321.495295645378</v>
      </c>
      <c r="CW47" s="33">
        <v>7053.3342461081265</v>
      </c>
      <c r="CX47" s="33">
        <v>24506.829564118587</v>
      </c>
      <c r="CY47" s="33">
        <v>499.05277599556052</v>
      </c>
      <c r="CZ47" s="33">
        <v>608.77570062105031</v>
      </c>
      <c r="DA47" s="33">
        <v>43257.831203758447</v>
      </c>
      <c r="DB47" s="33">
        <v>28732.506856993492</v>
      </c>
      <c r="DC47" s="33">
        <v>10756.516761927927</v>
      </c>
      <c r="DD47" s="33">
        <v>61572.461760606995</v>
      </c>
      <c r="DE47" s="33">
        <v>13549.634957177863</v>
      </c>
      <c r="DF47" s="33">
        <v>2567.7509606500412</v>
      </c>
      <c r="DG47" s="33">
        <v>16735.959309534097</v>
      </c>
      <c r="DH47" s="33">
        <v>386.44969744241348</v>
      </c>
      <c r="DI47" s="33">
        <v>15665.366676870733</v>
      </c>
      <c r="DJ47" s="33">
        <v>10449.512913736491</v>
      </c>
      <c r="DK47" s="33">
        <v>6295.8097822060645</v>
      </c>
      <c r="DL47" s="33">
        <v>6698.2930146868675</v>
      </c>
      <c r="DM47" s="33">
        <v>1413.3155572888493</v>
      </c>
      <c r="DN47" s="33">
        <v>4553.3963693089618</v>
      </c>
      <c r="DO47" s="33">
        <v>0</v>
      </c>
      <c r="DP47" s="69">
        <v>17394179.038436808</v>
      </c>
      <c r="DQ47" s="33">
        <v>3950994.9610554082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4606</v>
      </c>
      <c r="FY47" s="33">
        <v>0</v>
      </c>
      <c r="FZ47" s="33">
        <v>36113.999999999993</v>
      </c>
      <c r="GA47" s="33">
        <v>0</v>
      </c>
      <c r="GB47" s="33">
        <v>62821</v>
      </c>
      <c r="GC47" s="33">
        <v>0</v>
      </c>
      <c r="GD47" s="33">
        <v>0</v>
      </c>
      <c r="GE47" s="33">
        <v>99940</v>
      </c>
      <c r="GF47" s="33">
        <v>5246408</v>
      </c>
      <c r="GG47" s="44">
        <f t="shared" si="0"/>
        <v>26795062.999492217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t="s">
        <v>249</v>
      </c>
      <c r="C48" s="33">
        <v>32074.991431787497</v>
      </c>
      <c r="D48" s="33">
        <v>0</v>
      </c>
      <c r="E48" s="33">
        <v>0</v>
      </c>
      <c r="F48" s="33">
        <v>0</v>
      </c>
      <c r="G48" s="33">
        <v>202.90868885069483</v>
      </c>
      <c r="H48" s="33">
        <v>1970.4962336716412</v>
      </c>
      <c r="I48" s="33">
        <v>10955.835710467303</v>
      </c>
      <c r="J48" s="33">
        <v>2916.5811233280724</v>
      </c>
      <c r="K48" s="33">
        <v>5229.9868737200368</v>
      </c>
      <c r="L48" s="33">
        <v>12292.93612818252</v>
      </c>
      <c r="M48" s="33">
        <v>14766.695249702694</v>
      </c>
      <c r="N48" s="33">
        <v>6595.4575032502444</v>
      </c>
      <c r="O48" s="33">
        <v>865.2914603572184</v>
      </c>
      <c r="P48" s="33">
        <v>4744.609554189652</v>
      </c>
      <c r="Q48" s="33">
        <v>534.71681833906507</v>
      </c>
      <c r="R48" s="33">
        <v>0</v>
      </c>
      <c r="S48" s="33">
        <v>13746.601111833243</v>
      </c>
      <c r="T48" s="33">
        <v>7191.2319513650509</v>
      </c>
      <c r="U48" s="33">
        <v>4875.3592260326532</v>
      </c>
      <c r="V48" s="33">
        <v>790.04872467398206</v>
      </c>
      <c r="W48" s="33">
        <v>21866.649128271689</v>
      </c>
      <c r="X48" s="33">
        <v>15504.937500627562</v>
      </c>
      <c r="Y48" s="33">
        <v>101290.29059180855</v>
      </c>
      <c r="Z48" s="33">
        <v>14174.621263998539</v>
      </c>
      <c r="AA48" s="33">
        <v>746.87666321638733</v>
      </c>
      <c r="AB48" s="33">
        <v>7454.5815262563783</v>
      </c>
      <c r="AC48" s="33">
        <v>6872.9921840490679</v>
      </c>
      <c r="AD48" s="33">
        <v>35217.917505900383</v>
      </c>
      <c r="AE48" s="33">
        <v>5897.9203388425367</v>
      </c>
      <c r="AF48" s="33">
        <v>12164.653431279956</v>
      </c>
      <c r="AG48" s="33">
        <v>3850.331138282334</v>
      </c>
      <c r="AH48" s="33">
        <v>3765.8372465724701</v>
      </c>
      <c r="AI48" s="33">
        <v>6328.4074659482667</v>
      </c>
      <c r="AJ48" s="33">
        <v>50732.106162554577</v>
      </c>
      <c r="AK48" s="33">
        <v>34463.023174127593</v>
      </c>
      <c r="AL48" s="33">
        <v>3392.0905430967218</v>
      </c>
      <c r="AM48" s="33">
        <v>5909.6384698095981</v>
      </c>
      <c r="AN48" s="33">
        <v>12276.284047334593</v>
      </c>
      <c r="AO48" s="33">
        <v>3718.9647227042246</v>
      </c>
      <c r="AP48" s="33">
        <v>6567.7040351703636</v>
      </c>
      <c r="AQ48" s="33">
        <v>14434.887120214324</v>
      </c>
      <c r="AR48" s="33">
        <v>0</v>
      </c>
      <c r="AS48" s="33">
        <v>0</v>
      </c>
      <c r="AT48" s="33">
        <v>0</v>
      </c>
      <c r="AU48" s="33">
        <v>594.54096064458906</v>
      </c>
      <c r="AV48" s="33">
        <v>102734.08767569753</v>
      </c>
      <c r="AW48" s="33">
        <v>11866.149463487443</v>
      </c>
      <c r="AX48" s="33">
        <v>0</v>
      </c>
      <c r="AY48" s="33">
        <v>0</v>
      </c>
      <c r="AZ48" s="33">
        <v>0</v>
      </c>
      <c r="BA48" s="33">
        <v>0</v>
      </c>
      <c r="BB48" s="33">
        <v>80882.857140803564</v>
      </c>
      <c r="BC48" s="33">
        <v>52251.1459821268</v>
      </c>
      <c r="BD48" s="33">
        <v>458336.80720828864</v>
      </c>
      <c r="BE48" s="33">
        <v>416240.96356845833</v>
      </c>
      <c r="BF48" s="33">
        <v>1248.9060635947023</v>
      </c>
      <c r="BG48" s="33">
        <v>5246.6389545679658</v>
      </c>
      <c r="BH48" s="33">
        <v>3597.4662068878511</v>
      </c>
      <c r="BI48" s="33">
        <v>2389.2652298103094</v>
      </c>
      <c r="BJ48" s="33">
        <v>1477.7179893199539</v>
      </c>
      <c r="BK48" s="33">
        <v>44277.882974644177</v>
      </c>
      <c r="BL48" s="33">
        <v>32860.106206580611</v>
      </c>
      <c r="BM48" s="33">
        <v>64286.899972769075</v>
      </c>
      <c r="BN48" s="33">
        <v>370874.52790134767</v>
      </c>
      <c r="BO48" s="33">
        <v>16006.966901005877</v>
      </c>
      <c r="BP48" s="33">
        <v>10719.622859920752</v>
      </c>
      <c r="BQ48" s="33">
        <v>54931.514254908325</v>
      </c>
      <c r="BR48" s="33">
        <v>38300.402693972646</v>
      </c>
      <c r="BS48" s="33">
        <v>15252.072569233082</v>
      </c>
      <c r="BT48" s="33">
        <v>73872.331103825301</v>
      </c>
      <c r="BU48" s="33">
        <v>10038.121032625862</v>
      </c>
      <c r="BV48" s="33">
        <v>44074.357542058373</v>
      </c>
      <c r="BW48" s="33">
        <v>11977.780079542081</v>
      </c>
      <c r="BX48" s="33">
        <v>23547.275806442336</v>
      </c>
      <c r="BY48" s="33">
        <v>5345.9346959204349</v>
      </c>
      <c r="BZ48" s="33">
        <v>24324.989656414149</v>
      </c>
      <c r="CA48" s="33">
        <v>16031.019906675108</v>
      </c>
      <c r="CB48" s="33">
        <v>40951.167267468962</v>
      </c>
      <c r="CC48" s="33">
        <v>0</v>
      </c>
      <c r="CD48" s="33">
        <v>14883.259815638199</v>
      </c>
      <c r="CE48" s="33">
        <v>28930.21512646928</v>
      </c>
      <c r="CF48" s="33">
        <v>10291.602707755455</v>
      </c>
      <c r="CG48" s="33">
        <v>152709.449275274</v>
      </c>
      <c r="CH48" s="33">
        <v>15142.908928118877</v>
      </c>
      <c r="CI48" s="33">
        <v>6461.6241127317016</v>
      </c>
      <c r="CJ48" s="33">
        <v>23758.202163849441</v>
      </c>
      <c r="CK48" s="33">
        <v>29156.560077254097</v>
      </c>
      <c r="CL48" s="33">
        <v>9663.7575854150073</v>
      </c>
      <c r="CM48" s="33">
        <v>7534.7582118204828</v>
      </c>
      <c r="CN48" s="33">
        <v>57497.16819295966</v>
      </c>
      <c r="CO48" s="33">
        <v>7251.0560936705751</v>
      </c>
      <c r="CP48" s="33">
        <v>4663.1993811553302</v>
      </c>
      <c r="CQ48" s="33">
        <v>112147.4473046585</v>
      </c>
      <c r="CR48" s="33">
        <v>14582.905616640364</v>
      </c>
      <c r="CS48" s="33">
        <v>67942.340090757134</v>
      </c>
      <c r="CT48" s="33">
        <v>69770.985265353811</v>
      </c>
      <c r="CU48" s="33">
        <v>4809.3676463760439</v>
      </c>
      <c r="CV48" s="33">
        <v>289643.21055020782</v>
      </c>
      <c r="CW48" s="33">
        <v>28800.082198361386</v>
      </c>
      <c r="CX48" s="33">
        <v>121663.18639364747</v>
      </c>
      <c r="CY48" s="33">
        <v>2077.1928998454109</v>
      </c>
      <c r="CZ48" s="33">
        <v>2870.9420869300438</v>
      </c>
      <c r="DA48" s="33">
        <v>208994.71602874546</v>
      </c>
      <c r="DB48" s="33">
        <v>106674.46339930572</v>
      </c>
      <c r="DC48" s="33">
        <v>133858.06026794773</v>
      </c>
      <c r="DD48" s="33">
        <v>192181.04832221766</v>
      </c>
      <c r="DE48" s="33">
        <v>66055.721005060244</v>
      </c>
      <c r="DF48" s="33">
        <v>11911.171756150363</v>
      </c>
      <c r="DG48" s="33">
        <v>73666.338696299077</v>
      </c>
      <c r="DH48" s="33">
        <v>1747.2350015623663</v>
      </c>
      <c r="DI48" s="33">
        <v>74156.649965710327</v>
      </c>
      <c r="DJ48" s="33">
        <v>45734.631676970443</v>
      </c>
      <c r="DK48" s="33">
        <v>32256.930833644499</v>
      </c>
      <c r="DL48" s="33">
        <v>30537.449300162018</v>
      </c>
      <c r="DM48" s="33">
        <v>6891.494496102322</v>
      </c>
      <c r="DN48" s="33">
        <v>16033.486881615545</v>
      </c>
      <c r="DO48" s="33">
        <v>0</v>
      </c>
      <c r="DP48" s="69">
        <v>4603874.8012752421</v>
      </c>
      <c r="DQ48" s="33">
        <v>9772851.1987247542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193754</v>
      </c>
      <c r="FY48" s="33">
        <v>0</v>
      </c>
      <c r="FZ48" s="33">
        <v>72.999999999999986</v>
      </c>
      <c r="GA48" s="33">
        <v>0</v>
      </c>
      <c r="GB48" s="33">
        <v>5068.0000000000009</v>
      </c>
      <c r="GC48" s="33">
        <v>0</v>
      </c>
      <c r="GD48" s="33">
        <v>0</v>
      </c>
      <c r="GE48" s="33">
        <v>0</v>
      </c>
      <c r="GF48" s="33">
        <v>0</v>
      </c>
      <c r="GG48" s="44">
        <f t="shared" si="0"/>
        <v>14575620.999999996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t="s">
        <v>250</v>
      </c>
      <c r="C49" s="33">
        <v>276328</v>
      </c>
      <c r="D49" s="33">
        <v>3295</v>
      </c>
      <c r="E49" s="33">
        <v>2053</v>
      </c>
      <c r="F49" s="33">
        <v>41</v>
      </c>
      <c r="G49" s="33">
        <v>1363</v>
      </c>
      <c r="H49" s="33">
        <v>9</v>
      </c>
      <c r="I49" s="33">
        <v>36098</v>
      </c>
      <c r="J49" s="33">
        <v>14736</v>
      </c>
      <c r="K49" s="33">
        <v>47827</v>
      </c>
      <c r="L49" s="33">
        <v>15434</v>
      </c>
      <c r="M49" s="33">
        <v>39322</v>
      </c>
      <c r="N49" s="33">
        <v>31727</v>
      </c>
      <c r="O49" s="33">
        <v>996</v>
      </c>
      <c r="P49" s="33">
        <v>5242</v>
      </c>
      <c r="Q49" s="33">
        <v>2581</v>
      </c>
      <c r="R49" s="33">
        <v>46</v>
      </c>
      <c r="S49" s="33">
        <v>3868</v>
      </c>
      <c r="T49" s="33">
        <v>12492</v>
      </c>
      <c r="U49" s="33">
        <v>12840</v>
      </c>
      <c r="V49" s="33">
        <v>400</v>
      </c>
      <c r="W49" s="33">
        <v>79072</v>
      </c>
      <c r="X49" s="33">
        <v>5858</v>
      </c>
      <c r="Y49" s="33">
        <v>84681</v>
      </c>
      <c r="Z49" s="33">
        <v>8517</v>
      </c>
      <c r="AA49" s="33">
        <v>2898</v>
      </c>
      <c r="AB49" s="33">
        <v>12545</v>
      </c>
      <c r="AC49" s="33">
        <v>1509</v>
      </c>
      <c r="AD49" s="33">
        <v>12327</v>
      </c>
      <c r="AE49" s="33">
        <v>1896</v>
      </c>
      <c r="AF49" s="33">
        <v>1723</v>
      </c>
      <c r="AG49" s="33">
        <v>275</v>
      </c>
      <c r="AH49" s="33">
        <v>270</v>
      </c>
      <c r="AI49" s="33">
        <v>1531</v>
      </c>
      <c r="AJ49" s="33">
        <v>5452</v>
      </c>
      <c r="AK49" s="33">
        <v>7207</v>
      </c>
      <c r="AL49" s="33">
        <v>838</v>
      </c>
      <c r="AM49" s="33">
        <v>2075</v>
      </c>
      <c r="AN49" s="33">
        <v>1452</v>
      </c>
      <c r="AO49" s="33">
        <v>808</v>
      </c>
      <c r="AP49" s="33">
        <v>5463</v>
      </c>
      <c r="AQ49" s="33">
        <v>2191</v>
      </c>
      <c r="AR49" s="33">
        <v>23095</v>
      </c>
      <c r="AS49" s="33">
        <v>1665</v>
      </c>
      <c r="AT49" s="33">
        <v>5435</v>
      </c>
      <c r="AU49" s="33">
        <v>189359</v>
      </c>
      <c r="AV49" s="33">
        <v>5772</v>
      </c>
      <c r="AW49" s="33">
        <v>6318</v>
      </c>
      <c r="AX49" s="33">
        <v>9232</v>
      </c>
      <c r="AY49" s="33">
        <v>6712</v>
      </c>
      <c r="AZ49" s="33">
        <v>28387</v>
      </c>
      <c r="BA49" s="33">
        <v>0</v>
      </c>
      <c r="BB49" s="33">
        <v>8607</v>
      </c>
      <c r="BC49" s="33">
        <v>11175</v>
      </c>
      <c r="BD49" s="33">
        <v>114799</v>
      </c>
      <c r="BE49" s="33">
        <v>54352</v>
      </c>
      <c r="BF49" s="33">
        <v>578</v>
      </c>
      <c r="BG49" s="33">
        <v>1184</v>
      </c>
      <c r="BH49" s="33">
        <v>11599</v>
      </c>
      <c r="BI49" s="33">
        <v>989</v>
      </c>
      <c r="BJ49" s="33">
        <v>65</v>
      </c>
      <c r="BK49" s="33">
        <v>13733</v>
      </c>
      <c r="BL49" s="33">
        <v>885</v>
      </c>
      <c r="BM49" s="33">
        <v>38299</v>
      </c>
      <c r="BN49" s="33">
        <v>23153</v>
      </c>
      <c r="BO49" s="33">
        <v>2169</v>
      </c>
      <c r="BP49" s="33">
        <v>780</v>
      </c>
      <c r="BQ49" s="33">
        <v>1904</v>
      </c>
      <c r="BR49" s="33">
        <v>575</v>
      </c>
      <c r="BS49" s="33">
        <v>13217</v>
      </c>
      <c r="BT49" s="33">
        <v>3865</v>
      </c>
      <c r="BU49" s="33">
        <v>378</v>
      </c>
      <c r="BV49" s="33">
        <v>5212</v>
      </c>
      <c r="BW49" s="33">
        <v>1800</v>
      </c>
      <c r="BX49" s="33">
        <v>3917</v>
      </c>
      <c r="BY49" s="33">
        <v>276</v>
      </c>
      <c r="BZ49" s="33">
        <v>6963</v>
      </c>
      <c r="CA49" s="33">
        <v>27397</v>
      </c>
      <c r="CB49" s="33">
        <v>179718</v>
      </c>
      <c r="CC49" s="33">
        <v>288537</v>
      </c>
      <c r="CD49" s="33">
        <v>414</v>
      </c>
      <c r="CE49" s="33">
        <v>609</v>
      </c>
      <c r="CF49" s="33">
        <v>3005</v>
      </c>
      <c r="CG49" s="33">
        <v>12008</v>
      </c>
      <c r="CH49" s="33">
        <v>1460</v>
      </c>
      <c r="CI49" s="33">
        <v>1230</v>
      </c>
      <c r="CJ49" s="33">
        <v>1696</v>
      </c>
      <c r="CK49" s="33">
        <v>1182</v>
      </c>
      <c r="CL49" s="33">
        <v>1052</v>
      </c>
      <c r="CM49" s="33">
        <v>4402</v>
      </c>
      <c r="CN49" s="33">
        <v>1150</v>
      </c>
      <c r="CO49" s="33">
        <v>1688</v>
      </c>
      <c r="CP49" s="33">
        <v>291</v>
      </c>
      <c r="CQ49" s="33">
        <v>13250</v>
      </c>
      <c r="CR49" s="33">
        <v>586</v>
      </c>
      <c r="CS49" s="33">
        <v>16077</v>
      </c>
      <c r="CT49" s="33">
        <v>14914</v>
      </c>
      <c r="CU49" s="33">
        <v>432</v>
      </c>
      <c r="CV49" s="33">
        <v>65631</v>
      </c>
      <c r="CW49" s="33">
        <v>45803</v>
      </c>
      <c r="CX49" s="33">
        <v>19998</v>
      </c>
      <c r="CY49" s="33">
        <v>586</v>
      </c>
      <c r="CZ49" s="33">
        <v>395</v>
      </c>
      <c r="DA49" s="33">
        <v>27303</v>
      </c>
      <c r="DB49" s="33">
        <v>5931</v>
      </c>
      <c r="DC49" s="33">
        <v>29653</v>
      </c>
      <c r="DD49" s="33">
        <v>44497</v>
      </c>
      <c r="DE49" s="33">
        <v>1111</v>
      </c>
      <c r="DF49" s="33">
        <v>1150</v>
      </c>
      <c r="DG49" s="33">
        <v>10473</v>
      </c>
      <c r="DH49" s="33">
        <v>2884</v>
      </c>
      <c r="DI49" s="33">
        <v>1085</v>
      </c>
      <c r="DJ49" s="33">
        <v>8516</v>
      </c>
      <c r="DK49" s="33">
        <v>3933</v>
      </c>
      <c r="DL49" s="33">
        <v>1673</v>
      </c>
      <c r="DM49" s="33">
        <v>8689</v>
      </c>
      <c r="DN49" s="33">
        <v>26591</v>
      </c>
      <c r="DO49" s="33">
        <v>0</v>
      </c>
      <c r="DP49" s="69">
        <v>2218735</v>
      </c>
      <c r="DQ49" s="33">
        <v>3755561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6900.9999999999982</v>
      </c>
      <c r="GA49" s="33">
        <v>0</v>
      </c>
      <c r="GB49" s="33">
        <v>50253</v>
      </c>
      <c r="GC49" s="33">
        <v>0</v>
      </c>
      <c r="GD49" s="33">
        <v>0</v>
      </c>
      <c r="GE49" s="33">
        <v>0</v>
      </c>
      <c r="GF49" s="33">
        <v>0</v>
      </c>
      <c r="GG49" s="44">
        <f t="shared" si="0"/>
        <v>6031450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t="s">
        <v>251</v>
      </c>
      <c r="C50" s="33">
        <v>171532</v>
      </c>
      <c r="D50" s="33">
        <v>3787</v>
      </c>
      <c r="E50" s="33">
        <v>4498</v>
      </c>
      <c r="F50" s="33">
        <v>42</v>
      </c>
      <c r="G50" s="33">
        <v>4344</v>
      </c>
      <c r="H50" s="33">
        <v>9</v>
      </c>
      <c r="I50" s="33">
        <v>138291</v>
      </c>
      <c r="J50" s="33">
        <v>66501</v>
      </c>
      <c r="K50" s="33">
        <v>111874</v>
      </c>
      <c r="L50" s="33">
        <v>39696</v>
      </c>
      <c r="M50" s="33">
        <v>123007</v>
      </c>
      <c r="N50" s="33">
        <v>52445</v>
      </c>
      <c r="O50" s="33">
        <v>2386</v>
      </c>
      <c r="P50" s="33">
        <v>27675</v>
      </c>
      <c r="Q50" s="33">
        <v>12182</v>
      </c>
      <c r="R50" s="33">
        <v>172</v>
      </c>
      <c r="S50" s="33">
        <v>12312</v>
      </c>
      <c r="T50" s="33">
        <v>25366</v>
      </c>
      <c r="U50" s="33">
        <v>14449</v>
      </c>
      <c r="V50" s="33">
        <v>1841</v>
      </c>
      <c r="W50" s="33">
        <v>133180</v>
      </c>
      <c r="X50" s="33">
        <v>18959</v>
      </c>
      <c r="Y50" s="33">
        <v>108538</v>
      </c>
      <c r="Z50" s="33">
        <v>26480</v>
      </c>
      <c r="AA50" s="33">
        <v>9227</v>
      </c>
      <c r="AB50" s="33">
        <v>43984</v>
      </c>
      <c r="AC50" s="33">
        <v>6706</v>
      </c>
      <c r="AD50" s="33">
        <v>27038</v>
      </c>
      <c r="AE50" s="33">
        <v>8190</v>
      </c>
      <c r="AF50" s="33">
        <v>2685</v>
      </c>
      <c r="AG50" s="33">
        <v>725</v>
      </c>
      <c r="AH50" s="33">
        <v>439</v>
      </c>
      <c r="AI50" s="33">
        <v>2913</v>
      </c>
      <c r="AJ50" s="33">
        <v>12625</v>
      </c>
      <c r="AK50" s="33">
        <v>17445</v>
      </c>
      <c r="AL50" s="33">
        <v>3136</v>
      </c>
      <c r="AM50" s="33">
        <v>6829</v>
      </c>
      <c r="AN50" s="33">
        <v>4362</v>
      </c>
      <c r="AO50" s="33">
        <v>1299</v>
      </c>
      <c r="AP50" s="33">
        <v>6914</v>
      </c>
      <c r="AQ50" s="33">
        <v>5666</v>
      </c>
      <c r="AR50" s="33">
        <v>46220</v>
      </c>
      <c r="AS50" s="33">
        <v>1108</v>
      </c>
      <c r="AT50" s="33">
        <v>8214</v>
      </c>
      <c r="AU50" s="33">
        <v>1246</v>
      </c>
      <c r="AV50" s="33">
        <v>17287</v>
      </c>
      <c r="AW50" s="33">
        <v>18252</v>
      </c>
      <c r="AX50" s="33">
        <v>2581</v>
      </c>
      <c r="AY50" s="33">
        <v>1839</v>
      </c>
      <c r="AZ50" s="33">
        <v>9619</v>
      </c>
      <c r="BA50" s="33">
        <v>0</v>
      </c>
      <c r="BB50" s="33">
        <v>15508</v>
      </c>
      <c r="BC50" s="33">
        <v>16409</v>
      </c>
      <c r="BD50" s="33">
        <v>202521</v>
      </c>
      <c r="BE50" s="33">
        <v>69899</v>
      </c>
      <c r="BF50" s="33">
        <v>991</v>
      </c>
      <c r="BG50" s="33">
        <v>2561</v>
      </c>
      <c r="BH50" s="33">
        <v>12429</v>
      </c>
      <c r="BI50" s="33">
        <v>1777</v>
      </c>
      <c r="BJ50" s="33">
        <v>157</v>
      </c>
      <c r="BK50" s="33">
        <v>55819</v>
      </c>
      <c r="BL50" s="33">
        <v>1081</v>
      </c>
      <c r="BM50" s="33">
        <v>101980</v>
      </c>
      <c r="BN50" s="33">
        <v>39335</v>
      </c>
      <c r="BO50" s="33">
        <v>2675</v>
      </c>
      <c r="BP50" s="33">
        <v>703</v>
      </c>
      <c r="BQ50" s="33">
        <v>2152</v>
      </c>
      <c r="BR50" s="33">
        <v>482</v>
      </c>
      <c r="BS50" s="33">
        <v>10390</v>
      </c>
      <c r="BT50" s="33">
        <v>1050</v>
      </c>
      <c r="BU50" s="33">
        <v>294</v>
      </c>
      <c r="BV50" s="33">
        <v>11243</v>
      </c>
      <c r="BW50" s="33">
        <v>2892</v>
      </c>
      <c r="BX50" s="33">
        <v>5339</v>
      </c>
      <c r="BY50" s="33">
        <v>320</v>
      </c>
      <c r="BZ50" s="33">
        <v>8049</v>
      </c>
      <c r="CA50" s="33">
        <v>63774</v>
      </c>
      <c r="CB50" s="33">
        <v>4626</v>
      </c>
      <c r="CC50" s="33">
        <v>7419</v>
      </c>
      <c r="CD50" s="33">
        <v>820</v>
      </c>
      <c r="CE50" s="33">
        <v>1380</v>
      </c>
      <c r="CF50" s="33">
        <v>6178</v>
      </c>
      <c r="CG50" s="33">
        <v>8752</v>
      </c>
      <c r="CH50" s="33">
        <v>3549</v>
      </c>
      <c r="CI50" s="33">
        <v>1485</v>
      </c>
      <c r="CJ50" s="33">
        <v>3126</v>
      </c>
      <c r="CK50" s="33">
        <v>2021</v>
      </c>
      <c r="CL50" s="33">
        <v>2372</v>
      </c>
      <c r="CM50" s="33">
        <v>5764</v>
      </c>
      <c r="CN50" s="33">
        <v>2056</v>
      </c>
      <c r="CO50" s="33">
        <v>7448</v>
      </c>
      <c r="CP50" s="33">
        <v>573</v>
      </c>
      <c r="CQ50" s="33">
        <v>27128</v>
      </c>
      <c r="CR50" s="33">
        <v>1129</v>
      </c>
      <c r="CS50" s="33">
        <v>29444</v>
      </c>
      <c r="CT50" s="33">
        <v>2006</v>
      </c>
      <c r="CU50" s="33">
        <v>8218</v>
      </c>
      <c r="CV50" s="33">
        <v>279150</v>
      </c>
      <c r="CW50" s="33">
        <v>175674</v>
      </c>
      <c r="CX50" s="33">
        <v>53702</v>
      </c>
      <c r="CY50" s="33">
        <v>2380</v>
      </c>
      <c r="CZ50" s="33">
        <v>925</v>
      </c>
      <c r="DA50" s="33">
        <v>87913</v>
      </c>
      <c r="DB50" s="33">
        <v>13210</v>
      </c>
      <c r="DC50" s="33">
        <v>107633</v>
      </c>
      <c r="DD50" s="33">
        <v>145964</v>
      </c>
      <c r="DE50" s="33">
        <v>1826</v>
      </c>
      <c r="DF50" s="33">
        <v>1225</v>
      </c>
      <c r="DG50" s="33">
        <v>29911</v>
      </c>
      <c r="DH50" s="33">
        <v>3568</v>
      </c>
      <c r="DI50" s="33">
        <v>1768</v>
      </c>
      <c r="DJ50" s="33">
        <v>21347</v>
      </c>
      <c r="DK50" s="33">
        <v>10370</v>
      </c>
      <c r="DL50" s="33">
        <v>3092</v>
      </c>
      <c r="DM50" s="33">
        <v>3966</v>
      </c>
      <c r="DN50" s="33">
        <v>58608</v>
      </c>
      <c r="DO50" s="33">
        <v>0</v>
      </c>
      <c r="DP50" s="69">
        <v>3123671</v>
      </c>
      <c r="DQ50" s="33">
        <v>9255853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13524.000000000002</v>
      </c>
      <c r="GA50" s="33">
        <v>0</v>
      </c>
      <c r="GB50" s="33">
        <v>5009</v>
      </c>
      <c r="GC50" s="33">
        <v>0</v>
      </c>
      <c r="GD50" s="33">
        <v>0</v>
      </c>
      <c r="GE50" s="33">
        <v>0</v>
      </c>
      <c r="GF50" s="33">
        <v>0</v>
      </c>
      <c r="GG50" s="44">
        <f t="shared" si="0"/>
        <v>12398057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t="s">
        <v>252</v>
      </c>
      <c r="C51" s="33">
        <v>127863.89567111126</v>
      </c>
      <c r="D51" s="33">
        <v>2791.6222814354696</v>
      </c>
      <c r="E51" s="33">
        <v>5888.7456371130675</v>
      </c>
      <c r="F51" s="33">
        <v>29038.448608969658</v>
      </c>
      <c r="G51" s="33">
        <v>5663.1734845263381</v>
      </c>
      <c r="H51" s="33">
        <v>19731.010209086897</v>
      </c>
      <c r="I51" s="33">
        <v>56640.477736617751</v>
      </c>
      <c r="J51" s="33">
        <v>25837.766818474629</v>
      </c>
      <c r="K51" s="33">
        <v>98686.26065064501</v>
      </c>
      <c r="L51" s="33">
        <v>51652.729259820022</v>
      </c>
      <c r="M51" s="33">
        <v>96462.59760098721</v>
      </c>
      <c r="N51" s="33">
        <v>19721.573954141269</v>
      </c>
      <c r="O51" s="33">
        <v>1881.8491045759497</v>
      </c>
      <c r="P51" s="33">
        <v>10420.106190090277</v>
      </c>
      <c r="Q51" s="33">
        <v>8927.1307855806699</v>
      </c>
      <c r="R51" s="33">
        <v>9.9859477911178196</v>
      </c>
      <c r="S51" s="33">
        <v>32043.10702560316</v>
      </c>
      <c r="T51" s="33">
        <v>405677.16893363826</v>
      </c>
      <c r="U51" s="33">
        <v>6672.1558697445789</v>
      </c>
      <c r="V51" s="33">
        <v>96529.917496197508</v>
      </c>
      <c r="W51" s="33">
        <v>84679.975958319017</v>
      </c>
      <c r="X51" s="33">
        <v>51547.255747776115</v>
      </c>
      <c r="Y51" s="33">
        <v>155736.81225504901</v>
      </c>
      <c r="Z51" s="33">
        <v>786812.57853355387</v>
      </c>
      <c r="AA51" s="33">
        <v>100645.52459391438</v>
      </c>
      <c r="AB51" s="33">
        <v>69522.534872896154</v>
      </c>
      <c r="AC51" s="33">
        <v>299154.2675122947</v>
      </c>
      <c r="AD51" s="33">
        <v>3308286.0272265654</v>
      </c>
      <c r="AE51" s="33">
        <v>4318.160958202935</v>
      </c>
      <c r="AF51" s="33">
        <v>39973.642672013091</v>
      </c>
      <c r="AG51" s="33">
        <v>4863.9362518961061</v>
      </c>
      <c r="AH51" s="33">
        <v>4280.0056362988753</v>
      </c>
      <c r="AI51" s="33">
        <v>7359.4092047121667</v>
      </c>
      <c r="AJ51" s="33">
        <v>161358.17440892989</v>
      </c>
      <c r="AK51" s="33">
        <v>170826.37135918715</v>
      </c>
      <c r="AL51" s="33">
        <v>15472.095906014838</v>
      </c>
      <c r="AM51" s="33">
        <v>6369.2353136874199</v>
      </c>
      <c r="AN51" s="33">
        <v>29673.82272025651</v>
      </c>
      <c r="AO51" s="33">
        <v>7187.0349337713778</v>
      </c>
      <c r="AP51" s="33">
        <v>9100.3731581900356</v>
      </c>
      <c r="AQ51" s="33">
        <v>57114.307264026414</v>
      </c>
      <c r="AR51" s="33">
        <v>216670.68074365356</v>
      </c>
      <c r="AS51" s="33">
        <v>40937.081436837107</v>
      </c>
      <c r="AT51" s="33">
        <v>284527.76594585495</v>
      </c>
      <c r="AU51" s="33">
        <v>87206.094388593163</v>
      </c>
      <c r="AV51" s="33">
        <v>68531.19275562212</v>
      </c>
      <c r="AW51" s="33">
        <v>2753337.8403223585</v>
      </c>
      <c r="AX51" s="33">
        <v>72590.027808154933</v>
      </c>
      <c r="AY51" s="33">
        <v>88234.643946769924</v>
      </c>
      <c r="AZ51" s="33">
        <v>37339.951818653899</v>
      </c>
      <c r="BA51" s="33">
        <v>2461.117932185296</v>
      </c>
      <c r="BB51" s="33">
        <v>104215.9540060229</v>
      </c>
      <c r="BC51" s="33">
        <v>71638.829848462687</v>
      </c>
      <c r="BD51" s="33">
        <v>1215787.3059504256</v>
      </c>
      <c r="BE51" s="33">
        <v>622158.36409432138</v>
      </c>
      <c r="BF51" s="33">
        <v>25665.867238858322</v>
      </c>
      <c r="BG51" s="33">
        <v>36345.006887370044</v>
      </c>
      <c r="BH51" s="33">
        <v>39966.492517085804</v>
      </c>
      <c r="BI51" s="33">
        <v>74209.378057024907</v>
      </c>
      <c r="BJ51" s="33">
        <v>779.49355002732011</v>
      </c>
      <c r="BK51" s="33">
        <v>180701.56269253121</v>
      </c>
      <c r="BL51" s="33">
        <v>126366.16153989531</v>
      </c>
      <c r="BM51" s="33">
        <v>145809.31415448664</v>
      </c>
      <c r="BN51" s="33">
        <v>202969.31348810231</v>
      </c>
      <c r="BO51" s="33">
        <v>11098.799951544941</v>
      </c>
      <c r="BP51" s="33">
        <v>356667.74274437921</v>
      </c>
      <c r="BQ51" s="33">
        <v>60630.352548506999</v>
      </c>
      <c r="BR51" s="33">
        <v>82678.350961429474</v>
      </c>
      <c r="BS51" s="33">
        <v>287127.15297426516</v>
      </c>
      <c r="BT51" s="33">
        <v>445303.23424592323</v>
      </c>
      <c r="BU51" s="33">
        <v>114071.02240185451</v>
      </c>
      <c r="BV51" s="33">
        <v>43372.266742868465</v>
      </c>
      <c r="BW51" s="33">
        <v>190812.32465790815</v>
      </c>
      <c r="BX51" s="33">
        <v>69535.877460355245</v>
      </c>
      <c r="BY51" s="33">
        <v>13121.266467012798</v>
      </c>
      <c r="BZ51" s="33">
        <v>241773.39920050715</v>
      </c>
      <c r="CA51" s="33">
        <v>15884.155895290733</v>
      </c>
      <c r="CB51" s="33">
        <v>5681.7253417819447</v>
      </c>
      <c r="CC51" s="33">
        <v>395.84168288809394</v>
      </c>
      <c r="CD51" s="33">
        <v>41098.22531601978</v>
      </c>
      <c r="CE51" s="33">
        <v>69393.913029992589</v>
      </c>
      <c r="CF51" s="33">
        <v>435360.44008569774</v>
      </c>
      <c r="CG51" s="33">
        <v>652413.27382762858</v>
      </c>
      <c r="CH51" s="33">
        <v>214622.49624770577</v>
      </c>
      <c r="CI51" s="33">
        <v>9481.1726328104378</v>
      </c>
      <c r="CJ51" s="33">
        <v>47420.09712415286</v>
      </c>
      <c r="CK51" s="33">
        <v>154812.41056100975</v>
      </c>
      <c r="CL51" s="33">
        <v>42930.678571973207</v>
      </c>
      <c r="CM51" s="33">
        <v>244685.54967547953</v>
      </c>
      <c r="CN51" s="33">
        <v>146227.23230280107</v>
      </c>
      <c r="CO51" s="33">
        <v>20008.121976289414</v>
      </c>
      <c r="CP51" s="33">
        <v>23328.680290008608</v>
      </c>
      <c r="CQ51" s="33">
        <v>46953.159884415465</v>
      </c>
      <c r="CR51" s="33">
        <v>136893.62368929922</v>
      </c>
      <c r="CS51" s="33">
        <v>769515.45872000407</v>
      </c>
      <c r="CT51" s="33">
        <v>277791.67830116634</v>
      </c>
      <c r="CU51" s="33">
        <v>10899.465958054101</v>
      </c>
      <c r="CV51" s="33">
        <v>199452.73847811791</v>
      </c>
      <c r="CW51" s="33">
        <v>179670.19430556183</v>
      </c>
      <c r="CX51" s="33">
        <v>301734.25867189409</v>
      </c>
      <c r="CY51" s="33">
        <v>126441.49402916411</v>
      </c>
      <c r="CZ51" s="33">
        <v>36243.142446935424</v>
      </c>
      <c r="DA51" s="33">
        <v>1522793.8237599665</v>
      </c>
      <c r="DB51" s="33">
        <v>406760.3506779882</v>
      </c>
      <c r="DC51" s="33">
        <v>937197.8091872076</v>
      </c>
      <c r="DD51" s="33">
        <v>634660.65393290913</v>
      </c>
      <c r="DE51" s="33">
        <v>75154.713569426065</v>
      </c>
      <c r="DF51" s="33">
        <v>2792.2661384636872</v>
      </c>
      <c r="DG51" s="33">
        <v>115796.10540611816</v>
      </c>
      <c r="DH51" s="33">
        <v>62582.458661952754</v>
      </c>
      <c r="DI51" s="33">
        <v>30899.224496904601</v>
      </c>
      <c r="DJ51" s="33">
        <v>71194.015346131695</v>
      </c>
      <c r="DK51" s="33">
        <v>62413.762330317455</v>
      </c>
      <c r="DL51" s="33">
        <v>159136.03673094127</v>
      </c>
      <c r="DM51" s="33">
        <v>29889.846064183694</v>
      </c>
      <c r="DN51" s="33">
        <v>77934.603347178549</v>
      </c>
      <c r="DO51" s="33">
        <v>0</v>
      </c>
      <c r="DP51" s="69">
        <v>23289607.399929386</v>
      </c>
      <c r="DQ51" s="33">
        <v>7902905.1726305922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3344</v>
      </c>
      <c r="FY51" s="33">
        <v>0</v>
      </c>
      <c r="FZ51" s="33">
        <v>150665.00000000006</v>
      </c>
      <c r="GA51" s="33">
        <v>0</v>
      </c>
      <c r="GB51" s="33">
        <v>47086</v>
      </c>
      <c r="GC51" s="33">
        <v>0</v>
      </c>
      <c r="GD51" s="33">
        <v>0</v>
      </c>
      <c r="GE51" s="33">
        <v>-22025</v>
      </c>
      <c r="GF51" s="33">
        <v>3977516.4274400161</v>
      </c>
      <c r="GG51" s="44">
        <f t="shared" si="0"/>
        <v>35349098.999999993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t="s">
        <v>253</v>
      </c>
      <c r="C52" s="33">
        <v>4.291114500636988E-3</v>
      </c>
      <c r="D52" s="33">
        <v>2.0367009445705275E-6</v>
      </c>
      <c r="E52" s="33">
        <v>3.859012316028368E-6</v>
      </c>
      <c r="F52" s="33">
        <v>2.1438957311268711E-7</v>
      </c>
      <c r="G52" s="33">
        <v>1.0740917612945624E-4</v>
      </c>
      <c r="H52" s="33">
        <v>3.2158435966903064E-6</v>
      </c>
      <c r="I52" s="33">
        <v>9.3025779669326063E-3</v>
      </c>
      <c r="J52" s="33">
        <v>4.2535963253422689E-3</v>
      </c>
      <c r="K52" s="33">
        <v>7.611044235073504E-3</v>
      </c>
      <c r="L52" s="33">
        <v>5.1652879850039701E-3</v>
      </c>
      <c r="M52" s="33">
        <v>1.0666524431075521E-2</v>
      </c>
      <c r="N52" s="33">
        <v>3.3520881704034188E-3</v>
      </c>
      <c r="O52" s="33">
        <v>3.1986924308412913E-4</v>
      </c>
      <c r="P52" s="33">
        <v>2.3920516620048061E-3</v>
      </c>
      <c r="Q52" s="33">
        <v>9.4052705724535833E-4</v>
      </c>
      <c r="R52" s="33">
        <v>1.6036340068828996E-4</v>
      </c>
      <c r="S52" s="33">
        <v>8.5234862582411006E-3</v>
      </c>
      <c r="T52" s="33">
        <v>3.0094936325693452E-3</v>
      </c>
      <c r="U52" s="33">
        <v>2.9905308748275281E-2</v>
      </c>
      <c r="V52" s="33">
        <v>6.1529807483341192E-5</v>
      </c>
      <c r="W52" s="33">
        <v>1.2063594084264348E-2</v>
      </c>
      <c r="X52" s="33">
        <v>4.9415831849395367E-2</v>
      </c>
      <c r="Y52" s="33">
        <v>0.31730053441387945</v>
      </c>
      <c r="Z52" s="33">
        <v>1.0077489078948414E-2</v>
      </c>
      <c r="AA52" s="33">
        <v>1.4680326018891249E-3</v>
      </c>
      <c r="AB52" s="33">
        <v>1.0346762382777947E-2</v>
      </c>
      <c r="AC52" s="33">
        <v>4.8551734674964686E-3</v>
      </c>
      <c r="AD52" s="33">
        <v>2.7387731991212992E-2</v>
      </c>
      <c r="AE52" s="33">
        <v>3.813561726528478E-3</v>
      </c>
      <c r="AF52" s="33">
        <v>1.401068018727377E-2</v>
      </c>
      <c r="AG52" s="33">
        <v>3.4136179778867601E-3</v>
      </c>
      <c r="AH52" s="33">
        <v>1.5078018677015283E-3</v>
      </c>
      <c r="AI52" s="33">
        <v>2.5140393291059253E-3</v>
      </c>
      <c r="AJ52" s="33">
        <v>7.1165010872958137E-2</v>
      </c>
      <c r="AK52" s="33">
        <v>2.7712317804905604E-2</v>
      </c>
      <c r="AL52" s="33">
        <v>3.3109253723657833E-3</v>
      </c>
      <c r="AM52" s="33">
        <v>1.6352564689170207E-3</v>
      </c>
      <c r="AN52" s="33">
        <v>9.4076288577578226E-3</v>
      </c>
      <c r="AO52" s="33">
        <v>4.4540505762026309E-3</v>
      </c>
      <c r="AP52" s="33">
        <v>0.26644700608719041</v>
      </c>
      <c r="AQ52" s="33">
        <v>5.6233313079592263E-3</v>
      </c>
      <c r="AR52" s="33">
        <v>9.9037263299405799E-4</v>
      </c>
      <c r="AS52" s="33">
        <v>7.825219418613079E-6</v>
      </c>
      <c r="AT52" s="33">
        <v>1.9295061580141838E-5</v>
      </c>
      <c r="AU52" s="33">
        <v>5.3597393278171773E-7</v>
      </c>
      <c r="AV52" s="33">
        <v>1.0505089082521667E-5</v>
      </c>
      <c r="AW52" s="33">
        <v>3.8622281596250582E-4</v>
      </c>
      <c r="AX52" s="33">
        <v>8.1253648209708406E-5</v>
      </c>
      <c r="AY52" s="33">
        <v>0</v>
      </c>
      <c r="AZ52" s="33">
        <v>0</v>
      </c>
      <c r="BA52" s="33">
        <v>0</v>
      </c>
      <c r="BB52" s="33">
        <v>3.9122881249468704E-3</v>
      </c>
      <c r="BC52" s="33">
        <v>1.0719478655634355E-7</v>
      </c>
      <c r="BD52" s="33">
        <v>0.22062627298932169</v>
      </c>
      <c r="BE52" s="33">
        <v>3.5845079066148831E-2</v>
      </c>
      <c r="BF52" s="33">
        <v>4.9309601815918035E-6</v>
      </c>
      <c r="BG52" s="33">
        <v>2.4118826975177297E-5</v>
      </c>
      <c r="BH52" s="33">
        <v>2.4140265932488567E-4</v>
      </c>
      <c r="BI52" s="33">
        <v>7.5036350589440487E-7</v>
      </c>
      <c r="BJ52" s="33">
        <v>0</v>
      </c>
      <c r="BK52" s="33">
        <v>1.0822385650728445E-3</v>
      </c>
      <c r="BL52" s="33">
        <v>1.029069950940898E-4</v>
      </c>
      <c r="BM52" s="33">
        <v>1.7177642961294384E-2</v>
      </c>
      <c r="BN52" s="33">
        <v>1.8882897625832697E-2</v>
      </c>
      <c r="BO52" s="33">
        <v>6.1295050900782803E-3</v>
      </c>
      <c r="BP52" s="33">
        <v>2.242514934758707E-4</v>
      </c>
      <c r="BQ52" s="33">
        <v>4.0650728542256272E-2</v>
      </c>
      <c r="BR52" s="33">
        <v>0.12946889844967271</v>
      </c>
      <c r="BS52" s="33">
        <v>2.7951898152859034E-2</v>
      </c>
      <c r="BT52" s="33">
        <v>5.8528353459763572E-4</v>
      </c>
      <c r="BU52" s="33">
        <v>1.7834103834165432E-2</v>
      </c>
      <c r="BV52" s="33">
        <v>8.524343816533551E-3</v>
      </c>
      <c r="BW52" s="33">
        <v>2.273065448927265E-3</v>
      </c>
      <c r="BX52" s="33">
        <v>5.0381549681481465E-6</v>
      </c>
      <c r="BY52" s="33">
        <v>2.4333216548289987E-5</v>
      </c>
      <c r="BZ52" s="33">
        <v>2.25591428307825E-3</v>
      </c>
      <c r="CA52" s="33">
        <v>1.8831336933499095E-2</v>
      </c>
      <c r="CB52" s="33">
        <v>1.4149711825437349E-5</v>
      </c>
      <c r="CC52" s="33">
        <v>0</v>
      </c>
      <c r="CD52" s="33">
        <v>8.5541439671962154E-5</v>
      </c>
      <c r="CE52" s="33">
        <v>1.3308232750970051E-3</v>
      </c>
      <c r="CF52" s="33">
        <v>2.0844562219813782E-2</v>
      </c>
      <c r="CG52" s="33">
        <v>3.082814866573884E-3</v>
      </c>
      <c r="CH52" s="33">
        <v>5.6643547527743386E-2</v>
      </c>
      <c r="CI52" s="33">
        <v>0</v>
      </c>
      <c r="CJ52" s="33">
        <v>2.2778892143223E-4</v>
      </c>
      <c r="CK52" s="33">
        <v>1.818130774782143E-3</v>
      </c>
      <c r="CL52" s="33">
        <v>1.6400802343120564E-5</v>
      </c>
      <c r="CM52" s="33">
        <v>6.3477536755069961E-3</v>
      </c>
      <c r="CN52" s="33">
        <v>1.5608632870469184E-3</v>
      </c>
      <c r="CO52" s="33">
        <v>0</v>
      </c>
      <c r="CP52" s="33">
        <v>1.3592298935344362E-4</v>
      </c>
      <c r="CQ52" s="33">
        <v>1.2464609780771629E-3</v>
      </c>
      <c r="CR52" s="33">
        <v>8.6625178964046794E-3</v>
      </c>
      <c r="CS52" s="33">
        <v>2.4236741240389273E-4</v>
      </c>
      <c r="CT52" s="33">
        <v>1.1791426521197789E-6</v>
      </c>
      <c r="CU52" s="33">
        <v>3.4302331698029937E-6</v>
      </c>
      <c r="CV52" s="33">
        <v>0</v>
      </c>
      <c r="CW52" s="33">
        <v>0</v>
      </c>
      <c r="CX52" s="33">
        <v>3.9018902306509049E-5</v>
      </c>
      <c r="CY52" s="33">
        <v>0</v>
      </c>
      <c r="CZ52" s="33">
        <v>8.5755829245074843E-7</v>
      </c>
      <c r="DA52" s="33">
        <v>1.2541790027092195E-5</v>
      </c>
      <c r="DB52" s="33">
        <v>2.1331762524712365E-5</v>
      </c>
      <c r="DC52" s="33">
        <v>2.1438957311268711E-7</v>
      </c>
      <c r="DD52" s="33">
        <v>4.4710945472650893E-3</v>
      </c>
      <c r="DE52" s="33">
        <v>4.6722562837167234E-2</v>
      </c>
      <c r="DF52" s="33">
        <v>1.7914392729296131E-3</v>
      </c>
      <c r="DG52" s="33">
        <v>0</v>
      </c>
      <c r="DH52" s="33">
        <v>2.9156981943325445E-5</v>
      </c>
      <c r="DI52" s="33">
        <v>7.0905063515558997E-3</v>
      </c>
      <c r="DJ52" s="33">
        <v>0</v>
      </c>
      <c r="DK52" s="33">
        <v>4.4335763719703684E-3</v>
      </c>
      <c r="DL52" s="33">
        <v>5.9042888435234021E-4</v>
      </c>
      <c r="DM52" s="33">
        <v>1.0172785244197002E-4</v>
      </c>
      <c r="DN52" s="33">
        <v>5.1882276693270274E-5</v>
      </c>
      <c r="DO52" s="33">
        <v>0</v>
      </c>
      <c r="DP52" s="69">
        <v>1.6597779195105031</v>
      </c>
      <c r="DQ52" s="33">
        <v>473334.00000000006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35592568</v>
      </c>
      <c r="FS52" s="33">
        <v>68527492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107467.99999999999</v>
      </c>
      <c r="GA52" s="33">
        <v>0</v>
      </c>
      <c r="GB52" s="33">
        <v>91454</v>
      </c>
      <c r="GC52" s="33">
        <v>0</v>
      </c>
      <c r="GD52" s="33">
        <v>0</v>
      </c>
      <c r="GE52" s="33">
        <v>0</v>
      </c>
      <c r="GF52" s="33">
        <v>4491750.3402220802</v>
      </c>
      <c r="GG52" s="44">
        <f t="shared" si="0"/>
        <v>109284067.99999999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t="s">
        <v>254</v>
      </c>
      <c r="C53" s="33">
        <v>112551.77604576241</v>
      </c>
      <c r="D53" s="33">
        <v>17989.904385927402</v>
      </c>
      <c r="E53" s="33">
        <v>580</v>
      </c>
      <c r="F53" s="33">
        <v>207449.88004175108</v>
      </c>
      <c r="G53" s="33">
        <v>6561.2632657673985</v>
      </c>
      <c r="H53" s="33">
        <v>307857.38263014314</v>
      </c>
      <c r="I53" s="33">
        <v>17538.395773776101</v>
      </c>
      <c r="J53" s="33">
        <v>6053.5040393115296</v>
      </c>
      <c r="K53" s="33">
        <v>34865.134254296252</v>
      </c>
      <c r="L53" s="33">
        <v>10022.656586287689</v>
      </c>
      <c r="M53" s="33">
        <v>19148.798585535151</v>
      </c>
      <c r="N53" s="33">
        <v>6309.448503173845</v>
      </c>
      <c r="O53" s="33">
        <v>343.07065010205804</v>
      </c>
      <c r="P53" s="33">
        <v>2680.771879239519</v>
      </c>
      <c r="Q53" s="33">
        <v>2116.3989445667212</v>
      </c>
      <c r="R53" s="33">
        <v>34.178910354212235</v>
      </c>
      <c r="S53" s="33">
        <v>12225.931101468766</v>
      </c>
      <c r="T53" s="33">
        <v>3050.3799634100174</v>
      </c>
      <c r="U53" s="33">
        <v>2052.8351484410459</v>
      </c>
      <c r="V53" s="33">
        <v>16747.242174272462</v>
      </c>
      <c r="W53" s="33">
        <v>20093.661502045041</v>
      </c>
      <c r="X53" s="33">
        <v>4408.0544796477507</v>
      </c>
      <c r="Y53" s="33">
        <v>332969.71802995255</v>
      </c>
      <c r="Z53" s="33">
        <v>13312.756056986067</v>
      </c>
      <c r="AA53" s="33">
        <v>703.55114202120603</v>
      </c>
      <c r="AB53" s="33">
        <v>22659.460446347599</v>
      </c>
      <c r="AC53" s="33">
        <v>19856.145508993206</v>
      </c>
      <c r="AD53" s="33">
        <v>26717.590497138033</v>
      </c>
      <c r="AE53" s="33">
        <v>2386.3149373543902</v>
      </c>
      <c r="AF53" s="33">
        <v>11261.641823165808</v>
      </c>
      <c r="AG53" s="33">
        <v>3303.0956048268663</v>
      </c>
      <c r="AH53" s="33">
        <v>958.80351450069168</v>
      </c>
      <c r="AI53" s="33">
        <v>3802.4692425054677</v>
      </c>
      <c r="AJ53" s="33">
        <v>94081.451626414986</v>
      </c>
      <c r="AK53" s="33">
        <v>23406.455877470282</v>
      </c>
      <c r="AL53" s="33">
        <v>2725.0825998799046</v>
      </c>
      <c r="AM53" s="33">
        <v>1751.817925459261</v>
      </c>
      <c r="AN53" s="33">
        <v>6936.9760951610315</v>
      </c>
      <c r="AO53" s="33">
        <v>4611.6731089053064</v>
      </c>
      <c r="AP53" s="33">
        <v>11441.4070245106</v>
      </c>
      <c r="AQ53" s="33">
        <v>10108.903686884056</v>
      </c>
      <c r="AR53" s="33">
        <v>3430321.1777739548</v>
      </c>
      <c r="AS53" s="33">
        <v>159851.68393086901</v>
      </c>
      <c r="AT53" s="33">
        <v>299033.14713376545</v>
      </c>
      <c r="AU53" s="33">
        <v>636878.67913613166</v>
      </c>
      <c r="AV53" s="33">
        <v>571647.17934259214</v>
      </c>
      <c r="AW53" s="33">
        <v>348678.10036340676</v>
      </c>
      <c r="AX53" s="33">
        <v>362</v>
      </c>
      <c r="AY53" s="33">
        <v>1721074.3977475967</v>
      </c>
      <c r="AZ53" s="33">
        <v>2505</v>
      </c>
      <c r="BA53" s="33">
        <v>0</v>
      </c>
      <c r="BB53" s="33">
        <v>11708.671701572881</v>
      </c>
      <c r="BC53" s="33">
        <v>7664.7075535480581</v>
      </c>
      <c r="BD53" s="33">
        <v>102359.46992041572</v>
      </c>
      <c r="BE53" s="33">
        <v>59352.355699803644</v>
      </c>
      <c r="BF53" s="33">
        <v>54897.805246259231</v>
      </c>
      <c r="BG53" s="33">
        <v>13289.544812327335</v>
      </c>
      <c r="BH53" s="33">
        <v>233543.36439822093</v>
      </c>
      <c r="BI53" s="33">
        <v>4671.4688916629748</v>
      </c>
      <c r="BJ53" s="33">
        <v>24</v>
      </c>
      <c r="BK53" s="33">
        <v>278093.14398334263</v>
      </c>
      <c r="BL53" s="33">
        <v>82064.864991186012</v>
      </c>
      <c r="BM53" s="33">
        <v>15909.756410470196</v>
      </c>
      <c r="BN53" s="33">
        <v>16736.10333656989</v>
      </c>
      <c r="BO53" s="33">
        <v>1623.9110717470421</v>
      </c>
      <c r="BP53" s="33">
        <v>18991.714586247734</v>
      </c>
      <c r="BQ53" s="33">
        <v>2637.9824248549039</v>
      </c>
      <c r="BR53" s="33">
        <v>4470.7504382229108</v>
      </c>
      <c r="BS53" s="33">
        <v>1768212.300394644</v>
      </c>
      <c r="BT53" s="33">
        <v>30957</v>
      </c>
      <c r="BU53" s="33">
        <v>11519</v>
      </c>
      <c r="BV53" s="33">
        <v>4353</v>
      </c>
      <c r="BW53" s="33">
        <v>14842</v>
      </c>
      <c r="BX53" s="33">
        <v>42278</v>
      </c>
      <c r="BY53" s="33">
        <v>227</v>
      </c>
      <c r="BZ53" s="33">
        <v>40178</v>
      </c>
      <c r="CA53" s="33">
        <v>10443.217466736382</v>
      </c>
      <c r="CB53" s="33">
        <v>1</v>
      </c>
      <c r="CC53" s="33">
        <v>1</v>
      </c>
      <c r="CD53" s="33">
        <v>1846</v>
      </c>
      <c r="CE53" s="33">
        <v>5498</v>
      </c>
      <c r="CF53" s="33">
        <v>46065.156406243579</v>
      </c>
      <c r="CG53" s="33">
        <v>31715.562897834705</v>
      </c>
      <c r="CH53" s="33">
        <v>13106.953601616946</v>
      </c>
      <c r="CI53" s="33">
        <v>5307.6521132039343</v>
      </c>
      <c r="CJ53" s="33">
        <v>3747</v>
      </c>
      <c r="CK53" s="33">
        <v>20588.60175315581</v>
      </c>
      <c r="CL53" s="33">
        <v>791</v>
      </c>
      <c r="CM53" s="33">
        <v>81377</v>
      </c>
      <c r="CN53" s="33">
        <v>19490.01121969421</v>
      </c>
      <c r="CO53" s="33">
        <v>0</v>
      </c>
      <c r="CP53" s="33">
        <v>0</v>
      </c>
      <c r="CQ53" s="33">
        <v>67205.596238083468</v>
      </c>
      <c r="CR53" s="33">
        <v>18944</v>
      </c>
      <c r="CS53" s="33">
        <v>1819692.2473991693</v>
      </c>
      <c r="CT53" s="33">
        <v>275563.20511896326</v>
      </c>
      <c r="CU53" s="33">
        <v>930.98383086651165</v>
      </c>
      <c r="CV53" s="33">
        <v>46678.066441214702</v>
      </c>
      <c r="CW53" s="33">
        <v>4515.4520078907681</v>
      </c>
      <c r="CX53" s="33">
        <v>2563.0506846368585</v>
      </c>
      <c r="CY53" s="33">
        <v>18458.14387892876</v>
      </c>
      <c r="CZ53" s="33">
        <v>5062.2773272042941</v>
      </c>
      <c r="DA53" s="33">
        <v>10487.821795461143</v>
      </c>
      <c r="DB53" s="33">
        <v>71153.402038317465</v>
      </c>
      <c r="DC53" s="33">
        <v>77014.821424823007</v>
      </c>
      <c r="DD53" s="33">
        <v>72304.696073833882</v>
      </c>
      <c r="DE53" s="33">
        <v>6377.0969386837278</v>
      </c>
      <c r="DF53" s="33">
        <v>3795.6217921232642</v>
      </c>
      <c r="DG53" s="33">
        <v>31379.508932609137</v>
      </c>
      <c r="DH53" s="33">
        <v>2039</v>
      </c>
      <c r="DI53" s="33">
        <v>3895</v>
      </c>
      <c r="DJ53" s="33">
        <v>48575.114493420282</v>
      </c>
      <c r="DK53" s="33">
        <v>56585.4117912933</v>
      </c>
      <c r="DL53" s="33">
        <v>8072.0095619461317</v>
      </c>
      <c r="DM53" s="33">
        <v>98</v>
      </c>
      <c r="DN53" s="33">
        <v>9840</v>
      </c>
      <c r="DO53" s="33">
        <v>0</v>
      </c>
      <c r="DP53" s="69">
        <v>14295841.948131135</v>
      </c>
      <c r="DQ53" s="33">
        <v>239643.00000000003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7483</v>
      </c>
      <c r="FI53" s="33">
        <v>0</v>
      </c>
      <c r="FJ53" s="33">
        <v>0</v>
      </c>
      <c r="FK53" s="33">
        <v>5732082</v>
      </c>
      <c r="FL53" s="33">
        <v>414041</v>
      </c>
      <c r="FM53" s="33">
        <v>217770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67604860</v>
      </c>
      <c r="FU53" s="33">
        <v>0</v>
      </c>
      <c r="FV53" s="33">
        <v>0</v>
      </c>
      <c r="FW53" s="33">
        <v>0</v>
      </c>
      <c r="FX53" s="33">
        <v>1315</v>
      </c>
      <c r="FY53" s="33">
        <v>0</v>
      </c>
      <c r="FZ53" s="33">
        <v>0</v>
      </c>
      <c r="GA53" s="33">
        <v>0</v>
      </c>
      <c r="GB53" s="33">
        <v>95328</v>
      </c>
      <c r="GC53" s="33">
        <v>0</v>
      </c>
      <c r="GD53" s="33">
        <v>0</v>
      </c>
      <c r="GE53" s="33">
        <v>0</v>
      </c>
      <c r="GF53" s="33">
        <v>19747427</v>
      </c>
      <c r="GG53" s="44">
        <f t="shared" si="0"/>
        <v>108355790.94813114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t="s">
        <v>255</v>
      </c>
      <c r="C54" s="33">
        <v>710097.1924951527</v>
      </c>
      <c r="D54" s="33">
        <v>9157.0376673922383</v>
      </c>
      <c r="E54" s="33">
        <v>6146.1299264153295</v>
      </c>
      <c r="F54" s="33">
        <v>0</v>
      </c>
      <c r="G54" s="33">
        <v>16885.351432408632</v>
      </c>
      <c r="H54" s="33">
        <v>21034.717770033072</v>
      </c>
      <c r="I54" s="33">
        <v>123231.89762457447</v>
      </c>
      <c r="J54" s="33">
        <v>33373.37248730391</v>
      </c>
      <c r="K54" s="33">
        <v>159915.9600538534</v>
      </c>
      <c r="L54" s="33">
        <v>45529.421776585834</v>
      </c>
      <c r="M54" s="33">
        <v>80919.78125512891</v>
      </c>
      <c r="N54" s="33">
        <v>24141.389269662148</v>
      </c>
      <c r="O54" s="33">
        <v>1790.3659226275181</v>
      </c>
      <c r="P54" s="33">
        <v>9757.1968753427918</v>
      </c>
      <c r="Q54" s="33">
        <v>14607.244627204847</v>
      </c>
      <c r="R54" s="33">
        <v>201.04441257411997</v>
      </c>
      <c r="S54" s="33">
        <v>84485.048145570559</v>
      </c>
      <c r="T54" s="33">
        <v>19221.749221139824</v>
      </c>
      <c r="U54" s="33">
        <v>15209.783058972844</v>
      </c>
      <c r="V54" s="33">
        <v>23702.422475343512</v>
      </c>
      <c r="W54" s="33">
        <v>84317.312866440669</v>
      </c>
      <c r="X54" s="33">
        <v>40195.201977873679</v>
      </c>
      <c r="Y54" s="33">
        <v>868399.44399482396</v>
      </c>
      <c r="Z54" s="33">
        <v>47153.242031992188</v>
      </c>
      <c r="AA54" s="33">
        <v>11477.970501310037</v>
      </c>
      <c r="AB54" s="33">
        <v>85781.130320123833</v>
      </c>
      <c r="AC54" s="33">
        <v>33715.98071701602</v>
      </c>
      <c r="AD54" s="33">
        <v>113893.44414110204</v>
      </c>
      <c r="AE54" s="33">
        <v>24856.940832758799</v>
      </c>
      <c r="AF54" s="33">
        <v>91871.348486829214</v>
      </c>
      <c r="AG54" s="33">
        <v>28674.405447849629</v>
      </c>
      <c r="AH54" s="33">
        <v>8371.8938076353206</v>
      </c>
      <c r="AI54" s="33">
        <v>38251.376119020948</v>
      </c>
      <c r="AJ54" s="33">
        <v>838813.79582489282</v>
      </c>
      <c r="AK54" s="33">
        <v>197720.04209519466</v>
      </c>
      <c r="AL54" s="33">
        <v>15171.71547789372</v>
      </c>
      <c r="AM54" s="33">
        <v>16298.872761408387</v>
      </c>
      <c r="AN54" s="33">
        <v>46966.472962322739</v>
      </c>
      <c r="AO54" s="33">
        <v>36234.983933736134</v>
      </c>
      <c r="AP54" s="33">
        <v>64738.680072684074</v>
      </c>
      <c r="AQ54" s="33">
        <v>83089.633376638943</v>
      </c>
      <c r="AR54" s="33">
        <v>126870.92045335691</v>
      </c>
      <c r="AS54" s="33">
        <v>11262.055939876886</v>
      </c>
      <c r="AT54" s="33">
        <v>179271.54061472451</v>
      </c>
      <c r="AU54" s="33">
        <v>53527.77744488226</v>
      </c>
      <c r="AV54" s="33">
        <v>25601.637887619145</v>
      </c>
      <c r="AW54" s="33">
        <v>71338.052136322716</v>
      </c>
      <c r="AX54" s="33">
        <v>245041.61421227106</v>
      </c>
      <c r="AY54" s="33">
        <v>383203.73609726859</v>
      </c>
      <c r="AZ54" s="33">
        <v>305050.39733587409</v>
      </c>
      <c r="BA54" s="33">
        <v>0</v>
      </c>
      <c r="BB54" s="33">
        <v>67511.070625962093</v>
      </c>
      <c r="BC54" s="33">
        <v>75967.426879116727</v>
      </c>
      <c r="BD54" s="33">
        <v>571603.16888762161</v>
      </c>
      <c r="BE54" s="33">
        <v>254763.71753630656</v>
      </c>
      <c r="BF54" s="33">
        <v>236569.79300430304</v>
      </c>
      <c r="BG54" s="33">
        <v>140993.39822775731</v>
      </c>
      <c r="BH54" s="33">
        <v>53740.717976543601</v>
      </c>
      <c r="BI54" s="33">
        <v>160792.10922462758</v>
      </c>
      <c r="BJ54" s="33">
        <v>8024.5271302883211</v>
      </c>
      <c r="BK54" s="33">
        <v>250422.2288754234</v>
      </c>
      <c r="BL54" s="33">
        <v>194072.69198305113</v>
      </c>
      <c r="BM54" s="33">
        <v>192845.01249324941</v>
      </c>
      <c r="BN54" s="33">
        <v>117781.69066476187</v>
      </c>
      <c r="BO54" s="33">
        <v>13906.563212967232</v>
      </c>
      <c r="BP54" s="33">
        <v>33555.977915292831</v>
      </c>
      <c r="BQ54" s="33">
        <v>20162.732240939404</v>
      </c>
      <c r="BR54" s="33">
        <v>39557.569994798367</v>
      </c>
      <c r="BS54" s="33">
        <v>388092.44623616413</v>
      </c>
      <c r="BT54" s="33">
        <v>244861.38800809963</v>
      </c>
      <c r="BU54" s="33">
        <v>12619.997933683737</v>
      </c>
      <c r="BV54" s="33">
        <v>1452802.2422143463</v>
      </c>
      <c r="BW54" s="33">
        <v>1177940.6262861257</v>
      </c>
      <c r="BX54" s="33">
        <v>671760.16431870381</v>
      </c>
      <c r="BY54" s="33">
        <v>2880099.7999116345</v>
      </c>
      <c r="BZ54" s="33">
        <v>326130.91516439297</v>
      </c>
      <c r="CA54" s="33">
        <v>13638402.086114893</v>
      </c>
      <c r="CB54" s="33">
        <v>9182704.4557468686</v>
      </c>
      <c r="CC54" s="33">
        <v>4600033.3198536364</v>
      </c>
      <c r="CD54" s="33">
        <v>32605.478000223469</v>
      </c>
      <c r="CE54" s="33">
        <v>34430.937474158309</v>
      </c>
      <c r="CF54" s="33">
        <v>181297.44969527909</v>
      </c>
      <c r="CG54" s="33">
        <v>115662.39704937254</v>
      </c>
      <c r="CH54" s="33">
        <v>53672.910097746411</v>
      </c>
      <c r="CI54" s="33">
        <v>2811.6477462658731</v>
      </c>
      <c r="CJ54" s="33">
        <v>29109.803406442101</v>
      </c>
      <c r="CK54" s="33">
        <v>91791.049682990444</v>
      </c>
      <c r="CL54" s="33">
        <v>16072.251692796732</v>
      </c>
      <c r="CM54" s="33">
        <v>46708.327178129934</v>
      </c>
      <c r="CN54" s="33">
        <v>34973.995310490172</v>
      </c>
      <c r="CO54" s="33">
        <v>5956.9816329284367</v>
      </c>
      <c r="CP54" s="33">
        <v>17016.803548322478</v>
      </c>
      <c r="CQ54" s="33">
        <v>153494.43497056878</v>
      </c>
      <c r="CR54" s="33">
        <v>56013.471528158138</v>
      </c>
      <c r="CS54" s="33">
        <v>442731.91600974766</v>
      </c>
      <c r="CT54" s="33">
        <v>419763.48408208601</v>
      </c>
      <c r="CU54" s="33">
        <v>8869.1515854813697</v>
      </c>
      <c r="CV54" s="33">
        <v>383226.33872353431</v>
      </c>
      <c r="CW54" s="33">
        <v>17044.164622223099</v>
      </c>
      <c r="CX54" s="33">
        <v>7385.7055353042824</v>
      </c>
      <c r="CY54" s="33">
        <v>2576.1045883387974</v>
      </c>
      <c r="CZ54" s="33">
        <v>3411.2121482620651</v>
      </c>
      <c r="DA54" s="33">
        <v>657308.1640455873</v>
      </c>
      <c r="DB54" s="33">
        <v>51605.959406340895</v>
      </c>
      <c r="DC54" s="33">
        <v>146048.05922791964</v>
      </c>
      <c r="DD54" s="33">
        <v>643078.02639344742</v>
      </c>
      <c r="DE54" s="33">
        <v>28987.273379843675</v>
      </c>
      <c r="DF54" s="33">
        <v>22265.371289606606</v>
      </c>
      <c r="DG54" s="33">
        <v>34648.636453454543</v>
      </c>
      <c r="DH54" s="33">
        <v>3316.0431955642566</v>
      </c>
      <c r="DI54" s="33">
        <v>13014.35428142528</v>
      </c>
      <c r="DJ54" s="33">
        <v>61645.689110005304</v>
      </c>
      <c r="DK54" s="33">
        <v>76718.071993520687</v>
      </c>
      <c r="DL54" s="33">
        <v>521230.24222467176</v>
      </c>
      <c r="DM54" s="33">
        <v>19259.816802218949</v>
      </c>
      <c r="DN54" s="33">
        <v>24085.477509952187</v>
      </c>
      <c r="DO54" s="33">
        <v>0</v>
      </c>
      <c r="DP54" s="69">
        <v>47044123.766652986</v>
      </c>
      <c r="DQ54" s="33">
        <v>2907038.8514458891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171424.86046479022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53350555</v>
      </c>
      <c r="FS54" s="33">
        <v>9753223</v>
      </c>
      <c r="FT54" s="33">
        <v>0</v>
      </c>
      <c r="FU54" s="33">
        <v>0</v>
      </c>
      <c r="FV54" s="33">
        <v>0</v>
      </c>
      <c r="FW54" s="33">
        <v>0</v>
      </c>
      <c r="FX54" s="33">
        <v>382717</v>
      </c>
      <c r="FY54" s="33">
        <v>0</v>
      </c>
      <c r="FZ54" s="33">
        <v>0</v>
      </c>
      <c r="GA54" s="33">
        <v>0</v>
      </c>
      <c r="GB54" s="33">
        <v>125032</v>
      </c>
      <c r="GC54" s="33">
        <v>0</v>
      </c>
      <c r="GD54" s="33">
        <v>0</v>
      </c>
      <c r="GE54" s="33">
        <v>0</v>
      </c>
      <c r="GF54" s="33">
        <v>3398402.5214363243</v>
      </c>
      <c r="GG54" s="44">
        <f t="shared" si="0"/>
        <v>117132516.99999999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t="s">
        <v>256</v>
      </c>
      <c r="C55" s="33">
        <v>480046.66645993391</v>
      </c>
      <c r="D55" s="33">
        <v>6190.4278081055782</v>
      </c>
      <c r="E55" s="33">
        <v>4154.9652836086352</v>
      </c>
      <c r="F55" s="33">
        <v>0</v>
      </c>
      <c r="G55" s="33">
        <v>11414.996077720114</v>
      </c>
      <c r="H55" s="33">
        <v>14220.090224478447</v>
      </c>
      <c r="I55" s="33">
        <v>83308.400992745286</v>
      </c>
      <c r="J55" s="33">
        <v>22561.385089781605</v>
      </c>
      <c r="K55" s="33">
        <v>108107.91022542496</v>
      </c>
      <c r="L55" s="33">
        <v>30779.233294669797</v>
      </c>
      <c r="M55" s="33">
        <v>54704.161138416057</v>
      </c>
      <c r="N55" s="33">
        <v>16320.291877075746</v>
      </c>
      <c r="O55" s="33">
        <v>1210.340221006677</v>
      </c>
      <c r="P55" s="33">
        <v>6596.1531512935308</v>
      </c>
      <c r="Q55" s="33">
        <v>9874.9286204259042</v>
      </c>
      <c r="R55" s="33">
        <v>135.91195837217833</v>
      </c>
      <c r="S55" s="33">
        <v>57114.386814400787</v>
      </c>
      <c r="T55" s="33">
        <v>12994.469960814542</v>
      </c>
      <c r="U55" s="33">
        <v>10282.262389156724</v>
      </c>
      <c r="V55" s="33">
        <v>16023.537364416967</v>
      </c>
      <c r="W55" s="33">
        <v>57000.992813628734</v>
      </c>
      <c r="X55" s="33">
        <v>27173.143227564189</v>
      </c>
      <c r="Y55" s="33">
        <v>587063.66206091002</v>
      </c>
      <c r="Z55" s="33">
        <v>31876.983727675852</v>
      </c>
      <c r="AA55" s="33">
        <v>7759.4469251713763</v>
      </c>
      <c r="AB55" s="33">
        <v>57990.576628877054</v>
      </c>
      <c r="AC55" s="33">
        <v>22792.998367954311</v>
      </c>
      <c r="AD55" s="33">
        <v>76995.330736996184</v>
      </c>
      <c r="AE55" s="33">
        <v>16804.025859092701</v>
      </c>
      <c r="AF55" s="33">
        <v>62107.743912228339</v>
      </c>
      <c r="AG55" s="33">
        <v>19384.744642621223</v>
      </c>
      <c r="AH55" s="33">
        <v>5659.6473789597931</v>
      </c>
      <c r="AI55" s="33">
        <v>25859.059559042653</v>
      </c>
      <c r="AJ55" s="33">
        <v>567062.89043537108</v>
      </c>
      <c r="AK55" s="33">
        <v>133664.5857824088</v>
      </c>
      <c r="AL55" s="33">
        <v>10256.527580470867</v>
      </c>
      <c r="AM55" s="33">
        <v>11018.519181403641</v>
      </c>
      <c r="AN55" s="33">
        <v>31750.722322560869</v>
      </c>
      <c r="AO55" s="33">
        <v>24495.918911463705</v>
      </c>
      <c r="AP55" s="33">
        <v>43765.259021384292</v>
      </c>
      <c r="AQ55" s="33">
        <v>56171.045233509867</v>
      </c>
      <c r="AR55" s="33">
        <v>85768.48786055886</v>
      </c>
      <c r="AS55" s="33">
        <v>7613.482307156286</v>
      </c>
      <c r="AT55" s="33">
        <v>121192.85412302571</v>
      </c>
      <c r="AU55" s="33">
        <v>36186.357863399622</v>
      </c>
      <c r="AV55" s="33">
        <v>17307.463054009764</v>
      </c>
      <c r="AW55" s="33">
        <v>48226.6293709089</v>
      </c>
      <c r="AX55" s="33">
        <v>165655.36561724241</v>
      </c>
      <c r="AY55" s="33">
        <v>259057.03899785766</v>
      </c>
      <c r="AZ55" s="33">
        <v>206223.07465940906</v>
      </c>
      <c r="BA55" s="33">
        <v>0</v>
      </c>
      <c r="BB55" s="33">
        <v>45639.476885208918</v>
      </c>
      <c r="BC55" s="33">
        <v>51356.223370940454</v>
      </c>
      <c r="BD55" s="33">
        <v>386420.61771608889</v>
      </c>
      <c r="BE55" s="33">
        <v>172227.79449177868</v>
      </c>
      <c r="BF55" s="33">
        <v>159928.16436548225</v>
      </c>
      <c r="BG55" s="33">
        <v>95315.699776625814</v>
      </c>
      <c r="BH55" s="33">
        <v>36330.311949486131</v>
      </c>
      <c r="BI55" s="33">
        <v>108700.21293158535</v>
      </c>
      <c r="BJ55" s="33">
        <v>5424.8172497013547</v>
      </c>
      <c r="BK55" s="33">
        <v>169292.8199824339</v>
      </c>
      <c r="BL55" s="33">
        <v>131198.86942519521</v>
      </c>
      <c r="BM55" s="33">
        <v>130368.92184507633</v>
      </c>
      <c r="BN55" s="33">
        <v>79623.900180424971</v>
      </c>
      <c r="BO55" s="33">
        <v>9401.2472980518633</v>
      </c>
      <c r="BP55" s="33">
        <v>22684.831750196572</v>
      </c>
      <c r="BQ55" s="33">
        <v>13630.602263018052</v>
      </c>
      <c r="BR55" s="33">
        <v>26742.085182076098</v>
      </c>
      <c r="BS55" s="33">
        <v>262361.95138206164</v>
      </c>
      <c r="BT55" s="33">
        <v>165533.52738237032</v>
      </c>
      <c r="BU55" s="33">
        <v>8531.4911857470634</v>
      </c>
      <c r="BV55" s="33">
        <v>982137.2070912323</v>
      </c>
      <c r="BW55" s="33">
        <v>796322.63993247866</v>
      </c>
      <c r="BX55" s="33">
        <v>454129.70358134812</v>
      </c>
      <c r="BY55" s="33">
        <v>1947032.4944693265</v>
      </c>
      <c r="BZ55" s="33">
        <v>220474.12707558769</v>
      </c>
      <c r="CA55" s="33">
        <v>9219962.4593282063</v>
      </c>
      <c r="CB55" s="33">
        <v>6125135.3816184755</v>
      </c>
      <c r="CC55" s="33">
        <v>2970318.4543300862</v>
      </c>
      <c r="CD55" s="33">
        <v>22042.265745821598</v>
      </c>
      <c r="CE55" s="33">
        <v>23276.330243585548</v>
      </c>
      <c r="CF55" s="33">
        <v>122562.42847277611</v>
      </c>
      <c r="CG55" s="33">
        <v>78191.195128117062</v>
      </c>
      <c r="CH55" s="33">
        <v>36284.471821514453</v>
      </c>
      <c r="CI55" s="33">
        <v>1900.7568852819143</v>
      </c>
      <c r="CJ55" s="33">
        <v>19679.086516965705</v>
      </c>
      <c r="CK55" s="33">
        <v>62053.459550156615</v>
      </c>
      <c r="CL55" s="33">
        <v>10865.316648445654</v>
      </c>
      <c r="CM55" s="33">
        <v>31576.208151159906</v>
      </c>
      <c r="CN55" s="33">
        <v>23643.453373744716</v>
      </c>
      <c r="CO55" s="33">
        <v>4027.0954529507876</v>
      </c>
      <c r="CP55" s="33">
        <v>11503.861588963462</v>
      </c>
      <c r="CQ55" s="33">
        <v>103766.76968522958</v>
      </c>
      <c r="CR55" s="33">
        <v>37866.760449308895</v>
      </c>
      <c r="CS55" s="33">
        <v>299299.84608036536</v>
      </c>
      <c r="CT55" s="33">
        <v>283772.50799592258</v>
      </c>
      <c r="CU55" s="33">
        <v>5995.8083174187905</v>
      </c>
      <c r="CV55" s="33">
        <v>259072.31904051491</v>
      </c>
      <c r="CW55" s="33">
        <v>11522.358482706421</v>
      </c>
      <c r="CX55" s="33">
        <v>4992.9549914418303</v>
      </c>
      <c r="CY55" s="33">
        <v>1741.5227565381788</v>
      </c>
      <c r="CZ55" s="33">
        <v>2306.0801220841504</v>
      </c>
      <c r="DA55" s="33">
        <v>444359.72472759424</v>
      </c>
      <c r="DB55" s="33">
        <v>34887.152131149596</v>
      </c>
      <c r="DC55" s="33">
        <v>98732.799842444656</v>
      </c>
      <c r="DD55" s="33">
        <v>434739.73155571253</v>
      </c>
      <c r="DE55" s="33">
        <v>19596.252601508102</v>
      </c>
      <c r="DF55" s="33">
        <v>15052.048336525893</v>
      </c>
      <c r="DG55" s="33">
        <v>23423.50118075779</v>
      </c>
      <c r="DH55" s="33">
        <v>2241.7431003695096</v>
      </c>
      <c r="DI55" s="33">
        <v>8798.0877194771056</v>
      </c>
      <c r="DJ55" s="33">
        <v>41674.305815658474</v>
      </c>
      <c r="DK55" s="33">
        <v>51863.68162971468</v>
      </c>
      <c r="DL55" s="33">
        <v>352367.03212252958</v>
      </c>
      <c r="DM55" s="33">
        <v>13020.204769500398</v>
      </c>
      <c r="DN55" s="33">
        <v>16282.493876818393</v>
      </c>
      <c r="DO55" s="33">
        <v>0</v>
      </c>
      <c r="DP55" s="69">
        <v>31581132.748065781</v>
      </c>
      <c r="DQ55" s="33">
        <v>941647.50668789458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115888.2666826536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8976330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1546412.4785636754</v>
      </c>
      <c r="GG55" s="44">
        <f t="shared" si="0"/>
        <v>43161411.000000007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t="s">
        <v>257</v>
      </c>
      <c r="C56" s="33">
        <v>29686.536100685582</v>
      </c>
      <c r="D56" s="33">
        <v>3986.6368992936327</v>
      </c>
      <c r="E56" s="33">
        <v>753.7538316339851</v>
      </c>
      <c r="F56" s="33">
        <v>721.02631285062307</v>
      </c>
      <c r="G56" s="33">
        <v>1366.9213885770043</v>
      </c>
      <c r="H56" s="33">
        <v>557.02679383776047</v>
      </c>
      <c r="I56" s="33">
        <v>1340.8050059352147</v>
      </c>
      <c r="J56" s="33">
        <v>603.16336361760068</v>
      </c>
      <c r="K56" s="33">
        <v>5303.9368743097166</v>
      </c>
      <c r="L56" s="33">
        <v>1920.9645016405784</v>
      </c>
      <c r="M56" s="33">
        <v>2873.2455926986891</v>
      </c>
      <c r="N56" s="33">
        <v>2516.1939050170454</v>
      </c>
      <c r="O56" s="33">
        <v>36.488965499103053</v>
      </c>
      <c r="P56" s="33">
        <v>626.11210473331278</v>
      </c>
      <c r="Q56" s="33">
        <v>434.69857790069204</v>
      </c>
      <c r="R56" s="33">
        <v>29.138901688958452</v>
      </c>
      <c r="S56" s="33">
        <v>4549.1046700639536</v>
      </c>
      <c r="T56" s="33">
        <v>625.6314396404166</v>
      </c>
      <c r="U56" s="33">
        <v>1379.8180396641837</v>
      </c>
      <c r="V56" s="33">
        <v>5632.004884675056</v>
      </c>
      <c r="W56" s="33">
        <v>925.54328109052722</v>
      </c>
      <c r="X56" s="33">
        <v>2329.1632333525999</v>
      </c>
      <c r="Y56" s="33">
        <v>4951.3897563447126</v>
      </c>
      <c r="Z56" s="33">
        <v>4171.1725789812499</v>
      </c>
      <c r="AA56" s="33">
        <v>1489.265342558668</v>
      </c>
      <c r="AB56" s="33">
        <v>9683.0695552291018</v>
      </c>
      <c r="AC56" s="33">
        <v>4992.822833019588</v>
      </c>
      <c r="AD56" s="33">
        <v>25109.360687964454</v>
      </c>
      <c r="AE56" s="33">
        <v>910.8400557075397</v>
      </c>
      <c r="AF56" s="33">
        <v>1200.4682999225984</v>
      </c>
      <c r="AG56" s="33">
        <v>1576.9919279776063</v>
      </c>
      <c r="AH56" s="33">
        <v>192.11127291352597</v>
      </c>
      <c r="AI56" s="33">
        <v>2430.9038048003467</v>
      </c>
      <c r="AJ56" s="33">
        <v>23918.843290167551</v>
      </c>
      <c r="AK56" s="33">
        <v>52583.598584889158</v>
      </c>
      <c r="AL56" s="33">
        <v>33184.452836705008</v>
      </c>
      <c r="AM56" s="33">
        <v>2934.6092966504357</v>
      </c>
      <c r="AN56" s="33">
        <v>2045.2742518559535</v>
      </c>
      <c r="AO56" s="33">
        <v>687.3916533632796</v>
      </c>
      <c r="AP56" s="33">
        <v>2073.9130468668477</v>
      </c>
      <c r="AQ56" s="33">
        <v>61239.434956532568</v>
      </c>
      <c r="AR56" s="33">
        <v>8864.1345594133873</v>
      </c>
      <c r="AS56" s="33">
        <v>2590.5343105982274</v>
      </c>
      <c r="AT56" s="33">
        <v>1560.7661119189252</v>
      </c>
      <c r="AU56" s="33">
        <v>740.84984162680689</v>
      </c>
      <c r="AV56" s="33">
        <v>6091.2626473798518</v>
      </c>
      <c r="AW56" s="33">
        <v>18928.558210173986</v>
      </c>
      <c r="AX56" s="33">
        <v>56701.02322269365</v>
      </c>
      <c r="AY56" s="33">
        <v>56283.772074188673</v>
      </c>
      <c r="AZ56" s="33">
        <v>79487.215465502712</v>
      </c>
      <c r="BA56" s="33">
        <v>495497.29404587508</v>
      </c>
      <c r="BB56" s="33">
        <v>21863.898956459565</v>
      </c>
      <c r="BC56" s="33">
        <v>1185923.3986386126</v>
      </c>
      <c r="BD56" s="33">
        <v>180111.36760302662</v>
      </c>
      <c r="BE56" s="33">
        <v>45487.798558147493</v>
      </c>
      <c r="BF56" s="33">
        <v>546.28191085584706</v>
      </c>
      <c r="BG56" s="33">
        <v>121350.53028610392</v>
      </c>
      <c r="BH56" s="33">
        <v>255867.21332636743</v>
      </c>
      <c r="BI56" s="33">
        <v>634.99524452186347</v>
      </c>
      <c r="BJ56" s="33">
        <v>192.888402725113</v>
      </c>
      <c r="BK56" s="33">
        <v>48887.179819981182</v>
      </c>
      <c r="BL56" s="33">
        <v>13055.767045278271</v>
      </c>
      <c r="BM56" s="33">
        <v>3983.52783578248</v>
      </c>
      <c r="BN56" s="33">
        <v>16817.812537319038</v>
      </c>
      <c r="BO56" s="33">
        <v>453.65612792735624</v>
      </c>
      <c r="BP56" s="33">
        <v>1363.0587664517609</v>
      </c>
      <c r="BQ56" s="33">
        <v>2096.7317767063992</v>
      </c>
      <c r="BR56" s="33">
        <v>2120.3292085720027</v>
      </c>
      <c r="BS56" s="33">
        <v>5668.7111862172696</v>
      </c>
      <c r="BT56" s="33">
        <v>6745.5189261457062</v>
      </c>
      <c r="BU56" s="33">
        <v>1001.2253888798926</v>
      </c>
      <c r="BV56" s="33">
        <v>560.91111066924486</v>
      </c>
      <c r="BW56" s="33">
        <v>3009.7966708936328</v>
      </c>
      <c r="BX56" s="33">
        <v>22361.805554911953</v>
      </c>
      <c r="BY56" s="33">
        <v>377.5509809574088</v>
      </c>
      <c r="BZ56" s="33">
        <v>1971.6509655840282</v>
      </c>
      <c r="CA56" s="33">
        <v>6290.5435507847651</v>
      </c>
      <c r="CB56" s="33">
        <v>2876.3207675638655</v>
      </c>
      <c r="CC56" s="33">
        <v>866.14350508030248</v>
      </c>
      <c r="CD56" s="33">
        <v>632.53845211876978</v>
      </c>
      <c r="CE56" s="33">
        <v>1625.5523540255119</v>
      </c>
      <c r="CF56" s="33">
        <v>12635.34540760958</v>
      </c>
      <c r="CG56" s="33">
        <v>9572.9837774168809</v>
      </c>
      <c r="CH56" s="33">
        <v>4595.1397755652342</v>
      </c>
      <c r="CI56" s="33">
        <v>322.30666564022306</v>
      </c>
      <c r="CJ56" s="33">
        <v>1824.3537491780849</v>
      </c>
      <c r="CK56" s="33">
        <v>3482.2904080797348</v>
      </c>
      <c r="CL56" s="33">
        <v>673.41804791282345</v>
      </c>
      <c r="CM56" s="33">
        <v>46068.981232043683</v>
      </c>
      <c r="CN56" s="33">
        <v>3013.859191030946</v>
      </c>
      <c r="CO56" s="33">
        <v>232.00132565444872</v>
      </c>
      <c r="CP56" s="33">
        <v>1763.5115138288554</v>
      </c>
      <c r="CQ56" s="33">
        <v>34413.285010885236</v>
      </c>
      <c r="CR56" s="33">
        <v>4545.4912417729374</v>
      </c>
      <c r="CS56" s="33">
        <v>43602.934291194077</v>
      </c>
      <c r="CT56" s="33">
        <v>48301.060479811073</v>
      </c>
      <c r="CU56" s="33">
        <v>1185.3040067505069</v>
      </c>
      <c r="CV56" s="33">
        <v>9091.5120202895214</v>
      </c>
      <c r="CW56" s="33">
        <v>11479.608882947181</v>
      </c>
      <c r="CX56" s="33">
        <v>3126.7384047418377</v>
      </c>
      <c r="CY56" s="33">
        <v>5121.0877694536384</v>
      </c>
      <c r="CZ56" s="33">
        <v>945.76703735252761</v>
      </c>
      <c r="DA56" s="33">
        <v>5985.2051374548801</v>
      </c>
      <c r="DB56" s="33">
        <v>4429.1250336173416</v>
      </c>
      <c r="DC56" s="33">
        <v>23714.884082333909</v>
      </c>
      <c r="DD56" s="33">
        <v>94190.590090761078</v>
      </c>
      <c r="DE56" s="33">
        <v>3284.6212851805053</v>
      </c>
      <c r="DF56" s="33">
        <v>1651.957802470303</v>
      </c>
      <c r="DG56" s="33">
        <v>14454.917930209476</v>
      </c>
      <c r="DH56" s="33">
        <v>939.49259310912453</v>
      </c>
      <c r="DI56" s="33">
        <v>978.39357179916374</v>
      </c>
      <c r="DJ56" s="33">
        <v>2730.6525156528501</v>
      </c>
      <c r="DK56" s="33">
        <v>5172.589236230614</v>
      </c>
      <c r="DL56" s="33">
        <v>9842.1553288281357</v>
      </c>
      <c r="DM56" s="33">
        <v>2248.1072966372199</v>
      </c>
      <c r="DN56" s="33">
        <v>4542.1359147471203</v>
      </c>
      <c r="DO56" s="33">
        <v>0</v>
      </c>
      <c r="DP56" s="69">
        <v>3405225.7527070893</v>
      </c>
      <c r="DQ56" s="33">
        <v>14159075.92067354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57464</v>
      </c>
      <c r="EN56" s="33">
        <v>0</v>
      </c>
      <c r="EO56" s="33">
        <v>0</v>
      </c>
      <c r="EP56" s="33">
        <v>0</v>
      </c>
      <c r="EQ56" s="33">
        <v>9.9750834565413555</v>
      </c>
      <c r="ER56" s="33">
        <v>0</v>
      </c>
      <c r="ES56" s="33">
        <v>0</v>
      </c>
      <c r="ET56" s="33">
        <v>447.96944172244076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11302072.995748172</v>
      </c>
      <c r="FV56" s="33">
        <v>5.8846113973234351</v>
      </c>
      <c r="FW56" s="33">
        <v>0</v>
      </c>
      <c r="FX56" s="33">
        <v>90219.655311571521</v>
      </c>
      <c r="FY56" s="33">
        <v>0</v>
      </c>
      <c r="FZ56" s="33">
        <v>91900.000000000015</v>
      </c>
      <c r="GA56" s="33">
        <v>0</v>
      </c>
      <c r="GB56" s="33">
        <v>166829.00000000003</v>
      </c>
      <c r="GC56" s="33">
        <v>0</v>
      </c>
      <c r="GD56" s="33">
        <v>195849.27493099048</v>
      </c>
      <c r="GE56" s="33">
        <v>125021</v>
      </c>
      <c r="GF56" s="33">
        <v>2755052.5714920554</v>
      </c>
      <c r="GG56" s="44">
        <f t="shared" si="0"/>
        <v>32349174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t="s">
        <v>258</v>
      </c>
      <c r="C57" s="33">
        <v>126598.88727794356</v>
      </c>
      <c r="D57" s="33">
        <v>16050.136563837928</v>
      </c>
      <c r="E57" s="33">
        <v>3262.4049791881398</v>
      </c>
      <c r="F57" s="33">
        <v>66.333557802346647</v>
      </c>
      <c r="G57" s="33">
        <v>3874.913545389029</v>
      </c>
      <c r="H57" s="33">
        <v>1415.4030580422798</v>
      </c>
      <c r="I57" s="33">
        <v>8506.2019446801405</v>
      </c>
      <c r="J57" s="33">
        <v>1163.852423259355</v>
      </c>
      <c r="K57" s="33">
        <v>9919.0205783924594</v>
      </c>
      <c r="L57" s="33">
        <v>5128.3593454203847</v>
      </c>
      <c r="M57" s="33">
        <v>6131.9774602221232</v>
      </c>
      <c r="N57" s="33">
        <v>7677.4632095391344</v>
      </c>
      <c r="O57" s="33">
        <v>77.532729898846739</v>
      </c>
      <c r="P57" s="33">
        <v>2021.0198260299383</v>
      </c>
      <c r="Q57" s="33">
        <v>978.63534627877664</v>
      </c>
      <c r="R57" s="33">
        <v>191.24740041715529</v>
      </c>
      <c r="S57" s="33">
        <v>7419.8822513196328</v>
      </c>
      <c r="T57" s="33">
        <v>823.56988648108313</v>
      </c>
      <c r="U57" s="33">
        <v>2076.1542117357849</v>
      </c>
      <c r="V57" s="33">
        <v>516.02339121565774</v>
      </c>
      <c r="W57" s="33">
        <v>2811.8536709981749</v>
      </c>
      <c r="X57" s="33">
        <v>2026.1886746898615</v>
      </c>
      <c r="Y57" s="33">
        <v>1267.2293964578173</v>
      </c>
      <c r="Z57" s="33">
        <v>5828.7383388399667</v>
      </c>
      <c r="AA57" s="33">
        <v>840.79938201416019</v>
      </c>
      <c r="AB57" s="33">
        <v>38928.322207434292</v>
      </c>
      <c r="AC57" s="33">
        <v>1993.4526331770151</v>
      </c>
      <c r="AD57" s="33">
        <v>52835.971001734091</v>
      </c>
      <c r="AE57" s="33">
        <v>965.71322462896876</v>
      </c>
      <c r="AF57" s="33">
        <v>1441.2473013418955</v>
      </c>
      <c r="AG57" s="33">
        <v>1698.8282595613973</v>
      </c>
      <c r="AH57" s="33">
        <v>273.94897897592512</v>
      </c>
      <c r="AI57" s="33">
        <v>1802.2052327598597</v>
      </c>
      <c r="AJ57" s="33">
        <v>6259.4757271668932</v>
      </c>
      <c r="AK57" s="33">
        <v>22854.064349850058</v>
      </c>
      <c r="AL57" s="33">
        <v>2894.555249556945</v>
      </c>
      <c r="AM57" s="33">
        <v>1610.0963575660505</v>
      </c>
      <c r="AN57" s="33">
        <v>5201.5847014359624</v>
      </c>
      <c r="AO57" s="33">
        <v>1138.8696547363932</v>
      </c>
      <c r="AP57" s="33">
        <v>2422.4670719506335</v>
      </c>
      <c r="AQ57" s="33">
        <v>30050.824634016342</v>
      </c>
      <c r="AR57" s="33">
        <v>5047.380716414923</v>
      </c>
      <c r="AS57" s="33">
        <v>6113.8864899123919</v>
      </c>
      <c r="AT57" s="33">
        <v>6029.4619618003144</v>
      </c>
      <c r="AU57" s="33">
        <v>3146.9673591165238</v>
      </c>
      <c r="AV57" s="33">
        <v>19573.568400352186</v>
      </c>
      <c r="AW57" s="33">
        <v>51849.582382465429</v>
      </c>
      <c r="AX57" s="33">
        <v>206400.74173849655</v>
      </c>
      <c r="AY57" s="33">
        <v>94371.977358099597</v>
      </c>
      <c r="AZ57" s="33">
        <v>334726.02446885442</v>
      </c>
      <c r="BA57" s="33">
        <v>0</v>
      </c>
      <c r="BB57" s="33">
        <v>201591.98953521476</v>
      </c>
      <c r="BC57" s="33">
        <v>101660.91544336785</v>
      </c>
      <c r="BD57" s="33">
        <v>224920.72648700108</v>
      </c>
      <c r="BE57" s="33">
        <v>68860.263322272396</v>
      </c>
      <c r="BF57" s="33">
        <v>1059.6139752842387</v>
      </c>
      <c r="BG57" s="33">
        <v>89043.755864495513</v>
      </c>
      <c r="BH57" s="33">
        <v>3950149.5835333169</v>
      </c>
      <c r="BI57" s="33">
        <v>2597.3464516113659</v>
      </c>
      <c r="BJ57" s="33">
        <v>1228.4630315083939</v>
      </c>
      <c r="BK57" s="33">
        <v>144319.42343371332</v>
      </c>
      <c r="BL57" s="33">
        <v>29688.143753045071</v>
      </c>
      <c r="BM57" s="33">
        <v>5380.7714549799639</v>
      </c>
      <c r="BN57" s="33">
        <v>29578.736456410032</v>
      </c>
      <c r="BO57" s="33">
        <v>1928.8420249279761</v>
      </c>
      <c r="BP57" s="33">
        <v>692.62572042969748</v>
      </c>
      <c r="BQ57" s="33">
        <v>3209.855017812255</v>
      </c>
      <c r="BR57" s="33">
        <v>2603.3767750479428</v>
      </c>
      <c r="BS57" s="33">
        <v>7450.8953432791714</v>
      </c>
      <c r="BT57" s="33">
        <v>12383.699914399132</v>
      </c>
      <c r="BU57" s="33">
        <v>1703.9971082213206</v>
      </c>
      <c r="BV57" s="33">
        <v>162745.50743156258</v>
      </c>
      <c r="BW57" s="33">
        <v>448127.11816846096</v>
      </c>
      <c r="BX57" s="33">
        <v>2309.613876208979</v>
      </c>
      <c r="BY57" s="33">
        <v>1831.4953751660908</v>
      </c>
      <c r="BZ57" s="33">
        <v>11746.20857967528</v>
      </c>
      <c r="CA57" s="33">
        <v>35263.608507548801</v>
      </c>
      <c r="CB57" s="33">
        <v>10216.229376338038</v>
      </c>
      <c r="CC57" s="33">
        <v>4377.1533401782253</v>
      </c>
      <c r="CD57" s="33">
        <v>1965.0239655474379</v>
      </c>
      <c r="CE57" s="33">
        <v>4428.8418267774568</v>
      </c>
      <c r="CF57" s="33">
        <v>64290.139632123712</v>
      </c>
      <c r="CG57" s="33">
        <v>25352.341202146228</v>
      </c>
      <c r="CH57" s="33">
        <v>1026.8779337713922</v>
      </c>
      <c r="CI57" s="33">
        <v>1402.4809363924721</v>
      </c>
      <c r="CJ57" s="33">
        <v>4834.5964465814213</v>
      </c>
      <c r="CK57" s="33">
        <v>7413.8519278830554</v>
      </c>
      <c r="CL57" s="33">
        <v>2658.5111607537892</v>
      </c>
      <c r="CM57" s="33">
        <v>987633.45032092603</v>
      </c>
      <c r="CN57" s="33">
        <v>5845.9678343730438</v>
      </c>
      <c r="CO57" s="33">
        <v>1739.3175740641284</v>
      </c>
      <c r="CP57" s="33">
        <v>5909.7169678454293</v>
      </c>
      <c r="CQ57" s="33">
        <v>102775.66380435793</v>
      </c>
      <c r="CR57" s="33">
        <v>11920.226484559358</v>
      </c>
      <c r="CS57" s="33">
        <v>141324.07563528788</v>
      </c>
      <c r="CT57" s="33">
        <v>57591.311768863357</v>
      </c>
      <c r="CU57" s="33">
        <v>1654.0315711753969</v>
      </c>
      <c r="CV57" s="33">
        <v>3407.1327416659874</v>
      </c>
      <c r="CW57" s="33">
        <v>17597.345262708248</v>
      </c>
      <c r="CX57" s="33">
        <v>4521.8811026560725</v>
      </c>
      <c r="CY57" s="33">
        <v>9170.3989974802607</v>
      </c>
      <c r="CZ57" s="33">
        <v>3999.8273880038378</v>
      </c>
      <c r="DA57" s="33">
        <v>253.27358433623269</v>
      </c>
      <c r="DB57" s="33">
        <v>20852.858443683155</v>
      </c>
      <c r="DC57" s="33">
        <v>14060.991304544183</v>
      </c>
      <c r="DD57" s="33">
        <v>12270.846718657476</v>
      </c>
      <c r="DE57" s="33">
        <v>6281.8740713598936</v>
      </c>
      <c r="DF57" s="33">
        <v>904.54851548654528</v>
      </c>
      <c r="DG57" s="33">
        <v>2654.2037868705202</v>
      </c>
      <c r="DH57" s="33">
        <v>557.37418049504265</v>
      </c>
      <c r="DI57" s="33">
        <v>2529.2899442557114</v>
      </c>
      <c r="DJ57" s="33">
        <v>2321.674523082133</v>
      </c>
      <c r="DK57" s="33">
        <v>4563.2318919354575</v>
      </c>
      <c r="DL57" s="33">
        <v>9203.1350389931085</v>
      </c>
      <c r="DM57" s="33">
        <v>9263.4382733588773</v>
      </c>
      <c r="DN57" s="33">
        <v>11791.005268061281</v>
      </c>
      <c r="DO57" s="33">
        <v>0</v>
      </c>
      <c r="DP57" s="69">
        <v>8238945.7632440384</v>
      </c>
      <c r="DQ57" s="33">
        <v>13996914.375281183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483373</v>
      </c>
      <c r="FY57" s="33">
        <v>0</v>
      </c>
      <c r="FZ57" s="33">
        <v>0</v>
      </c>
      <c r="GA57" s="33">
        <v>0</v>
      </c>
      <c r="GB57" s="33">
        <v>148037</v>
      </c>
      <c r="GC57" s="33">
        <v>0</v>
      </c>
      <c r="GD57" s="33">
        <v>0</v>
      </c>
      <c r="GE57" s="33">
        <v>0</v>
      </c>
      <c r="GF57" s="33">
        <v>3142679</v>
      </c>
      <c r="GG57" s="44">
        <f t="shared" si="0"/>
        <v>26009949.138525221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t="s">
        <v>259</v>
      </c>
      <c r="C58" s="33">
        <v>4712706.1076699216</v>
      </c>
      <c r="D58" s="33">
        <v>14423.20935855453</v>
      </c>
      <c r="E58" s="33">
        <v>173984.62906053444</v>
      </c>
      <c r="F58" s="33">
        <v>58660.76227083087</v>
      </c>
      <c r="G58" s="33">
        <v>232747.47461167557</v>
      </c>
      <c r="H58" s="33">
        <v>17730.677779896003</v>
      </c>
      <c r="I58" s="33">
        <v>1400776.2004764327</v>
      </c>
      <c r="J58" s="33">
        <v>1124250.6734059898</v>
      </c>
      <c r="K58" s="33">
        <v>1133730.2707595248</v>
      </c>
      <c r="L58" s="33">
        <v>1050815.1425411515</v>
      </c>
      <c r="M58" s="33">
        <v>2345809.4349281616</v>
      </c>
      <c r="N58" s="33">
        <v>451440.48502502486</v>
      </c>
      <c r="O58" s="33">
        <v>110223.9327413485</v>
      </c>
      <c r="P58" s="33">
        <v>685062.18465762679</v>
      </c>
      <c r="Q58" s="33">
        <v>243725.4211779254</v>
      </c>
      <c r="R58" s="33">
        <v>5107.1008037713373</v>
      </c>
      <c r="S58" s="33">
        <v>1906603.6005261161</v>
      </c>
      <c r="T58" s="33">
        <v>691528.23524665798</v>
      </c>
      <c r="U58" s="33">
        <v>461804.32970674505</v>
      </c>
      <c r="V58" s="33">
        <v>389662.24878355314</v>
      </c>
      <c r="W58" s="33">
        <v>628921.38578485081</v>
      </c>
      <c r="X58" s="33">
        <v>1310251.5690740095</v>
      </c>
      <c r="Y58" s="33">
        <v>1397492.1567978086</v>
      </c>
      <c r="Z58" s="33">
        <v>1067502.9836182627</v>
      </c>
      <c r="AA58" s="33">
        <v>278327.9826388596</v>
      </c>
      <c r="AB58" s="33">
        <v>2481969.1595622455</v>
      </c>
      <c r="AC58" s="33">
        <v>1188350.5236645034</v>
      </c>
      <c r="AD58" s="33">
        <v>4124439.8391264854</v>
      </c>
      <c r="AE58" s="33">
        <v>691520.87591701583</v>
      </c>
      <c r="AF58" s="33">
        <v>1434479.4611852649</v>
      </c>
      <c r="AG58" s="33">
        <v>746312.63758607651</v>
      </c>
      <c r="AH58" s="33">
        <v>220733.61618101207</v>
      </c>
      <c r="AI58" s="33">
        <v>1077131.641393027</v>
      </c>
      <c r="AJ58" s="33">
        <v>5553626.2807418574</v>
      </c>
      <c r="AK58" s="33">
        <v>5659157.3071235223</v>
      </c>
      <c r="AL58" s="33">
        <v>473089.42220928968</v>
      </c>
      <c r="AM58" s="33">
        <v>349193.90166358434</v>
      </c>
      <c r="AN58" s="33">
        <v>1805283.5133820737</v>
      </c>
      <c r="AO58" s="33">
        <v>492548.95117584668</v>
      </c>
      <c r="AP58" s="33">
        <v>756196.09384821285</v>
      </c>
      <c r="AQ58" s="33">
        <v>1847775.3179370956</v>
      </c>
      <c r="AR58" s="33">
        <v>999521.42234510998</v>
      </c>
      <c r="AS58" s="33">
        <v>44008.235630728886</v>
      </c>
      <c r="AT58" s="33">
        <v>160932.88816430472</v>
      </c>
      <c r="AU58" s="33">
        <v>17838.658168296111</v>
      </c>
      <c r="AV58" s="33">
        <v>209342.16623469454</v>
      </c>
      <c r="AW58" s="33">
        <v>6330986.8316299897</v>
      </c>
      <c r="AX58" s="33">
        <v>8510567.3271250539</v>
      </c>
      <c r="AY58" s="33">
        <v>6524703.3208513679</v>
      </c>
      <c r="AZ58" s="33">
        <v>9105930.0447731018</v>
      </c>
      <c r="BA58" s="33">
        <v>14714189.945411487</v>
      </c>
      <c r="BB58" s="33">
        <v>314123.22853313066</v>
      </c>
      <c r="BC58" s="33">
        <v>3595601.2174886214</v>
      </c>
      <c r="BD58" s="33">
        <v>4808812.6006166292</v>
      </c>
      <c r="BE58" s="33">
        <v>1623915.2756294727</v>
      </c>
      <c r="BF58" s="33">
        <v>81487.466769832798</v>
      </c>
      <c r="BG58" s="33">
        <v>284818.1936115303</v>
      </c>
      <c r="BH58" s="33">
        <v>590935.5223497051</v>
      </c>
      <c r="BI58" s="33">
        <v>151786.23246089526</v>
      </c>
      <c r="BJ58" s="33">
        <v>359743.08457127871</v>
      </c>
      <c r="BK58" s="33">
        <v>231325.71776944131</v>
      </c>
      <c r="BL58" s="33">
        <v>238164.93949570815</v>
      </c>
      <c r="BM58" s="33">
        <v>938784.99559937511</v>
      </c>
      <c r="BN58" s="33">
        <v>5204328.4470386328</v>
      </c>
      <c r="BO58" s="33">
        <v>49747.231001418077</v>
      </c>
      <c r="BP58" s="33">
        <v>137018.86663153654</v>
      </c>
      <c r="BQ58" s="33">
        <v>314216.88411316375</v>
      </c>
      <c r="BR58" s="33">
        <v>435974.36498114321</v>
      </c>
      <c r="BS58" s="33">
        <v>401617.00286778784</v>
      </c>
      <c r="BT58" s="33">
        <v>836307.66547018872</v>
      </c>
      <c r="BU58" s="33">
        <v>97482.608080238409</v>
      </c>
      <c r="BV58" s="33">
        <v>33880.503254118354</v>
      </c>
      <c r="BW58" s="33">
        <v>41264.414539348028</v>
      </c>
      <c r="BX58" s="33">
        <v>106545.35555118184</v>
      </c>
      <c r="BY58" s="33">
        <v>33724.171603218536</v>
      </c>
      <c r="BZ58" s="33">
        <v>26824.805712708563</v>
      </c>
      <c r="CA58" s="33">
        <v>38371.509711900246</v>
      </c>
      <c r="CB58" s="33">
        <v>9223.9618012001356</v>
      </c>
      <c r="CC58" s="33">
        <v>3728.9980055467036</v>
      </c>
      <c r="CD58" s="33">
        <v>19709.379366237918</v>
      </c>
      <c r="CE58" s="33">
        <v>39482.337867792667</v>
      </c>
      <c r="CF58" s="33">
        <v>875208.58249029878</v>
      </c>
      <c r="CG58" s="33">
        <v>995720.8646260075</v>
      </c>
      <c r="CH58" s="33">
        <v>779312.35457403702</v>
      </c>
      <c r="CI58" s="33">
        <v>10801.793483063226</v>
      </c>
      <c r="CJ58" s="33">
        <v>62416.2381093476</v>
      </c>
      <c r="CK58" s="33">
        <v>77334.34790280812</v>
      </c>
      <c r="CL58" s="33">
        <v>162590.86877114291</v>
      </c>
      <c r="CM58" s="33">
        <v>318211.68139849242</v>
      </c>
      <c r="CN58" s="33">
        <v>59874.316096793962</v>
      </c>
      <c r="CO58" s="33">
        <v>14688.724883516721</v>
      </c>
      <c r="CP58" s="33">
        <v>17009.765837241914</v>
      </c>
      <c r="CQ58" s="33">
        <v>1303453.5604021586</v>
      </c>
      <c r="CR58" s="33">
        <v>74902.739147397529</v>
      </c>
      <c r="CS58" s="33">
        <v>891988.02910413034</v>
      </c>
      <c r="CT58" s="33">
        <v>1218234.3592811369</v>
      </c>
      <c r="CU58" s="33">
        <v>74403.854967819381</v>
      </c>
      <c r="CV58" s="33">
        <v>202480.15173693182</v>
      </c>
      <c r="CW58" s="33">
        <v>202122.41673261934</v>
      </c>
      <c r="CX58" s="33">
        <v>148992.83178745498</v>
      </c>
      <c r="CY58" s="33">
        <v>50446.628780312429</v>
      </c>
      <c r="CZ58" s="33">
        <v>15697.542729012439</v>
      </c>
      <c r="DA58" s="33">
        <v>2504274.7323979735</v>
      </c>
      <c r="DB58" s="33">
        <v>984773.8745766452</v>
      </c>
      <c r="DC58" s="33">
        <v>929726.79413898941</v>
      </c>
      <c r="DD58" s="33">
        <v>822881.6332992008</v>
      </c>
      <c r="DE58" s="33">
        <v>91211.987996980184</v>
      </c>
      <c r="DF58" s="33">
        <v>116083.150122319</v>
      </c>
      <c r="DG58" s="33">
        <v>114955.8228626838</v>
      </c>
      <c r="DH58" s="33">
        <v>99168.261788132033</v>
      </c>
      <c r="DI58" s="33">
        <v>13288.67108737458</v>
      </c>
      <c r="DJ58" s="33">
        <v>64480.55303545951</v>
      </c>
      <c r="DK58" s="33">
        <v>169265.57007607073</v>
      </c>
      <c r="DL58" s="33">
        <v>167618.40058509278</v>
      </c>
      <c r="DM58" s="33">
        <v>387979.60990254366</v>
      </c>
      <c r="DN58" s="33">
        <v>608303.02891472052</v>
      </c>
      <c r="DO58" s="33">
        <v>0</v>
      </c>
      <c r="DP58" s="69">
        <v>133091968.30859536</v>
      </c>
      <c r="DQ58" s="33">
        <v>50593938.471212476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4</v>
      </c>
      <c r="EC58" s="33">
        <v>30933</v>
      </c>
      <c r="ED58" s="33">
        <v>1659</v>
      </c>
      <c r="EE58" s="33">
        <v>1907</v>
      </c>
      <c r="EF58" s="33">
        <v>0</v>
      </c>
      <c r="EG58" s="33">
        <v>3778</v>
      </c>
      <c r="EH58" s="33">
        <v>22751</v>
      </c>
      <c r="EI58" s="33">
        <v>0</v>
      </c>
      <c r="EJ58" s="33">
        <v>1038464</v>
      </c>
      <c r="EK58" s="33">
        <v>185040</v>
      </c>
      <c r="EL58" s="33">
        <v>0</v>
      </c>
      <c r="EM58" s="33">
        <v>0</v>
      </c>
      <c r="EN58" s="33">
        <v>0</v>
      </c>
      <c r="EO58" s="33">
        <v>1297</v>
      </c>
      <c r="EP58" s="33">
        <v>1753</v>
      </c>
      <c r="EQ58" s="33">
        <v>18</v>
      </c>
      <c r="ER58" s="33">
        <v>0</v>
      </c>
      <c r="ES58" s="33">
        <v>0</v>
      </c>
      <c r="ET58" s="33">
        <v>11223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171998.48396284034</v>
      </c>
      <c r="FV58" s="33">
        <v>6249079</v>
      </c>
      <c r="FW58" s="33">
        <v>539734</v>
      </c>
      <c r="FX58" s="33">
        <v>3876686.9096959867</v>
      </c>
      <c r="FY58" s="33">
        <v>0</v>
      </c>
      <c r="FZ58" s="33">
        <v>4002742.0000000005</v>
      </c>
      <c r="GA58" s="33">
        <v>0</v>
      </c>
      <c r="GB58" s="33">
        <v>11335257</v>
      </c>
      <c r="GC58" s="33">
        <v>0</v>
      </c>
      <c r="GD58" s="33">
        <v>250951</v>
      </c>
      <c r="GE58" s="33">
        <v>5678.2829646983118</v>
      </c>
      <c r="GF58" s="33">
        <v>193196691.10943085</v>
      </c>
      <c r="GG58" s="44">
        <f t="shared" si="0"/>
        <v>404613551.56586218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t="s">
        <v>260</v>
      </c>
      <c r="C59" s="33">
        <v>102637.70849818432</v>
      </c>
      <c r="D59" s="33">
        <v>6148.5421651499801</v>
      </c>
      <c r="E59" s="33">
        <v>1427.1746883639155</v>
      </c>
      <c r="F59" s="33">
        <v>12554.877863554562</v>
      </c>
      <c r="G59" s="33">
        <v>1438.5793497884827</v>
      </c>
      <c r="H59" s="33">
        <v>5898.1402047431093</v>
      </c>
      <c r="I59" s="33">
        <v>11469.791278583652</v>
      </c>
      <c r="J59" s="33">
        <v>14481.799923145383</v>
      </c>
      <c r="K59" s="33">
        <v>26265.122670687899</v>
      </c>
      <c r="L59" s="33">
        <v>23697.000848942022</v>
      </c>
      <c r="M59" s="33">
        <v>54746.42771879083</v>
      </c>
      <c r="N59" s="33">
        <v>10446.672158061258</v>
      </c>
      <c r="O59" s="33">
        <v>568.4393975962538</v>
      </c>
      <c r="P59" s="33">
        <v>4298.8580818225273</v>
      </c>
      <c r="Q59" s="33">
        <v>3368.5626370763371</v>
      </c>
      <c r="R59" s="33">
        <v>42.307192429656624</v>
      </c>
      <c r="S59" s="33">
        <v>11971.657751607614</v>
      </c>
      <c r="T59" s="33">
        <v>1567.4721984430789</v>
      </c>
      <c r="U59" s="33">
        <v>2123.6673942025491</v>
      </c>
      <c r="V59" s="33">
        <v>19363.09018730247</v>
      </c>
      <c r="W59" s="33">
        <v>11835.071302163589</v>
      </c>
      <c r="X59" s="33">
        <v>14388.181313641166</v>
      </c>
      <c r="Y59" s="33">
        <v>148628.6050032221</v>
      </c>
      <c r="Z59" s="33">
        <v>18386.407382517224</v>
      </c>
      <c r="AA59" s="33">
        <v>1646.5319667428819</v>
      </c>
      <c r="AB59" s="33">
        <v>22010.914257601555</v>
      </c>
      <c r="AC59" s="33">
        <v>6452.6700858543445</v>
      </c>
      <c r="AD59" s="33">
        <v>46660.915723057318</v>
      </c>
      <c r="AE59" s="33">
        <v>3575.5099413475314</v>
      </c>
      <c r="AF59" s="33">
        <v>22990.427565153892</v>
      </c>
      <c r="AG59" s="33">
        <v>2635.3026387001973</v>
      </c>
      <c r="AH59" s="33">
        <v>388.88943213547134</v>
      </c>
      <c r="AI59" s="33">
        <v>4148.6972502659391</v>
      </c>
      <c r="AJ59" s="33">
        <v>23353.41283415581</v>
      </c>
      <c r="AK59" s="33">
        <v>41731.209642334157</v>
      </c>
      <c r="AL59" s="33">
        <v>5458.2714459446952</v>
      </c>
      <c r="AM59" s="33">
        <v>7093.4354353811232</v>
      </c>
      <c r="AN59" s="33">
        <v>8861.4382375048062</v>
      </c>
      <c r="AO59" s="33">
        <v>25132.519351320159</v>
      </c>
      <c r="AP59" s="33">
        <v>5626.9496418766812</v>
      </c>
      <c r="AQ59" s="33">
        <v>40294.224286985103</v>
      </c>
      <c r="AR59" s="33">
        <v>26736.268264872295</v>
      </c>
      <c r="AS59" s="33">
        <v>10635.45315404024</v>
      </c>
      <c r="AT59" s="33">
        <v>6017.1926243548205</v>
      </c>
      <c r="AU59" s="33">
        <v>2632.5285934144667</v>
      </c>
      <c r="AV59" s="33">
        <v>13002.353133750157</v>
      </c>
      <c r="AW59" s="33">
        <v>47605.023844519004</v>
      </c>
      <c r="AX59" s="33">
        <v>219020.74620784607</v>
      </c>
      <c r="AY59" s="33">
        <v>244745.93823806467</v>
      </c>
      <c r="AZ59" s="33">
        <v>211991.70930248522</v>
      </c>
      <c r="BA59" s="33">
        <v>5336948.0902121235</v>
      </c>
      <c r="BB59" s="33">
        <v>46262.129124749372</v>
      </c>
      <c r="BC59" s="33">
        <v>27519.232101904454</v>
      </c>
      <c r="BD59" s="33">
        <v>258700.94144610863</v>
      </c>
      <c r="BE59" s="33">
        <v>195373.20843751653</v>
      </c>
      <c r="BF59" s="33">
        <v>3975.5503675211157</v>
      </c>
      <c r="BG59" s="33">
        <v>63631.611049451501</v>
      </c>
      <c r="BH59" s="33">
        <v>212361.80065325572</v>
      </c>
      <c r="BI59" s="33">
        <v>9642.1865320611796</v>
      </c>
      <c r="BJ59" s="33">
        <v>613.14014545847931</v>
      </c>
      <c r="BK59" s="33">
        <v>75581.869293942669</v>
      </c>
      <c r="BL59" s="33">
        <v>35076.016449811279</v>
      </c>
      <c r="BM59" s="33">
        <v>380897.00386242301</v>
      </c>
      <c r="BN59" s="33">
        <v>1999714.1701372848</v>
      </c>
      <c r="BO59" s="33">
        <v>2830.6781817894293</v>
      </c>
      <c r="BP59" s="33">
        <v>27170.380600801349</v>
      </c>
      <c r="BQ59" s="33">
        <v>9722.7196139205134</v>
      </c>
      <c r="BR59" s="33">
        <v>15718.921254481076</v>
      </c>
      <c r="BS59" s="33">
        <v>1033133.611655688</v>
      </c>
      <c r="BT59" s="33">
        <v>113400.73146681412</v>
      </c>
      <c r="BU59" s="33">
        <v>13235.945510874497</v>
      </c>
      <c r="BV59" s="33">
        <v>9926.1031292453845</v>
      </c>
      <c r="BW59" s="33">
        <v>15054.443593174394</v>
      </c>
      <c r="BX59" s="33">
        <v>50651.795297218094</v>
      </c>
      <c r="BY59" s="33">
        <v>6190.4939637071056</v>
      </c>
      <c r="BZ59" s="33">
        <v>9202.3446813135797</v>
      </c>
      <c r="CA59" s="33">
        <v>26048.04860493508</v>
      </c>
      <c r="CB59" s="33">
        <v>4925.6609520708544</v>
      </c>
      <c r="CC59" s="33">
        <v>1327.2282321457644</v>
      </c>
      <c r="CD59" s="33">
        <v>6836.9070329222577</v>
      </c>
      <c r="CE59" s="33">
        <v>16215.717020918595</v>
      </c>
      <c r="CF59" s="33">
        <v>46413.081938193995</v>
      </c>
      <c r="CG59" s="33">
        <v>88850.646648027687</v>
      </c>
      <c r="CH59" s="33">
        <v>290399.22743266472</v>
      </c>
      <c r="CI59" s="33">
        <v>2650.2428529103236</v>
      </c>
      <c r="CJ59" s="33">
        <v>27527.133006014123</v>
      </c>
      <c r="CK59" s="33">
        <v>19236.353913690698</v>
      </c>
      <c r="CL59" s="33">
        <v>90010.85809289389</v>
      </c>
      <c r="CM59" s="33">
        <v>66673.160412644473</v>
      </c>
      <c r="CN59" s="33">
        <v>17004.486577446169</v>
      </c>
      <c r="CO59" s="33">
        <v>1888.5654880440443</v>
      </c>
      <c r="CP59" s="33">
        <v>4666.2987984902193</v>
      </c>
      <c r="CQ59" s="33">
        <v>67461.034662899838</v>
      </c>
      <c r="CR59" s="33">
        <v>22872.026785718066</v>
      </c>
      <c r="CS59" s="33">
        <v>305220.00424424175</v>
      </c>
      <c r="CT59" s="33">
        <v>181398.32626410312</v>
      </c>
      <c r="CU59" s="33">
        <v>38317.964258351996</v>
      </c>
      <c r="CV59" s="33">
        <v>114981.28191146003</v>
      </c>
      <c r="CW59" s="33">
        <v>93064.823683625538</v>
      </c>
      <c r="CX59" s="33">
        <v>43478.323498598322</v>
      </c>
      <c r="CY59" s="33">
        <v>23972.332267372334</v>
      </c>
      <c r="CZ59" s="33">
        <v>5808.2770861488134</v>
      </c>
      <c r="DA59" s="33">
        <v>814865.73537054902</v>
      </c>
      <c r="DB59" s="33">
        <v>396469.46013036912</v>
      </c>
      <c r="DC59" s="33">
        <v>818921.37202665571</v>
      </c>
      <c r="DD59" s="33">
        <v>461353.70544472954</v>
      </c>
      <c r="DE59" s="33">
        <v>12790.7254080653</v>
      </c>
      <c r="DF59" s="33">
        <v>9274.6805173724297</v>
      </c>
      <c r="DG59" s="33">
        <v>64429.722496775488</v>
      </c>
      <c r="DH59" s="33">
        <v>6664.011905894884</v>
      </c>
      <c r="DI59" s="33">
        <v>3122.7535842197221</v>
      </c>
      <c r="DJ59" s="33">
        <v>23047.840947522287</v>
      </c>
      <c r="DK59" s="33">
        <v>31957.812289949645</v>
      </c>
      <c r="DL59" s="33">
        <v>82255.970202598284</v>
      </c>
      <c r="DM59" s="33">
        <v>5159.9249436978025</v>
      </c>
      <c r="DN59" s="33">
        <v>17372.096672529591</v>
      </c>
      <c r="DO59" s="33">
        <v>0</v>
      </c>
      <c r="DP59" s="69">
        <v>15865671.632679829</v>
      </c>
      <c r="DQ59" s="33">
        <v>103522787.60811397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10</v>
      </c>
      <c r="EC59" s="33">
        <v>73687</v>
      </c>
      <c r="ED59" s="33">
        <v>4974</v>
      </c>
      <c r="EE59" s="33">
        <v>8823</v>
      </c>
      <c r="EF59" s="33">
        <v>0</v>
      </c>
      <c r="EG59" s="33">
        <v>79372</v>
      </c>
      <c r="EH59" s="33">
        <v>79283</v>
      </c>
      <c r="EI59" s="33">
        <v>0</v>
      </c>
      <c r="EJ59" s="33">
        <v>1205847</v>
      </c>
      <c r="EK59" s="33">
        <v>335851</v>
      </c>
      <c r="EL59" s="33">
        <v>0</v>
      </c>
      <c r="EM59" s="33">
        <v>0</v>
      </c>
      <c r="EN59" s="33">
        <v>0</v>
      </c>
      <c r="EO59" s="33">
        <v>3285</v>
      </c>
      <c r="EP59" s="33">
        <v>862</v>
      </c>
      <c r="EQ59" s="33">
        <v>25.024916543458644</v>
      </c>
      <c r="ER59" s="33">
        <v>0</v>
      </c>
      <c r="ES59" s="33">
        <v>0</v>
      </c>
      <c r="ET59" s="33">
        <v>7311.0305582775591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62.520288988560736</v>
      </c>
      <c r="FV59" s="33">
        <v>1230856.1153886027</v>
      </c>
      <c r="FW59" s="33">
        <v>2360</v>
      </c>
      <c r="FX59" s="33">
        <v>622029.43499244121</v>
      </c>
      <c r="FY59" s="33">
        <v>0</v>
      </c>
      <c r="FZ59" s="33">
        <v>27554.999999999996</v>
      </c>
      <c r="GA59" s="33">
        <v>0</v>
      </c>
      <c r="GB59" s="33">
        <v>2418030</v>
      </c>
      <c r="GC59" s="33">
        <v>0</v>
      </c>
      <c r="GD59" s="33">
        <v>1263731.7250690095</v>
      </c>
      <c r="GE59" s="33">
        <v>0</v>
      </c>
      <c r="GF59" s="33">
        <v>1762520.9079923283</v>
      </c>
      <c r="GG59" s="44">
        <f t="shared" si="0"/>
        <v>128514935.00000001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t="s">
        <v>261</v>
      </c>
      <c r="C60" s="33">
        <v>2178.370182757923</v>
      </c>
      <c r="D60" s="33">
        <v>230.47525507892067</v>
      </c>
      <c r="E60" s="33">
        <v>184.51405502138053</v>
      </c>
      <c r="F60" s="33">
        <v>4269.8963887834052</v>
      </c>
      <c r="G60" s="33">
        <v>250.92976584188395</v>
      </c>
      <c r="H60" s="33">
        <v>1923.6724082906712</v>
      </c>
      <c r="I60" s="33">
        <v>1769.2104625939983</v>
      </c>
      <c r="J60" s="33">
        <v>3066.4570078006441</v>
      </c>
      <c r="K60" s="33">
        <v>2892.0582839646154</v>
      </c>
      <c r="L60" s="33">
        <v>4891.6066571165593</v>
      </c>
      <c r="M60" s="33">
        <v>6971.614734132133</v>
      </c>
      <c r="N60" s="33">
        <v>1922.7093560646813</v>
      </c>
      <c r="O60" s="33">
        <v>182.14085934557025</v>
      </c>
      <c r="P60" s="33">
        <v>357.42635282632364</v>
      </c>
      <c r="Q60" s="33">
        <v>1005.7711473388338</v>
      </c>
      <c r="R60" s="33">
        <v>0.91539086816746762</v>
      </c>
      <c r="S60" s="33">
        <v>1564.4856875365576</v>
      </c>
      <c r="T60" s="33">
        <v>223.64345034120905</v>
      </c>
      <c r="U60" s="33">
        <v>176.70393746217536</v>
      </c>
      <c r="V60" s="33">
        <v>3228.9738695859105</v>
      </c>
      <c r="W60" s="33">
        <v>4482.2408978905187</v>
      </c>
      <c r="X60" s="33">
        <v>3713.370886223438</v>
      </c>
      <c r="Y60" s="33">
        <v>41624.277016083339</v>
      </c>
      <c r="Z60" s="33">
        <v>987.22300519125201</v>
      </c>
      <c r="AA60" s="33">
        <v>28.549303109040636</v>
      </c>
      <c r="AB60" s="33">
        <v>3631.1266952109913</v>
      </c>
      <c r="AC60" s="33">
        <v>27.340360283454338</v>
      </c>
      <c r="AD60" s="33">
        <v>6790.1920370785447</v>
      </c>
      <c r="AE60" s="33">
        <v>849.31894565186144</v>
      </c>
      <c r="AF60" s="33">
        <v>3451.8195746607007</v>
      </c>
      <c r="AG60" s="33">
        <v>638.66048734856531</v>
      </c>
      <c r="AH60" s="33">
        <v>89.098414271851524</v>
      </c>
      <c r="AI60" s="33">
        <v>394.55729675768089</v>
      </c>
      <c r="AJ60" s="33">
        <v>4507.084511928866</v>
      </c>
      <c r="AK60" s="33">
        <v>11426.182892433582</v>
      </c>
      <c r="AL60" s="33">
        <v>1101.540674463062</v>
      </c>
      <c r="AM60" s="33">
        <v>213.44548592425568</v>
      </c>
      <c r="AN60" s="33">
        <v>2492.6869960313179</v>
      </c>
      <c r="AO60" s="33">
        <v>959.02107292270432</v>
      </c>
      <c r="AP60" s="33">
        <v>325.2882294854777</v>
      </c>
      <c r="AQ60" s="33">
        <v>8683.3135952371485</v>
      </c>
      <c r="AR60" s="33">
        <v>7039.2696490850794</v>
      </c>
      <c r="AS60" s="33">
        <v>2835.4497400315386</v>
      </c>
      <c r="AT60" s="33">
        <v>1008.3867202182154</v>
      </c>
      <c r="AU60" s="33">
        <v>557.51860886716145</v>
      </c>
      <c r="AV60" s="33">
        <v>2298.7347875914143</v>
      </c>
      <c r="AW60" s="33">
        <v>9968.2564471613223</v>
      </c>
      <c r="AX60" s="33">
        <v>2068.5621019897712</v>
      </c>
      <c r="AY60" s="33">
        <v>1749.4265856858992</v>
      </c>
      <c r="AZ60" s="33">
        <v>1973.5269266829634</v>
      </c>
      <c r="BA60" s="33">
        <v>1140.55891304839</v>
      </c>
      <c r="BB60" s="33">
        <v>6400.4526864289037</v>
      </c>
      <c r="BC60" s="33">
        <v>1983.1799157491</v>
      </c>
      <c r="BD60" s="33">
        <v>65914.937989610378</v>
      </c>
      <c r="BE60" s="33">
        <v>56745.30773928509</v>
      </c>
      <c r="BF60" s="33">
        <v>1009.9446194249593</v>
      </c>
      <c r="BG60" s="33">
        <v>456429.52709211031</v>
      </c>
      <c r="BH60" s="33">
        <v>683766.41214286396</v>
      </c>
      <c r="BI60" s="33">
        <v>3034.4126096637956</v>
      </c>
      <c r="BJ60" s="33">
        <v>16.457259634261497</v>
      </c>
      <c r="BK60" s="33">
        <v>9020.7166029224736</v>
      </c>
      <c r="BL60" s="33">
        <v>3914.6054467253853</v>
      </c>
      <c r="BM60" s="33">
        <v>3906.0505509693194</v>
      </c>
      <c r="BN60" s="33">
        <v>9833.1033473989719</v>
      </c>
      <c r="BO60" s="33">
        <v>951.21929285838155</v>
      </c>
      <c r="BP60" s="33">
        <v>6764.9149860760817</v>
      </c>
      <c r="BQ60" s="33">
        <v>1362.7036785864072</v>
      </c>
      <c r="BR60" s="33">
        <v>1725.9448987241726</v>
      </c>
      <c r="BS60" s="33">
        <v>4379.7588257138541</v>
      </c>
      <c r="BT60" s="33">
        <v>30029.405450074202</v>
      </c>
      <c r="BU60" s="33">
        <v>3854.0406191368756</v>
      </c>
      <c r="BV60" s="33">
        <v>53161.695536208943</v>
      </c>
      <c r="BW60" s="33">
        <v>2797.7012652794951</v>
      </c>
      <c r="BX60" s="33">
        <v>7770.2135256766314</v>
      </c>
      <c r="BY60" s="33">
        <v>1823.2983395403037</v>
      </c>
      <c r="BZ60" s="33">
        <v>1812.1726205204725</v>
      </c>
      <c r="CA60" s="33">
        <v>3862.1793160610673</v>
      </c>
      <c r="CB60" s="33">
        <v>205.80137694125662</v>
      </c>
      <c r="CC60" s="33">
        <v>2.0282186981582826</v>
      </c>
      <c r="CD60" s="33">
        <v>2033.285173000668</v>
      </c>
      <c r="CE60" s="33">
        <v>5098.80167515839</v>
      </c>
      <c r="CF60" s="33">
        <v>9772.0550424665234</v>
      </c>
      <c r="CG60" s="33">
        <v>31760.76561256366</v>
      </c>
      <c r="CH60" s="33">
        <v>39642.424506589865</v>
      </c>
      <c r="CI60" s="33">
        <v>7.0441698874569081</v>
      </c>
      <c r="CJ60" s="33">
        <v>5629.749630486328</v>
      </c>
      <c r="CK60" s="33">
        <v>5234.6190684307321</v>
      </c>
      <c r="CL60" s="33">
        <v>530.11470965013734</v>
      </c>
      <c r="CM60" s="33">
        <v>21593.987340853982</v>
      </c>
      <c r="CN60" s="33">
        <v>4506.8550706588312</v>
      </c>
      <c r="CO60" s="33">
        <v>34486.636602974453</v>
      </c>
      <c r="CP60" s="33">
        <v>871.45116705516273</v>
      </c>
      <c r="CQ60" s="33">
        <v>1745.4050405585092</v>
      </c>
      <c r="CR60" s="33">
        <v>5926.3082911581268</v>
      </c>
      <c r="CS60" s="33">
        <v>165800.02569199388</v>
      </c>
      <c r="CT60" s="33">
        <v>6088.5972086007296</v>
      </c>
      <c r="CU60" s="33">
        <v>359.52020976154785</v>
      </c>
      <c r="CV60" s="33">
        <v>161304.74612860105</v>
      </c>
      <c r="CW60" s="33">
        <v>64571.275012845181</v>
      </c>
      <c r="CX60" s="33">
        <v>64941.9418314984</v>
      </c>
      <c r="CY60" s="33">
        <v>23607.407360349938</v>
      </c>
      <c r="CZ60" s="33">
        <v>1555.6188200296292</v>
      </c>
      <c r="DA60" s="33">
        <v>24265.073555058483</v>
      </c>
      <c r="DB60" s="33">
        <v>2540.2408151780523</v>
      </c>
      <c r="DC60" s="33">
        <v>261524.60933085677</v>
      </c>
      <c r="DD60" s="33">
        <v>130637.77775679766</v>
      </c>
      <c r="DE60" s="33">
        <v>11654.073159727779</v>
      </c>
      <c r="DF60" s="33">
        <v>169.61652088090159</v>
      </c>
      <c r="DG60" s="33">
        <v>78011.985274263949</v>
      </c>
      <c r="DH60" s="33">
        <v>1933.0920353382817</v>
      </c>
      <c r="DI60" s="33">
        <v>505.76906402166941</v>
      </c>
      <c r="DJ60" s="33">
        <v>34012.049357539756</v>
      </c>
      <c r="DK60" s="33">
        <v>23895.722555044653</v>
      </c>
      <c r="DL60" s="33">
        <v>93389.811005944328</v>
      </c>
      <c r="DM60" s="33">
        <v>926.1250982439492</v>
      </c>
      <c r="DN60" s="33">
        <v>4100.4264029847291</v>
      </c>
      <c r="DO60" s="33">
        <v>0</v>
      </c>
      <c r="DP60" s="69">
        <v>2911460.7973612379</v>
      </c>
      <c r="DQ60" s="33">
        <v>4461575.0688321758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208005.77581804161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92403</v>
      </c>
      <c r="GC60" s="33">
        <v>0</v>
      </c>
      <c r="GD60" s="33">
        <v>0</v>
      </c>
      <c r="GE60" s="33">
        <v>0</v>
      </c>
      <c r="GF60" s="33">
        <v>906248.99867217767</v>
      </c>
      <c r="GG60" s="44">
        <f t="shared" si="0"/>
        <v>8579693.6406836323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t="s">
        <v>262</v>
      </c>
      <c r="C61" s="33">
        <v>4889.4362662711947</v>
      </c>
      <c r="D61" s="33">
        <v>817.37024493526098</v>
      </c>
      <c r="E61" s="33">
        <v>333.28221215845826</v>
      </c>
      <c r="F61" s="33">
        <v>3785.0425702416396</v>
      </c>
      <c r="G61" s="33">
        <v>1445.4380277835564</v>
      </c>
      <c r="H61" s="33">
        <v>1692.7447487750253</v>
      </c>
      <c r="I61" s="33">
        <v>3308.6417523859209</v>
      </c>
      <c r="J61" s="33">
        <v>3548.8854696602448</v>
      </c>
      <c r="K61" s="33">
        <v>4653.7930803382988</v>
      </c>
      <c r="L61" s="33">
        <v>5163.1961223708349</v>
      </c>
      <c r="M61" s="33">
        <v>9855.1323577834773</v>
      </c>
      <c r="N61" s="33">
        <v>2113.6273349450248</v>
      </c>
      <c r="O61" s="33">
        <v>831.7005341559784</v>
      </c>
      <c r="P61" s="33">
        <v>2327.1105596783091</v>
      </c>
      <c r="Q61" s="33">
        <v>2647.618057737478</v>
      </c>
      <c r="R61" s="33">
        <v>8.8498923606868622</v>
      </c>
      <c r="S61" s="33">
        <v>4423.6671965877686</v>
      </c>
      <c r="T61" s="33">
        <v>1095.8591559652562</v>
      </c>
      <c r="U61" s="33">
        <v>1219.1996656259525</v>
      </c>
      <c r="V61" s="33">
        <v>11110.693293426852</v>
      </c>
      <c r="W61" s="33">
        <v>8621.2083704511333</v>
      </c>
      <c r="X61" s="33">
        <v>7951.7142659560777</v>
      </c>
      <c r="Y61" s="33">
        <v>106066.31272351435</v>
      </c>
      <c r="Z61" s="33">
        <v>2877.5978269307475</v>
      </c>
      <c r="AA61" s="33">
        <v>59.710329487110755</v>
      </c>
      <c r="AB61" s="33">
        <v>6270.2814625142746</v>
      </c>
      <c r="AC61" s="33">
        <v>840.04903415408501</v>
      </c>
      <c r="AD61" s="33">
        <v>12578.45993558635</v>
      </c>
      <c r="AE61" s="33">
        <v>868.23546228978012</v>
      </c>
      <c r="AF61" s="33">
        <v>18349.13876187089</v>
      </c>
      <c r="AG61" s="33">
        <v>3018.1008043463062</v>
      </c>
      <c r="AH61" s="33">
        <v>590.60323409745081</v>
      </c>
      <c r="AI61" s="33">
        <v>1327.6631438364102</v>
      </c>
      <c r="AJ61" s="33">
        <v>19821.102092703914</v>
      </c>
      <c r="AK61" s="33">
        <v>39513.742629492677</v>
      </c>
      <c r="AL61" s="33">
        <v>3190.927191022387</v>
      </c>
      <c r="AM61" s="33">
        <v>693.26315657867758</v>
      </c>
      <c r="AN61" s="33">
        <v>5479.3729873568955</v>
      </c>
      <c r="AO61" s="33">
        <v>2718.4448408631524</v>
      </c>
      <c r="AP61" s="33">
        <v>655.79256266720824</v>
      </c>
      <c r="AQ61" s="33">
        <v>13758.138897652518</v>
      </c>
      <c r="AR61" s="33">
        <v>10802.422234133202</v>
      </c>
      <c r="AS61" s="33">
        <v>8214.1143678749504</v>
      </c>
      <c r="AT61" s="33">
        <v>6539.5050147692073</v>
      </c>
      <c r="AU61" s="33">
        <v>7291.7975365226112</v>
      </c>
      <c r="AV61" s="33">
        <v>5896.1829439462172</v>
      </c>
      <c r="AW61" s="33">
        <v>88529.440050458667</v>
      </c>
      <c r="AX61" s="33">
        <v>2320.7687963780854</v>
      </c>
      <c r="AY61" s="33">
        <v>2964.262395130303</v>
      </c>
      <c r="AZ61" s="33">
        <v>6551.6241865612628</v>
      </c>
      <c r="BA61" s="33">
        <v>1058.7673101517598</v>
      </c>
      <c r="BB61" s="33">
        <v>43973.06998878211</v>
      </c>
      <c r="BC61" s="33">
        <v>2433.6535826138252</v>
      </c>
      <c r="BD61" s="33">
        <v>591965.48059888708</v>
      </c>
      <c r="BE61" s="33">
        <v>292539.81547935191</v>
      </c>
      <c r="BF61" s="33">
        <v>41477.555004982692</v>
      </c>
      <c r="BG61" s="33">
        <v>7394237.7384133721</v>
      </c>
      <c r="BH61" s="33">
        <v>26711.542581367565</v>
      </c>
      <c r="BI61" s="33">
        <v>12554.809233304837</v>
      </c>
      <c r="BJ61" s="33">
        <v>280.07883257042005</v>
      </c>
      <c r="BK61" s="33">
        <v>219640.97300050975</v>
      </c>
      <c r="BL61" s="33">
        <v>352396.6996812427</v>
      </c>
      <c r="BM61" s="33">
        <v>16749.408547492178</v>
      </c>
      <c r="BN61" s="33">
        <v>16006.714178418468</v>
      </c>
      <c r="BO61" s="33">
        <v>3453.2611921025486</v>
      </c>
      <c r="BP61" s="33">
        <v>56654.21676525881</v>
      </c>
      <c r="BQ61" s="33">
        <v>27564.099059731332</v>
      </c>
      <c r="BR61" s="33">
        <v>39393.062054510294</v>
      </c>
      <c r="BS61" s="33">
        <v>411910.13392789447</v>
      </c>
      <c r="BT61" s="33">
        <v>262846.32680773136</v>
      </c>
      <c r="BU61" s="33">
        <v>67107.36527288027</v>
      </c>
      <c r="BV61" s="33">
        <v>14042.890696285283</v>
      </c>
      <c r="BW61" s="33">
        <v>120794.50118938592</v>
      </c>
      <c r="BX61" s="33">
        <v>8012.9970534574295</v>
      </c>
      <c r="BY61" s="33">
        <v>6994.7620264799716</v>
      </c>
      <c r="BZ61" s="33">
        <v>31646.472349207626</v>
      </c>
      <c r="CA61" s="33">
        <v>14516.020019345424</v>
      </c>
      <c r="CB61" s="33">
        <v>196.04298995641298</v>
      </c>
      <c r="CC61" s="33">
        <v>6.8827713596215103</v>
      </c>
      <c r="CD61" s="33">
        <v>30470.407864173794</v>
      </c>
      <c r="CE61" s="33">
        <v>33575.141881717325</v>
      </c>
      <c r="CF61" s="33">
        <v>232719.85550719095</v>
      </c>
      <c r="CG61" s="33">
        <v>270740.32503801025</v>
      </c>
      <c r="CH61" s="33">
        <v>58208.689321151789</v>
      </c>
      <c r="CI61" s="33">
        <v>826.58286087755789</v>
      </c>
      <c r="CJ61" s="33">
        <v>22741.375400047044</v>
      </c>
      <c r="CK61" s="33">
        <v>64478.951288512995</v>
      </c>
      <c r="CL61" s="33">
        <v>4027.041258433469</v>
      </c>
      <c r="CM61" s="33">
        <v>196072.76961882721</v>
      </c>
      <c r="CN61" s="33">
        <v>69307.204745236188</v>
      </c>
      <c r="CO61" s="33">
        <v>1358.5214970023026</v>
      </c>
      <c r="CP61" s="33">
        <v>19029.920913068145</v>
      </c>
      <c r="CQ61" s="33">
        <v>17841.013459542621</v>
      </c>
      <c r="CR61" s="33">
        <v>75620.395466571368</v>
      </c>
      <c r="CS61" s="33">
        <v>569235.26570728945</v>
      </c>
      <c r="CT61" s="33">
        <v>289472.31630518881</v>
      </c>
      <c r="CU61" s="33">
        <v>10365.582025607469</v>
      </c>
      <c r="CV61" s="33">
        <v>775060.17975059524</v>
      </c>
      <c r="CW61" s="33">
        <v>400304.33368593326</v>
      </c>
      <c r="CX61" s="33">
        <v>423736.62760824576</v>
      </c>
      <c r="CY61" s="33">
        <v>119480.83237292383</v>
      </c>
      <c r="CZ61" s="33">
        <v>7198.5554433512971</v>
      </c>
      <c r="DA61" s="33">
        <v>1157563.2237185105</v>
      </c>
      <c r="DB61" s="33">
        <v>41075.55235002585</v>
      </c>
      <c r="DC61" s="33">
        <v>2752322.4742355961</v>
      </c>
      <c r="DD61" s="33">
        <v>873908.88008298108</v>
      </c>
      <c r="DE61" s="33">
        <v>32351.452780910604</v>
      </c>
      <c r="DF61" s="33">
        <v>169.45463400970584</v>
      </c>
      <c r="DG61" s="33">
        <v>46530.95828421833</v>
      </c>
      <c r="DH61" s="33">
        <v>24417.254075132467</v>
      </c>
      <c r="DI61" s="33">
        <v>28237.333931418991</v>
      </c>
      <c r="DJ61" s="33">
        <v>173651.84118361189</v>
      </c>
      <c r="DK61" s="33">
        <v>69390.107322673124</v>
      </c>
      <c r="DL61" s="33">
        <v>168585.25504322682</v>
      </c>
      <c r="DM61" s="33">
        <v>12241.265358101769</v>
      </c>
      <c r="DN61" s="33">
        <v>10433.587678873926</v>
      </c>
      <c r="DO61" s="33">
        <v>0</v>
      </c>
      <c r="DP61" s="69">
        <v>19619547.136089765</v>
      </c>
      <c r="DQ61" s="33">
        <v>10419457.37497206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175183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14034</v>
      </c>
      <c r="FY61" s="33">
        <v>0</v>
      </c>
      <c r="FZ61" s="33">
        <v>12503.000000000004</v>
      </c>
      <c r="GA61" s="33">
        <v>0</v>
      </c>
      <c r="GB61" s="33">
        <v>26246</v>
      </c>
      <c r="GC61" s="33">
        <v>0</v>
      </c>
      <c r="GD61" s="33">
        <v>0</v>
      </c>
      <c r="GE61" s="33">
        <v>0</v>
      </c>
      <c r="GF61" s="33">
        <v>59052.488938182076</v>
      </c>
      <c r="GG61" s="44">
        <f t="shared" si="0"/>
        <v>30326023.000000007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t="s">
        <v>263</v>
      </c>
      <c r="C62" s="33">
        <v>48105.827511523006</v>
      </c>
      <c r="D62" s="33">
        <v>2026.9427544512973</v>
      </c>
      <c r="E62" s="33">
        <v>12319.936901442956</v>
      </c>
      <c r="F62" s="33">
        <v>47262.754680097511</v>
      </c>
      <c r="G62" s="33">
        <v>71036.025441379286</v>
      </c>
      <c r="H62" s="33">
        <v>68745.843984196734</v>
      </c>
      <c r="I62" s="33">
        <v>949726.9533823058</v>
      </c>
      <c r="J62" s="33">
        <v>131029.07442603276</v>
      </c>
      <c r="K62" s="33">
        <v>826873.52374870598</v>
      </c>
      <c r="L62" s="33">
        <v>170798.52948623773</v>
      </c>
      <c r="M62" s="33">
        <v>483812.51584474836</v>
      </c>
      <c r="N62" s="33">
        <v>200857.32058905478</v>
      </c>
      <c r="O62" s="33">
        <v>8668.1558601947436</v>
      </c>
      <c r="P62" s="33">
        <v>39736.587346840664</v>
      </c>
      <c r="Q62" s="33">
        <v>16243.596413251234</v>
      </c>
      <c r="R62" s="33">
        <v>49.419378375973913</v>
      </c>
      <c r="S62" s="33">
        <v>140118.37354180828</v>
      </c>
      <c r="T62" s="33">
        <v>122462.98964041573</v>
      </c>
      <c r="U62" s="33">
        <v>29767.906384593178</v>
      </c>
      <c r="V62" s="33">
        <v>23722.637382226585</v>
      </c>
      <c r="W62" s="33">
        <v>128647.47329702477</v>
      </c>
      <c r="X62" s="33">
        <v>164435.24247738023</v>
      </c>
      <c r="Y62" s="33">
        <v>201510.69088191219</v>
      </c>
      <c r="Z62" s="33">
        <v>184114.13040255773</v>
      </c>
      <c r="AA62" s="33">
        <v>68901.381510601364</v>
      </c>
      <c r="AB62" s="33">
        <v>712451.63029175857</v>
      </c>
      <c r="AC62" s="33">
        <v>138838.84723965422</v>
      </c>
      <c r="AD62" s="33">
        <v>211638.68395264429</v>
      </c>
      <c r="AE62" s="33">
        <v>2631.1343787256451</v>
      </c>
      <c r="AF62" s="33">
        <v>55585.145229898</v>
      </c>
      <c r="AG62" s="33">
        <v>9742.1077617946576</v>
      </c>
      <c r="AH62" s="33">
        <v>16635.310708185887</v>
      </c>
      <c r="AI62" s="33">
        <v>12556.073378434772</v>
      </c>
      <c r="AJ62" s="33">
        <v>1085069.1435942692</v>
      </c>
      <c r="AK62" s="33">
        <v>338990.81483547401</v>
      </c>
      <c r="AL62" s="33">
        <v>51495.588217852528</v>
      </c>
      <c r="AM62" s="33">
        <v>4824.346289646398</v>
      </c>
      <c r="AN62" s="33">
        <v>260056.56763801866</v>
      </c>
      <c r="AO62" s="33">
        <v>6082.6121906619201</v>
      </c>
      <c r="AP62" s="33">
        <v>158600.67280715343</v>
      </c>
      <c r="AQ62" s="33">
        <v>39005.130924201767</v>
      </c>
      <c r="AR62" s="33">
        <v>42036.7659938621</v>
      </c>
      <c r="AS62" s="33">
        <v>274751.78041231434</v>
      </c>
      <c r="AT62" s="33">
        <v>22035.089477189351</v>
      </c>
      <c r="AU62" s="33">
        <v>8804.1173859746978</v>
      </c>
      <c r="AV62" s="33">
        <v>75710.772213609409</v>
      </c>
      <c r="AW62" s="33">
        <v>688677.46325938078</v>
      </c>
      <c r="AX62" s="33">
        <v>163618.19778339291</v>
      </c>
      <c r="AY62" s="33">
        <v>243497.38852515543</v>
      </c>
      <c r="AZ62" s="33">
        <v>462455.4199715078</v>
      </c>
      <c r="BA62" s="33">
        <v>0</v>
      </c>
      <c r="BB62" s="33">
        <v>337946.01616620104</v>
      </c>
      <c r="BC62" s="33">
        <v>9775.4459124043933</v>
      </c>
      <c r="BD62" s="33">
        <v>10472955.517794171</v>
      </c>
      <c r="BE62" s="33">
        <v>923270.52903735172</v>
      </c>
      <c r="BF62" s="33">
        <v>3594.5466404830117</v>
      </c>
      <c r="BG62" s="33">
        <v>71712.917973345669</v>
      </c>
      <c r="BH62" s="33">
        <v>2514117.7392505798</v>
      </c>
      <c r="BI62" s="33">
        <v>11047.218108812058</v>
      </c>
      <c r="BJ62" s="33">
        <v>381.71948051673292</v>
      </c>
      <c r="BK62" s="33">
        <v>1223383.2787491034</v>
      </c>
      <c r="BL62" s="33">
        <v>114776.58414975864</v>
      </c>
      <c r="BM62" s="33">
        <v>7663.1589718073446</v>
      </c>
      <c r="BN62" s="33">
        <v>14997.317734601666</v>
      </c>
      <c r="BO62" s="33">
        <v>33867.515776204113</v>
      </c>
      <c r="BP62" s="33">
        <v>55601.415953636562</v>
      </c>
      <c r="BQ62" s="33">
        <v>26483.637395289796</v>
      </c>
      <c r="BR62" s="33">
        <v>27810.509015278156</v>
      </c>
      <c r="BS62" s="33">
        <v>288984.65576720278</v>
      </c>
      <c r="BT62" s="33">
        <v>122256.06975351095</v>
      </c>
      <c r="BU62" s="33">
        <v>37389.623973170157</v>
      </c>
      <c r="BV62" s="33">
        <v>3565.0990094188905</v>
      </c>
      <c r="BW62" s="33">
        <v>24020.498260891687</v>
      </c>
      <c r="BX62" s="33">
        <v>10440.193504743136</v>
      </c>
      <c r="BY62" s="33">
        <v>2108.0085540008276</v>
      </c>
      <c r="BZ62" s="33">
        <v>32987.461360840658</v>
      </c>
      <c r="CA62" s="33">
        <v>12228.72833677064</v>
      </c>
      <c r="CB62" s="33">
        <v>231.57348329666519</v>
      </c>
      <c r="CC62" s="33">
        <v>10.798279961835895</v>
      </c>
      <c r="CD62" s="33">
        <v>2496.0511367538984</v>
      </c>
      <c r="CE62" s="33">
        <v>4451.1938567586203</v>
      </c>
      <c r="CF62" s="33">
        <v>147681.14322483301</v>
      </c>
      <c r="CG62" s="33">
        <v>48944.048027323457</v>
      </c>
      <c r="CH62" s="33">
        <v>6379.767106202029</v>
      </c>
      <c r="CI62" s="33">
        <v>180.315222536813</v>
      </c>
      <c r="CJ62" s="33">
        <v>8296.74915165524</v>
      </c>
      <c r="CK62" s="33">
        <v>49614.719943596698</v>
      </c>
      <c r="CL62" s="33">
        <v>2220.5965449888163</v>
      </c>
      <c r="CM62" s="33">
        <v>116890.10424733988</v>
      </c>
      <c r="CN62" s="33">
        <v>48082.832368076539</v>
      </c>
      <c r="CO62" s="33">
        <v>867.71797774954189</v>
      </c>
      <c r="CP62" s="33">
        <v>12711.427747503976</v>
      </c>
      <c r="CQ62" s="33">
        <v>20811.044332880301</v>
      </c>
      <c r="CR62" s="33">
        <v>60653.949908940922</v>
      </c>
      <c r="CS62" s="33">
        <v>182044.46502028356</v>
      </c>
      <c r="CT62" s="33">
        <v>111621.37033653122</v>
      </c>
      <c r="CU62" s="33">
        <v>12905.80795415982</v>
      </c>
      <c r="CV62" s="33">
        <v>52976.962193036736</v>
      </c>
      <c r="CW62" s="33">
        <v>46198.179745008907</v>
      </c>
      <c r="CX62" s="33">
        <v>65025.097646182025</v>
      </c>
      <c r="CY62" s="33">
        <v>29653.613064818273</v>
      </c>
      <c r="CZ62" s="33">
        <v>5530.2122498033123</v>
      </c>
      <c r="DA62" s="33">
        <v>97793.461964669841</v>
      </c>
      <c r="DB62" s="33">
        <v>12749.86803322249</v>
      </c>
      <c r="DC62" s="33">
        <v>152571.50726578801</v>
      </c>
      <c r="DD62" s="33">
        <v>58947.385216076553</v>
      </c>
      <c r="DE62" s="33">
        <v>7086.4232915414741</v>
      </c>
      <c r="DF62" s="33">
        <v>70.809609920232688</v>
      </c>
      <c r="DG62" s="33">
        <v>26520.252907604045</v>
      </c>
      <c r="DH62" s="33">
        <v>5792.6408836570135</v>
      </c>
      <c r="DI62" s="33">
        <v>20950.840975631028</v>
      </c>
      <c r="DJ62" s="33">
        <v>22183.663341124524</v>
      </c>
      <c r="DK62" s="33">
        <v>12250.338957140939</v>
      </c>
      <c r="DL62" s="33">
        <v>12967.806001157034</v>
      </c>
      <c r="DM62" s="33">
        <v>30505.783959207976</v>
      </c>
      <c r="DN62" s="33">
        <v>108323.62482409975</v>
      </c>
      <c r="DO62" s="33">
        <v>0</v>
      </c>
      <c r="DP62" s="69">
        <v>27215324.192359276</v>
      </c>
      <c r="DQ62" s="33">
        <v>721054.35445734533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72931</v>
      </c>
      <c r="FY62" s="33">
        <v>0</v>
      </c>
      <c r="FZ62" s="33">
        <v>0</v>
      </c>
      <c r="GA62" s="33">
        <v>0</v>
      </c>
      <c r="GB62" s="33">
        <v>22322</v>
      </c>
      <c r="GC62" s="33">
        <v>0</v>
      </c>
      <c r="GD62" s="33">
        <v>0</v>
      </c>
      <c r="GE62" s="33">
        <v>0</v>
      </c>
      <c r="GF62" s="33">
        <v>29846992.498010054</v>
      </c>
      <c r="GG62" s="44">
        <f t="shared" si="0"/>
        <v>57878624.044826671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t="s">
        <v>264</v>
      </c>
      <c r="C63" s="33">
        <v>2944.1326008135106</v>
      </c>
      <c r="D63" s="33">
        <v>1193.2207224418892</v>
      </c>
      <c r="E63" s="33">
        <v>99.517170833855886</v>
      </c>
      <c r="F63" s="33">
        <v>22816.081190614346</v>
      </c>
      <c r="G63" s="33">
        <v>637.53058659819351</v>
      </c>
      <c r="H63" s="33">
        <v>17415.541625200352</v>
      </c>
      <c r="I63" s="33">
        <v>1424.8838208939899</v>
      </c>
      <c r="J63" s="33">
        <v>791.22875431731188</v>
      </c>
      <c r="K63" s="33">
        <v>2242.6058177109294</v>
      </c>
      <c r="L63" s="33">
        <v>434.56766845412398</v>
      </c>
      <c r="M63" s="33">
        <v>9509.3631396131914</v>
      </c>
      <c r="N63" s="33">
        <v>417.77636027540694</v>
      </c>
      <c r="O63" s="33">
        <v>607.94160183519296</v>
      </c>
      <c r="P63" s="33">
        <v>904.52761331167312</v>
      </c>
      <c r="Q63" s="33">
        <v>1694.7541741334642</v>
      </c>
      <c r="R63" s="33">
        <v>7.8825860205163831</v>
      </c>
      <c r="S63" s="33">
        <v>2964.82698081324</v>
      </c>
      <c r="T63" s="33">
        <v>1709.5283899334042</v>
      </c>
      <c r="U63" s="33">
        <v>1274.0229529251119</v>
      </c>
      <c r="V63" s="33">
        <v>17713.115102631713</v>
      </c>
      <c r="W63" s="33">
        <v>8182.0919976794539</v>
      </c>
      <c r="X63" s="33">
        <v>4630.0573121670832</v>
      </c>
      <c r="Y63" s="33">
        <v>30355.807408089437</v>
      </c>
      <c r="Z63" s="33">
        <v>3130.3663950679015</v>
      </c>
      <c r="AA63" s="33">
        <v>3.9428785523857242</v>
      </c>
      <c r="AB63" s="33">
        <v>3500.8801169626508</v>
      </c>
      <c r="AC63" s="33">
        <v>914.40666341392637</v>
      </c>
      <c r="AD63" s="33">
        <v>6960.3341875664173</v>
      </c>
      <c r="AE63" s="33">
        <v>57.154376363289188</v>
      </c>
      <c r="AF63" s="33">
        <v>6282.405914807694</v>
      </c>
      <c r="AG63" s="33">
        <v>671.00788949854837</v>
      </c>
      <c r="AH63" s="33">
        <v>1140.0140607876942</v>
      </c>
      <c r="AI63" s="33">
        <v>651.30236270299451</v>
      </c>
      <c r="AJ63" s="33">
        <v>60794.574252356084</v>
      </c>
      <c r="AK63" s="33">
        <v>15298.137147075315</v>
      </c>
      <c r="AL63" s="33">
        <v>1993.3055009214338</v>
      </c>
      <c r="AM63" s="33">
        <v>479.86884114744345</v>
      </c>
      <c r="AN63" s="33">
        <v>3061.3966252556434</v>
      </c>
      <c r="AO63" s="33">
        <v>751.82381353437222</v>
      </c>
      <c r="AP63" s="33">
        <v>1560.8324425647118</v>
      </c>
      <c r="AQ63" s="33">
        <v>9450.1950745997819</v>
      </c>
      <c r="AR63" s="33">
        <v>294165.85762606311</v>
      </c>
      <c r="AS63" s="33">
        <v>2872.2034736924452</v>
      </c>
      <c r="AT63" s="33">
        <v>6977.0404107673503</v>
      </c>
      <c r="AU63" s="33">
        <v>12332.246537576317</v>
      </c>
      <c r="AV63" s="33">
        <v>12284.951250879712</v>
      </c>
      <c r="AW63" s="33">
        <v>11449.408790152231</v>
      </c>
      <c r="AX63" s="33">
        <v>5874.4691308188158</v>
      </c>
      <c r="AY63" s="33">
        <v>116308.97888242225</v>
      </c>
      <c r="AZ63" s="33">
        <v>5945.4120094819682</v>
      </c>
      <c r="BA63" s="33">
        <v>0</v>
      </c>
      <c r="BB63" s="33">
        <v>28023.456639015218</v>
      </c>
      <c r="BC63" s="33">
        <v>125162.05505242132</v>
      </c>
      <c r="BD63" s="33">
        <v>1330630.9106956157</v>
      </c>
      <c r="BE63" s="33">
        <v>104557.0838211903</v>
      </c>
      <c r="BF63" s="33">
        <v>270771.4399159241</v>
      </c>
      <c r="BG63" s="33">
        <v>1560447.9510622881</v>
      </c>
      <c r="BH63" s="33">
        <v>4329897.1481343666</v>
      </c>
      <c r="BI63" s="33">
        <v>29747.902721483239</v>
      </c>
      <c r="BJ63" s="33">
        <v>3651.5904176934987</v>
      </c>
      <c r="BK63" s="33">
        <v>164877.38354518366</v>
      </c>
      <c r="BL63" s="33">
        <v>337058.75274136435</v>
      </c>
      <c r="BM63" s="33">
        <v>29242.286408117146</v>
      </c>
      <c r="BN63" s="33">
        <v>15635.038060409132</v>
      </c>
      <c r="BO63" s="33">
        <v>6439.0588385953697</v>
      </c>
      <c r="BP63" s="33">
        <v>53378.645293577858</v>
      </c>
      <c r="BQ63" s="33">
        <v>18216.577019833901</v>
      </c>
      <c r="BR63" s="33">
        <v>18587.074936019788</v>
      </c>
      <c r="BS63" s="33">
        <v>455912.80421719176</v>
      </c>
      <c r="BT63" s="33">
        <v>266499.09895221709</v>
      </c>
      <c r="BU63" s="33">
        <v>49908.357082152965</v>
      </c>
      <c r="BV63" s="33">
        <v>5033.9940370321328</v>
      </c>
      <c r="BW63" s="33">
        <v>29101.38281393392</v>
      </c>
      <c r="BX63" s="33">
        <v>1635.6287364240804</v>
      </c>
      <c r="BY63" s="33">
        <v>1876.0464581006447</v>
      </c>
      <c r="BZ63" s="33">
        <v>57239.123651786358</v>
      </c>
      <c r="CA63" s="33">
        <v>9086.6111972012113</v>
      </c>
      <c r="CB63" s="33">
        <v>4.9265954686898974</v>
      </c>
      <c r="CC63" s="33">
        <v>4.9265925764888001</v>
      </c>
      <c r="CD63" s="33">
        <v>26060.689428595128</v>
      </c>
      <c r="CE63" s="33">
        <v>35262.579297496515</v>
      </c>
      <c r="CF63" s="33">
        <v>388424.38681318914</v>
      </c>
      <c r="CG63" s="33">
        <v>119901.44697118519</v>
      </c>
      <c r="CH63" s="33">
        <v>44792.591283377282</v>
      </c>
      <c r="CI63" s="33">
        <v>1602.1347326321968</v>
      </c>
      <c r="CJ63" s="33">
        <v>32714.545391476287</v>
      </c>
      <c r="CK63" s="33">
        <v>106146.39338762301</v>
      </c>
      <c r="CL63" s="33">
        <v>2867.2769426004493</v>
      </c>
      <c r="CM63" s="33">
        <v>627494.1989987113</v>
      </c>
      <c r="CN63" s="33">
        <v>75502.002190761908</v>
      </c>
      <c r="CO63" s="33">
        <v>203398.31579440131</v>
      </c>
      <c r="CP63" s="33">
        <v>33257.455874627958</v>
      </c>
      <c r="CQ63" s="33">
        <v>6140.5052421122637</v>
      </c>
      <c r="CR63" s="33">
        <v>109038.30462901469</v>
      </c>
      <c r="CS63" s="33">
        <v>172986.46019779987</v>
      </c>
      <c r="CT63" s="33">
        <v>2.697266962504261E-3</v>
      </c>
      <c r="CU63" s="33">
        <v>7320.9167053240963</v>
      </c>
      <c r="CV63" s="33">
        <v>79793.064031442482</v>
      </c>
      <c r="CW63" s="33">
        <v>52311.545334641167</v>
      </c>
      <c r="CX63" s="33">
        <v>138660.91876973058</v>
      </c>
      <c r="CY63" s="33">
        <v>44561.03130439797</v>
      </c>
      <c r="CZ63" s="33">
        <v>15931.615074024767</v>
      </c>
      <c r="DA63" s="33">
        <v>36834.162084401236</v>
      </c>
      <c r="DB63" s="33">
        <v>14412.253945824477</v>
      </c>
      <c r="DC63" s="33">
        <v>232770.66220885192</v>
      </c>
      <c r="DD63" s="33">
        <v>91065.108766313744</v>
      </c>
      <c r="DE63" s="33">
        <v>12388.41924293058</v>
      </c>
      <c r="DF63" s="33">
        <v>16.750780930249309</v>
      </c>
      <c r="DG63" s="33">
        <v>17782.043607950651</v>
      </c>
      <c r="DH63" s="33">
        <v>25419.247063611299</v>
      </c>
      <c r="DI63" s="33">
        <v>5836.0430154081305</v>
      </c>
      <c r="DJ63" s="33">
        <v>18396.882009648623</v>
      </c>
      <c r="DK63" s="33">
        <v>9402.8955947023478</v>
      </c>
      <c r="DL63" s="33">
        <v>68559.447891194868</v>
      </c>
      <c r="DM63" s="33">
        <v>2859.3945447507153</v>
      </c>
      <c r="DN63" s="33">
        <v>23658.482881419255</v>
      </c>
      <c r="DO63" s="33">
        <v>0</v>
      </c>
      <c r="DP63" s="69">
        <v>12901080.952599892</v>
      </c>
      <c r="DQ63" s="33">
        <v>1424893.195007944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46916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54034</v>
      </c>
      <c r="FY63" s="33">
        <v>0</v>
      </c>
      <c r="FZ63" s="33">
        <v>485.99999999999989</v>
      </c>
      <c r="GA63" s="33">
        <v>0</v>
      </c>
      <c r="GB63" s="33">
        <v>551714</v>
      </c>
      <c r="GC63" s="33">
        <v>0</v>
      </c>
      <c r="GD63" s="33">
        <v>0</v>
      </c>
      <c r="GE63" s="33">
        <v>0</v>
      </c>
      <c r="GF63" s="33">
        <v>335597159.8523913</v>
      </c>
      <c r="GG63" s="44">
        <f t="shared" si="0"/>
        <v>350576283.99999917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t="s">
        <v>265</v>
      </c>
      <c r="C64" s="33">
        <v>1435.2777030660814</v>
      </c>
      <c r="D64" s="33">
        <v>117.57113225099032</v>
      </c>
      <c r="E64" s="33">
        <v>109.91406998022264</v>
      </c>
      <c r="F64" s="33">
        <v>3639.7976617416416</v>
      </c>
      <c r="G64" s="33">
        <v>190.40269408937471</v>
      </c>
      <c r="H64" s="33">
        <v>6174.4721237744398</v>
      </c>
      <c r="I64" s="33">
        <v>2998.49767204198</v>
      </c>
      <c r="J64" s="33">
        <v>3952.1564107450095</v>
      </c>
      <c r="K64" s="33">
        <v>4566.7620187040338</v>
      </c>
      <c r="L64" s="33">
        <v>2138.4370445451764</v>
      </c>
      <c r="M64" s="33">
        <v>15251.169592976426</v>
      </c>
      <c r="N64" s="33">
        <v>1178.6378139760645</v>
      </c>
      <c r="O64" s="33">
        <v>115.90955837964691</v>
      </c>
      <c r="P64" s="33">
        <v>3353.5171238046119</v>
      </c>
      <c r="Q64" s="33">
        <v>15633.124487819001</v>
      </c>
      <c r="R64" s="33">
        <v>5.6713707802242963</v>
      </c>
      <c r="S64" s="33">
        <v>1575.7772736061393</v>
      </c>
      <c r="T64" s="33">
        <v>310.29903175228014</v>
      </c>
      <c r="U64" s="33">
        <v>555.44440707528213</v>
      </c>
      <c r="V64" s="33">
        <v>14683.963158787286</v>
      </c>
      <c r="W64" s="33">
        <v>4612.8551145918518</v>
      </c>
      <c r="X64" s="33">
        <v>50262.300139307794</v>
      </c>
      <c r="Y64" s="33">
        <v>96709.869137882401</v>
      </c>
      <c r="Z64" s="33">
        <v>1337.6156077770702</v>
      </c>
      <c r="AA64" s="33">
        <v>36.793253681594187</v>
      </c>
      <c r="AB64" s="33">
        <v>2503.536670085065</v>
      </c>
      <c r="AC64" s="33">
        <v>1082.150462345086</v>
      </c>
      <c r="AD64" s="33">
        <v>8932.1612359642895</v>
      </c>
      <c r="AE64" s="33">
        <v>743.10830762067189</v>
      </c>
      <c r="AF64" s="33">
        <v>9174.9065731801566</v>
      </c>
      <c r="AG64" s="33">
        <v>4655.1652259276525</v>
      </c>
      <c r="AH64" s="33">
        <v>3412.6171566395847</v>
      </c>
      <c r="AI64" s="33">
        <v>1071.1197425464452</v>
      </c>
      <c r="AJ64" s="33">
        <v>164644.20408915568</v>
      </c>
      <c r="AK64" s="33">
        <v>73710.209591974111</v>
      </c>
      <c r="AL64" s="33">
        <v>2761.9553567747516</v>
      </c>
      <c r="AM64" s="33">
        <v>2573.9067194882759</v>
      </c>
      <c r="AN64" s="33">
        <v>2278.9811558283382</v>
      </c>
      <c r="AO64" s="33">
        <v>2211.3129506342761</v>
      </c>
      <c r="AP64" s="33">
        <v>4623.7604151557434</v>
      </c>
      <c r="AQ64" s="33">
        <v>12300.41881374158</v>
      </c>
      <c r="AR64" s="33">
        <v>13569.835107444565</v>
      </c>
      <c r="AS64" s="33">
        <v>2492.1136587318188</v>
      </c>
      <c r="AT64" s="33">
        <v>1210.0997607908835</v>
      </c>
      <c r="AU64" s="33">
        <v>1437.0071130947522</v>
      </c>
      <c r="AV64" s="33">
        <v>2235.1591632459367</v>
      </c>
      <c r="AW64" s="33">
        <v>12610.560106124394</v>
      </c>
      <c r="AX64" s="33">
        <v>2230.716751197192</v>
      </c>
      <c r="AY64" s="33">
        <v>9403.2144769949409</v>
      </c>
      <c r="AZ64" s="33">
        <v>2396.8341805691152</v>
      </c>
      <c r="BA64" s="33">
        <v>583.96912706792432</v>
      </c>
      <c r="BB64" s="33">
        <v>27696.455866598913</v>
      </c>
      <c r="BC64" s="33">
        <v>1132.8318031430122</v>
      </c>
      <c r="BD64" s="33">
        <v>145503.04495184674</v>
      </c>
      <c r="BE64" s="33">
        <v>48458.848050256718</v>
      </c>
      <c r="BF64" s="33">
        <v>645.22812422353206</v>
      </c>
      <c r="BG64" s="33">
        <v>1907.8323177024254</v>
      </c>
      <c r="BH64" s="33">
        <v>2463.157812792319</v>
      </c>
      <c r="BI64" s="33">
        <v>9285.1341289207285</v>
      </c>
      <c r="BJ64" s="33">
        <v>7018.6637892458257</v>
      </c>
      <c r="BK64" s="33">
        <v>57914.449385534834</v>
      </c>
      <c r="BL64" s="33">
        <v>14032.283332996689</v>
      </c>
      <c r="BM64" s="33">
        <v>2948.8618148966316</v>
      </c>
      <c r="BN64" s="33">
        <v>5624.7313276445902</v>
      </c>
      <c r="BO64" s="33">
        <v>1068.4124408415901</v>
      </c>
      <c r="BP64" s="33">
        <v>5251.6080762910287</v>
      </c>
      <c r="BQ64" s="33">
        <v>1980.9449759937884</v>
      </c>
      <c r="BR64" s="33">
        <v>2104.9250343737067</v>
      </c>
      <c r="BS64" s="33">
        <v>18254.988764803929</v>
      </c>
      <c r="BT64" s="33">
        <v>28395.524412049519</v>
      </c>
      <c r="BU64" s="33">
        <v>8784.3934755500777</v>
      </c>
      <c r="BV64" s="33">
        <v>1742.2631400489267</v>
      </c>
      <c r="BW64" s="33">
        <v>3876.127618081252</v>
      </c>
      <c r="BX64" s="33">
        <v>4320.1571950395728</v>
      </c>
      <c r="BY64" s="33">
        <v>1067.971711217466</v>
      </c>
      <c r="BZ64" s="33">
        <v>5813.7755989810585</v>
      </c>
      <c r="CA64" s="33">
        <v>3286.540874609238</v>
      </c>
      <c r="CB64" s="33">
        <v>105.48952402533503</v>
      </c>
      <c r="CC64" s="33">
        <v>2.8060705154037047</v>
      </c>
      <c r="CD64" s="33">
        <v>6270.3403901563415</v>
      </c>
      <c r="CE64" s="33">
        <v>11782.027182242588</v>
      </c>
      <c r="CF64" s="33">
        <v>95908.616690733761</v>
      </c>
      <c r="CG64" s="33">
        <v>57486.959778821547</v>
      </c>
      <c r="CH64" s="33">
        <v>22286.794961223233</v>
      </c>
      <c r="CI64" s="33">
        <v>9.0591991565282903</v>
      </c>
      <c r="CJ64" s="33">
        <v>7649.5038796457557</v>
      </c>
      <c r="CK64" s="33">
        <v>16121.52105328341</v>
      </c>
      <c r="CL64" s="33">
        <v>336.75049543305965</v>
      </c>
      <c r="CM64" s="33">
        <v>51203.169877829976</v>
      </c>
      <c r="CN64" s="33">
        <v>13849.596014816238</v>
      </c>
      <c r="CO64" s="33">
        <v>1272848.3519094039</v>
      </c>
      <c r="CP64" s="33">
        <v>3979.1954515803259</v>
      </c>
      <c r="CQ64" s="33">
        <v>1304.885413743677</v>
      </c>
      <c r="CR64" s="33">
        <v>24098.325951463576</v>
      </c>
      <c r="CS64" s="33">
        <v>43534.539048117083</v>
      </c>
      <c r="CT64" s="33">
        <v>55367.087707476298</v>
      </c>
      <c r="CU64" s="33">
        <v>574.67383423577314</v>
      </c>
      <c r="CV64" s="33">
        <v>2382.3062837960151</v>
      </c>
      <c r="CW64" s="33">
        <v>4976.2441026313645</v>
      </c>
      <c r="CX64" s="33">
        <v>13326.459745987147</v>
      </c>
      <c r="CY64" s="33">
        <v>4209.7899191937668</v>
      </c>
      <c r="CZ64" s="33">
        <v>2006.4143755000619</v>
      </c>
      <c r="DA64" s="33">
        <v>5822.1558906658565</v>
      </c>
      <c r="DB64" s="33">
        <v>1708.2324350634012</v>
      </c>
      <c r="DC64" s="33">
        <v>4416.2422889143581</v>
      </c>
      <c r="DD64" s="33">
        <v>1768.2986327655742</v>
      </c>
      <c r="DE64" s="33">
        <v>1334.8972640316388</v>
      </c>
      <c r="DF64" s="33">
        <v>100.77013571900717</v>
      </c>
      <c r="DG64" s="33">
        <v>3214.8562854531383</v>
      </c>
      <c r="DH64" s="33">
        <v>2783.5477249822134</v>
      </c>
      <c r="DI64" s="33">
        <v>808.44145656252795</v>
      </c>
      <c r="DJ64" s="33">
        <v>2791.606877799547</v>
      </c>
      <c r="DK64" s="33">
        <v>1648.6540960605134</v>
      </c>
      <c r="DL64" s="33">
        <v>18399.998772470863</v>
      </c>
      <c r="DM64" s="33">
        <v>1278.7293542994421</v>
      </c>
      <c r="DN64" s="33">
        <v>3952.5113105427672</v>
      </c>
      <c r="DO64" s="33">
        <v>0</v>
      </c>
      <c r="DP64" s="69">
        <v>2748024.2669254886</v>
      </c>
      <c r="DQ64" s="33">
        <v>50447.686135193559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79217</v>
      </c>
      <c r="GC64" s="33">
        <v>0</v>
      </c>
      <c r="GD64" s="33">
        <v>0</v>
      </c>
      <c r="GE64" s="33">
        <v>0</v>
      </c>
      <c r="GF64" s="33">
        <v>16558944.810206402</v>
      </c>
      <c r="GG64" s="44">
        <f t="shared" si="0"/>
        <v>19436633.763267085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t="s">
        <v>266</v>
      </c>
      <c r="C65" s="33">
        <v>4015.2851318070725</v>
      </c>
      <c r="D65" s="33">
        <v>1058.236551918365</v>
      </c>
      <c r="E65" s="33">
        <v>163669.10558045181</v>
      </c>
      <c r="F65" s="33">
        <v>336873.10162355599</v>
      </c>
      <c r="G65" s="33">
        <v>143.15596517435063</v>
      </c>
      <c r="H65" s="33">
        <v>138641.32716729009</v>
      </c>
      <c r="I65" s="33">
        <v>131777.63345488624</v>
      </c>
      <c r="J65" s="33">
        <v>77168.439376892667</v>
      </c>
      <c r="K65" s="33">
        <v>110322.55224753573</v>
      </c>
      <c r="L65" s="33">
        <v>27299.121307469915</v>
      </c>
      <c r="M65" s="33">
        <v>171648.03444340121</v>
      </c>
      <c r="N65" s="33">
        <v>113362.45776843448</v>
      </c>
      <c r="O65" s="33">
        <v>1084.6339071146479</v>
      </c>
      <c r="P65" s="33">
        <v>17781.23319745333</v>
      </c>
      <c r="Q65" s="33">
        <v>15511.673965938739</v>
      </c>
      <c r="R65" s="33">
        <v>31.498383829030494</v>
      </c>
      <c r="S65" s="33">
        <v>26797.6181599513</v>
      </c>
      <c r="T65" s="33">
        <v>3494.5715206873983</v>
      </c>
      <c r="U65" s="33">
        <v>6251.3073813356532</v>
      </c>
      <c r="V65" s="33">
        <v>164359.93642014029</v>
      </c>
      <c r="W65" s="33">
        <v>70063.450319741867</v>
      </c>
      <c r="X65" s="33">
        <v>105892.7111336049</v>
      </c>
      <c r="Y65" s="33">
        <v>158361.17134653818</v>
      </c>
      <c r="Z65" s="33">
        <v>23855.288795676566</v>
      </c>
      <c r="AA65" s="33">
        <v>192.69912245555795</v>
      </c>
      <c r="AB65" s="33">
        <v>45374.367147929435</v>
      </c>
      <c r="AC65" s="33">
        <v>446.90904651599618</v>
      </c>
      <c r="AD65" s="33">
        <v>24993.685925951981</v>
      </c>
      <c r="AE65" s="33">
        <v>197.30932327201643</v>
      </c>
      <c r="AF65" s="33">
        <v>31596.961314744145</v>
      </c>
      <c r="AG65" s="33">
        <v>3022.2782769950718</v>
      </c>
      <c r="AH65" s="33">
        <v>698.75571983070267</v>
      </c>
      <c r="AI65" s="33">
        <v>1293.4572671914036</v>
      </c>
      <c r="AJ65" s="33">
        <v>84963.416923311786</v>
      </c>
      <c r="AK65" s="33">
        <v>65378.650185625011</v>
      </c>
      <c r="AL65" s="33">
        <v>4792.462415994064</v>
      </c>
      <c r="AM65" s="33">
        <v>983.2825590710263</v>
      </c>
      <c r="AN65" s="33">
        <v>11532.60771430266</v>
      </c>
      <c r="AO65" s="33">
        <v>6244.4947173496239</v>
      </c>
      <c r="AP65" s="33">
        <v>1333.9429313896917</v>
      </c>
      <c r="AQ65" s="33">
        <v>48475.175433037504</v>
      </c>
      <c r="AR65" s="33">
        <v>4024.5237939659346</v>
      </c>
      <c r="AS65" s="33">
        <v>628.92354023139137</v>
      </c>
      <c r="AT65" s="33">
        <v>6148.5730534644017</v>
      </c>
      <c r="AU65" s="33">
        <v>8855.1540056430313</v>
      </c>
      <c r="AV65" s="33">
        <v>3248.868925117165</v>
      </c>
      <c r="AW65" s="33">
        <v>131378.32281449522</v>
      </c>
      <c r="AX65" s="33">
        <v>10038.025571861175</v>
      </c>
      <c r="AY65" s="33">
        <v>1203393.8444500947</v>
      </c>
      <c r="AZ65" s="33">
        <v>12863.337724178691</v>
      </c>
      <c r="BA65" s="33">
        <v>56.284023066778921</v>
      </c>
      <c r="BB65" s="33">
        <v>956783.34053885774</v>
      </c>
      <c r="BC65" s="33">
        <v>13267.447591324904</v>
      </c>
      <c r="BD65" s="33">
        <v>19246621.716122597</v>
      </c>
      <c r="BE65" s="33">
        <v>1023365.1180884937</v>
      </c>
      <c r="BF65" s="33">
        <v>779238.6280140368</v>
      </c>
      <c r="BG65" s="33">
        <v>453428.86616834748</v>
      </c>
      <c r="BH65" s="33">
        <v>1450598.2891281361</v>
      </c>
      <c r="BI65" s="33">
        <v>2445873.6797085828</v>
      </c>
      <c r="BJ65" s="33">
        <v>4050561.2710477635</v>
      </c>
      <c r="BK65" s="33">
        <v>2917617.270697936</v>
      </c>
      <c r="BL65" s="33">
        <v>117613.46290230793</v>
      </c>
      <c r="BM65" s="33">
        <v>8108.2426474406484</v>
      </c>
      <c r="BN65" s="33">
        <v>8589.4826146045161</v>
      </c>
      <c r="BO65" s="33">
        <v>42000.690193770359</v>
      </c>
      <c r="BP65" s="33">
        <v>28943.486999273595</v>
      </c>
      <c r="BQ65" s="33">
        <v>15851.536596631177</v>
      </c>
      <c r="BR65" s="33">
        <v>18976.727005288292</v>
      </c>
      <c r="BS65" s="33">
        <v>206249.53654707849</v>
      </c>
      <c r="BT65" s="33">
        <v>60628.592407000273</v>
      </c>
      <c r="BU65" s="33">
        <v>20624.284665956464</v>
      </c>
      <c r="BV65" s="33">
        <v>1897.1137888745857</v>
      </c>
      <c r="BW65" s="33">
        <v>5718.8338203357798</v>
      </c>
      <c r="BX65" s="33">
        <v>3159.4428968454126</v>
      </c>
      <c r="BY65" s="33">
        <v>905.88225708343612</v>
      </c>
      <c r="BZ65" s="33">
        <v>31299.631172080535</v>
      </c>
      <c r="CA65" s="33">
        <v>14505.2127405786</v>
      </c>
      <c r="CB65" s="33">
        <v>23.156664332196911</v>
      </c>
      <c r="CC65" s="33">
        <v>6.1000880416483758</v>
      </c>
      <c r="CD65" s="33">
        <v>4324.5421212581159</v>
      </c>
      <c r="CE65" s="33">
        <v>8704.1758078083913</v>
      </c>
      <c r="CF65" s="33">
        <v>86995.871318907739</v>
      </c>
      <c r="CG65" s="33">
        <v>56018.013753189218</v>
      </c>
      <c r="CH65" s="33">
        <v>15889.701751893375</v>
      </c>
      <c r="CI65" s="33">
        <v>398.43570559276844</v>
      </c>
      <c r="CJ65" s="33">
        <v>8333.5512876964222</v>
      </c>
      <c r="CK65" s="33">
        <v>25800.576333053399</v>
      </c>
      <c r="CL65" s="33">
        <v>1351.3072912415666</v>
      </c>
      <c r="CM65" s="33">
        <v>206084.98700155126</v>
      </c>
      <c r="CN65" s="33">
        <v>23294.418657167025</v>
      </c>
      <c r="CO65" s="33">
        <v>10876.620721656323</v>
      </c>
      <c r="CP65" s="33">
        <v>6612.8305904875078</v>
      </c>
      <c r="CQ65" s="33">
        <v>5462.987929022861</v>
      </c>
      <c r="CR65" s="33">
        <v>33614.743781920821</v>
      </c>
      <c r="CS65" s="33">
        <v>207967.48830099675</v>
      </c>
      <c r="CT65" s="33">
        <v>93101.864241115429</v>
      </c>
      <c r="CU65" s="33">
        <v>8184.6037387229544</v>
      </c>
      <c r="CV65" s="33">
        <v>32285.067785263251</v>
      </c>
      <c r="CW65" s="33">
        <v>24500.753519999769</v>
      </c>
      <c r="CX65" s="33">
        <v>102172.38445681609</v>
      </c>
      <c r="CY65" s="33">
        <v>28052.325438606451</v>
      </c>
      <c r="CZ65" s="33">
        <v>6881.207793691523</v>
      </c>
      <c r="DA65" s="33">
        <v>25986.558806529847</v>
      </c>
      <c r="DB65" s="33">
        <v>13627.45635747191</v>
      </c>
      <c r="DC65" s="33">
        <v>104757.73260600463</v>
      </c>
      <c r="DD65" s="33">
        <v>44446.87749473274</v>
      </c>
      <c r="DE65" s="33">
        <v>12100.96857068727</v>
      </c>
      <c r="DF65" s="33">
        <v>18.475046857494945</v>
      </c>
      <c r="DG65" s="33">
        <v>46824.290484425983</v>
      </c>
      <c r="DH65" s="33">
        <v>23500.267812816506</v>
      </c>
      <c r="DI65" s="33">
        <v>4111.204952373605</v>
      </c>
      <c r="DJ65" s="33">
        <v>17254.208348130069</v>
      </c>
      <c r="DK65" s="33">
        <v>17956.016099727658</v>
      </c>
      <c r="DL65" s="33">
        <v>24917.664650079696</v>
      </c>
      <c r="DM65" s="33">
        <v>31076.521021038236</v>
      </c>
      <c r="DN65" s="33">
        <v>18033.085226729778</v>
      </c>
      <c r="DO65" s="33">
        <v>0</v>
      </c>
      <c r="DP65" s="69">
        <v>38885596.688996799</v>
      </c>
      <c r="DQ65" s="33">
        <v>4212110.3383011725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6008879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32104</v>
      </c>
      <c r="FY65" s="33">
        <v>0</v>
      </c>
      <c r="FZ65" s="33">
        <v>47936.999999999985</v>
      </c>
      <c r="GA65" s="33">
        <v>0</v>
      </c>
      <c r="GB65" s="33">
        <v>840981</v>
      </c>
      <c r="GC65" s="33">
        <v>0</v>
      </c>
      <c r="GD65" s="33">
        <v>0</v>
      </c>
      <c r="GE65" s="33">
        <v>0</v>
      </c>
      <c r="GF65" s="33">
        <v>25434723.853862282</v>
      </c>
      <c r="GG65" s="44">
        <f t="shared" si="0"/>
        <v>75462331.881160259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t="s">
        <v>267</v>
      </c>
      <c r="C66" s="33">
        <v>23977.984513342526</v>
      </c>
      <c r="D66" s="33">
        <v>111.07036703808946</v>
      </c>
      <c r="E66" s="33">
        <v>331.98994875030752</v>
      </c>
      <c r="F66" s="33">
        <v>1511.6150277043546</v>
      </c>
      <c r="G66" s="33">
        <v>3821.4990714995261</v>
      </c>
      <c r="H66" s="33">
        <v>2306.2352784634859</v>
      </c>
      <c r="I66" s="33">
        <v>26363.318584548506</v>
      </c>
      <c r="J66" s="33">
        <v>35395.709977944971</v>
      </c>
      <c r="K66" s="33">
        <v>42383.859261037469</v>
      </c>
      <c r="L66" s="33">
        <v>61440.085979699201</v>
      </c>
      <c r="M66" s="33">
        <v>110513.07903899784</v>
      </c>
      <c r="N66" s="33">
        <v>20141.872395076232</v>
      </c>
      <c r="O66" s="33">
        <v>3087.2501691925759</v>
      </c>
      <c r="P66" s="33">
        <v>5741.3311794770489</v>
      </c>
      <c r="Q66" s="33">
        <v>1857.7496427083934</v>
      </c>
      <c r="R66" s="33">
        <v>6.163710259120899</v>
      </c>
      <c r="S66" s="33">
        <v>50929.478778858567</v>
      </c>
      <c r="T66" s="33">
        <v>6689.1608867928999</v>
      </c>
      <c r="U66" s="33">
        <v>109021.19577703865</v>
      </c>
      <c r="V66" s="33">
        <v>94078.141874407142</v>
      </c>
      <c r="W66" s="33">
        <v>62118.175409499949</v>
      </c>
      <c r="X66" s="33">
        <v>97200.886684919169</v>
      </c>
      <c r="Y66" s="33">
        <v>67535.433351248634</v>
      </c>
      <c r="Z66" s="33">
        <v>7148.416096199644</v>
      </c>
      <c r="AA66" s="33">
        <v>1061.7732034823621</v>
      </c>
      <c r="AB66" s="33">
        <v>14191.126973997996</v>
      </c>
      <c r="AC66" s="33">
        <v>412.53284563875707</v>
      </c>
      <c r="AD66" s="33">
        <v>21997.306342000451</v>
      </c>
      <c r="AE66" s="33">
        <v>150.88995181251775</v>
      </c>
      <c r="AF66" s="33">
        <v>3432.0380560765411</v>
      </c>
      <c r="AG66" s="33">
        <v>4248.4468451024195</v>
      </c>
      <c r="AH66" s="33">
        <v>1048.8176574920653</v>
      </c>
      <c r="AI66" s="33">
        <v>2743.7657051867591</v>
      </c>
      <c r="AJ66" s="33">
        <v>45199.926214169092</v>
      </c>
      <c r="AK66" s="33">
        <v>23880.928042761898</v>
      </c>
      <c r="AL66" s="33">
        <v>13861.157432881655</v>
      </c>
      <c r="AM66" s="33">
        <v>1385.9193919082229</v>
      </c>
      <c r="AN66" s="33">
        <v>44802.107693158912</v>
      </c>
      <c r="AO66" s="33">
        <v>1348.3021658047728</v>
      </c>
      <c r="AP66" s="33">
        <v>4290.5696135898515</v>
      </c>
      <c r="AQ66" s="33">
        <v>34185.612598470449</v>
      </c>
      <c r="AR66" s="33">
        <v>41203.276554284079</v>
      </c>
      <c r="AS66" s="33">
        <v>20361.793487598639</v>
      </c>
      <c r="AT66" s="33">
        <v>530495.09257438139</v>
      </c>
      <c r="AU66" s="33">
        <v>176602.91973599364</v>
      </c>
      <c r="AV66" s="33">
        <v>44788.461632867984</v>
      </c>
      <c r="AW66" s="33">
        <v>190208.93726416907</v>
      </c>
      <c r="AX66" s="33">
        <v>26764.848154079715</v>
      </c>
      <c r="AY66" s="33">
        <v>11837.250345778592</v>
      </c>
      <c r="AZ66" s="33">
        <v>37165.337250029501</v>
      </c>
      <c r="BA66" s="33">
        <v>0</v>
      </c>
      <c r="BB66" s="33">
        <v>109514.40856747984</v>
      </c>
      <c r="BC66" s="33">
        <v>59568.31337737658</v>
      </c>
      <c r="BD66" s="33">
        <v>2234295.4487278527</v>
      </c>
      <c r="BE66" s="33">
        <v>580892.986135185</v>
      </c>
      <c r="BF66" s="33">
        <v>28578.899226002017</v>
      </c>
      <c r="BG66" s="33">
        <v>58781.75228824962</v>
      </c>
      <c r="BH66" s="33">
        <v>134913.29659582875</v>
      </c>
      <c r="BI66" s="33">
        <v>54726.054454573175</v>
      </c>
      <c r="BJ66" s="33">
        <v>23368.632046812425</v>
      </c>
      <c r="BK66" s="33">
        <v>1357381.07007484</v>
      </c>
      <c r="BL66" s="33">
        <v>793852.50923304493</v>
      </c>
      <c r="BM66" s="33">
        <v>102086.81147099107</v>
      </c>
      <c r="BN66" s="33">
        <v>70320.648833655883</v>
      </c>
      <c r="BO66" s="33">
        <v>628322.7209345689</v>
      </c>
      <c r="BP66" s="33">
        <v>113436.14028869197</v>
      </c>
      <c r="BQ66" s="33">
        <v>87333.093611285993</v>
      </c>
      <c r="BR66" s="33">
        <v>60279.547699519964</v>
      </c>
      <c r="BS66" s="33">
        <v>116823.86905605203</v>
      </c>
      <c r="BT66" s="33">
        <v>566625.40539963578</v>
      </c>
      <c r="BU66" s="33">
        <v>24585.706866528661</v>
      </c>
      <c r="BV66" s="33">
        <v>57886.945784665957</v>
      </c>
      <c r="BW66" s="33">
        <v>245816.0812637716</v>
      </c>
      <c r="BX66" s="33">
        <v>268005.73775596963</v>
      </c>
      <c r="BY66" s="33">
        <v>17435.904393860281</v>
      </c>
      <c r="BZ66" s="33">
        <v>131547.18263084497</v>
      </c>
      <c r="CA66" s="33">
        <v>47968.591392274655</v>
      </c>
      <c r="CB66" s="33">
        <v>419.38332713279874</v>
      </c>
      <c r="CC66" s="33">
        <v>128.57645054468495</v>
      </c>
      <c r="CD66" s="33">
        <v>57806.873091294845</v>
      </c>
      <c r="CE66" s="33">
        <v>89317.008716830402</v>
      </c>
      <c r="CF66" s="33">
        <v>595964.0239527435</v>
      </c>
      <c r="CG66" s="33">
        <v>82153.834117897699</v>
      </c>
      <c r="CH66" s="33">
        <v>212733.67582216018</v>
      </c>
      <c r="CI66" s="33">
        <v>2650.5650620236011</v>
      </c>
      <c r="CJ66" s="33">
        <v>202180.89705385111</v>
      </c>
      <c r="CK66" s="33">
        <v>316390.03287494479</v>
      </c>
      <c r="CL66" s="33">
        <v>11696.916774959514</v>
      </c>
      <c r="CM66" s="33">
        <v>497463.7231667529</v>
      </c>
      <c r="CN66" s="33">
        <v>344529.28419583698</v>
      </c>
      <c r="CO66" s="33">
        <v>33796.825214427008</v>
      </c>
      <c r="CP66" s="33">
        <v>88237.925440463456</v>
      </c>
      <c r="CQ66" s="33">
        <v>80841.537273731796</v>
      </c>
      <c r="CR66" s="33">
        <v>273340.01437659736</v>
      </c>
      <c r="CS66" s="33">
        <v>415435.52341172029</v>
      </c>
      <c r="CT66" s="33">
        <v>319780.67437130742</v>
      </c>
      <c r="CU66" s="33">
        <v>40761.828384341374</v>
      </c>
      <c r="CV66" s="33">
        <v>49052.873864184621</v>
      </c>
      <c r="CW66" s="33">
        <v>85495.886001333318</v>
      </c>
      <c r="CX66" s="33">
        <v>138902.33977864633</v>
      </c>
      <c r="CY66" s="33">
        <v>13858.523528966043</v>
      </c>
      <c r="CZ66" s="33">
        <v>65015.20174465685</v>
      </c>
      <c r="DA66" s="33">
        <v>139086.50390877388</v>
      </c>
      <c r="DB66" s="33">
        <v>90439.625172215019</v>
      </c>
      <c r="DC66" s="33">
        <v>515811.23387540167</v>
      </c>
      <c r="DD66" s="33">
        <v>346384.58615865535</v>
      </c>
      <c r="DE66" s="33">
        <v>42995.785417231062</v>
      </c>
      <c r="DF66" s="33">
        <v>48.616878076883786</v>
      </c>
      <c r="DG66" s="33">
        <v>95697.405773822014</v>
      </c>
      <c r="DH66" s="33">
        <v>70955.005232122028</v>
      </c>
      <c r="DI66" s="33">
        <v>19415.254347127324</v>
      </c>
      <c r="DJ66" s="33">
        <v>56571.838113383121</v>
      </c>
      <c r="DK66" s="33">
        <v>36226.937130134735</v>
      </c>
      <c r="DL66" s="33">
        <v>69036.411123006881</v>
      </c>
      <c r="DM66" s="33">
        <v>43147.301809963188</v>
      </c>
      <c r="DN66" s="33">
        <v>88162.664478316845</v>
      </c>
      <c r="DO66" s="33">
        <v>0</v>
      </c>
      <c r="DP66" s="69">
        <v>15737661.71626256</v>
      </c>
      <c r="DQ66" s="33">
        <v>333973.19254683127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1265</v>
      </c>
      <c r="FY66" s="33">
        <v>0</v>
      </c>
      <c r="FZ66" s="33">
        <v>8461.0000000000036</v>
      </c>
      <c r="GA66" s="33">
        <v>0</v>
      </c>
      <c r="GB66" s="33">
        <v>156642</v>
      </c>
      <c r="GC66" s="33">
        <v>0</v>
      </c>
      <c r="GD66" s="33">
        <v>0</v>
      </c>
      <c r="GE66" s="33">
        <v>0</v>
      </c>
      <c r="GF66" s="33">
        <v>2924529.0911906064</v>
      </c>
      <c r="GG66" s="44">
        <f t="shared" si="0"/>
        <v>19162532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t="s">
        <v>268</v>
      </c>
      <c r="C67" s="33">
        <v>3622.6060959780602</v>
      </c>
      <c r="D67" s="33">
        <v>13117.063318281182</v>
      </c>
      <c r="E67" s="33">
        <v>388.93971833898576</v>
      </c>
      <c r="F67" s="33">
        <v>818.83917824096352</v>
      </c>
      <c r="G67" s="33">
        <v>4031.450572129233</v>
      </c>
      <c r="H67" s="33">
        <v>672.10691118044701</v>
      </c>
      <c r="I67" s="33">
        <v>11178.605009966064</v>
      </c>
      <c r="J67" s="33">
        <v>4131.8154570909237</v>
      </c>
      <c r="K67" s="33">
        <v>23024.136289341015</v>
      </c>
      <c r="L67" s="33">
        <v>5263.7899965027464</v>
      </c>
      <c r="M67" s="33">
        <v>20093.042334848</v>
      </c>
      <c r="N67" s="33">
        <v>1966.5594432963151</v>
      </c>
      <c r="O67" s="33">
        <v>1803.2750084203678</v>
      </c>
      <c r="P67" s="33">
        <v>6661.6597775441733</v>
      </c>
      <c r="Q67" s="33">
        <v>4262.3194754418873</v>
      </c>
      <c r="R67" s="33">
        <v>22.562511080507246</v>
      </c>
      <c r="S67" s="33">
        <v>8342.0504045709458</v>
      </c>
      <c r="T67" s="33">
        <v>3934.6753821291436</v>
      </c>
      <c r="U67" s="33">
        <v>2484.8766345215354</v>
      </c>
      <c r="V67" s="33">
        <v>19696.533284014975</v>
      </c>
      <c r="W67" s="33">
        <v>21691.756612946214</v>
      </c>
      <c r="X67" s="33">
        <v>41405.343026852424</v>
      </c>
      <c r="Y67" s="33">
        <v>296430.96880091395</v>
      </c>
      <c r="Z67" s="33">
        <v>20944.228718112605</v>
      </c>
      <c r="AA67" s="33">
        <v>600.03256850599655</v>
      </c>
      <c r="AB67" s="33">
        <v>27287.399529560647</v>
      </c>
      <c r="AC67" s="33">
        <v>4242.8233764199231</v>
      </c>
      <c r="AD67" s="33">
        <v>43446.905642468177</v>
      </c>
      <c r="AE67" s="33">
        <v>374.8107739252589</v>
      </c>
      <c r="AF67" s="33">
        <v>54976.221399941816</v>
      </c>
      <c r="AG67" s="33">
        <v>13996.285446336395</v>
      </c>
      <c r="AH67" s="33">
        <v>5594.8197453866651</v>
      </c>
      <c r="AI67" s="33">
        <v>4699.060129017661</v>
      </c>
      <c r="AJ67" s="33">
        <v>51230.375994485446</v>
      </c>
      <c r="AK67" s="33">
        <v>122009.46492770343</v>
      </c>
      <c r="AL67" s="33">
        <v>7623.9610957429586</v>
      </c>
      <c r="AM67" s="33">
        <v>2316.9537792902024</v>
      </c>
      <c r="AN67" s="33">
        <v>14449.631463831145</v>
      </c>
      <c r="AO67" s="33">
        <v>3441.8041746564136</v>
      </c>
      <c r="AP67" s="33">
        <v>15807.490422487845</v>
      </c>
      <c r="AQ67" s="33">
        <v>23841.093099403606</v>
      </c>
      <c r="AR67" s="33">
        <v>6605.3764861254031</v>
      </c>
      <c r="AS67" s="33">
        <v>10106.314986138379</v>
      </c>
      <c r="AT67" s="33">
        <v>6523.3303145884192</v>
      </c>
      <c r="AU67" s="33">
        <v>7175.5981808318193</v>
      </c>
      <c r="AV67" s="33">
        <v>8577.810982836445</v>
      </c>
      <c r="AW67" s="33">
        <v>42560.786596152582</v>
      </c>
      <c r="AX67" s="33">
        <v>14453.734244249701</v>
      </c>
      <c r="AY67" s="33">
        <v>45937.6287255555</v>
      </c>
      <c r="AZ67" s="33">
        <v>11208.71114632333</v>
      </c>
      <c r="BA67" s="33">
        <v>131.17985432591061</v>
      </c>
      <c r="BB67" s="33">
        <v>29152.437060883316</v>
      </c>
      <c r="BC67" s="33">
        <v>2597.4230047905389</v>
      </c>
      <c r="BD67" s="33">
        <v>1137938.7430076534</v>
      </c>
      <c r="BE67" s="33">
        <v>302176.80943515099</v>
      </c>
      <c r="BF67" s="33">
        <v>28789.929916123194</v>
      </c>
      <c r="BG67" s="33">
        <v>51477.406838811272</v>
      </c>
      <c r="BH67" s="33">
        <v>355898.9683547981</v>
      </c>
      <c r="BI67" s="33">
        <v>46943.411354235854</v>
      </c>
      <c r="BJ67" s="33">
        <v>1579.6814654611419</v>
      </c>
      <c r="BK67" s="33">
        <v>149483.5924808516</v>
      </c>
      <c r="BL67" s="33">
        <v>35100.319360356494</v>
      </c>
      <c r="BM67" s="33">
        <v>26252.476783326649</v>
      </c>
      <c r="BN67" s="33">
        <v>37738.034713275105</v>
      </c>
      <c r="BO67" s="33">
        <v>6565.1670386645983</v>
      </c>
      <c r="BP67" s="33">
        <v>76806.242356630319</v>
      </c>
      <c r="BQ67" s="33">
        <v>30873.328219033414</v>
      </c>
      <c r="BR67" s="33">
        <v>33388.660055092114</v>
      </c>
      <c r="BS67" s="33">
        <v>31581.144629086644</v>
      </c>
      <c r="BT67" s="33">
        <v>348157.62914675649</v>
      </c>
      <c r="BU67" s="33">
        <v>97585.363661969503</v>
      </c>
      <c r="BV67" s="33">
        <v>35261.811216518334</v>
      </c>
      <c r="BW67" s="33">
        <v>194745.70430084885</v>
      </c>
      <c r="BX67" s="33">
        <v>87858.511539296305</v>
      </c>
      <c r="BY67" s="33">
        <v>10468.580147320339</v>
      </c>
      <c r="BZ67" s="33">
        <v>119945.93643037906</v>
      </c>
      <c r="CA67" s="33">
        <v>9488.1123706327398</v>
      </c>
      <c r="CB67" s="33">
        <v>27.999227839215862</v>
      </c>
      <c r="CC67" s="33">
        <v>3.6448222408354702</v>
      </c>
      <c r="CD67" s="33">
        <v>55581.028266605063</v>
      </c>
      <c r="CE67" s="33">
        <v>74469.111612511042</v>
      </c>
      <c r="CF67" s="33">
        <v>705593.25290644041</v>
      </c>
      <c r="CG67" s="33">
        <v>402074.31090986816</v>
      </c>
      <c r="CH67" s="33">
        <v>93009.226031758677</v>
      </c>
      <c r="CI67" s="33">
        <v>279.99896069411187</v>
      </c>
      <c r="CJ67" s="33">
        <v>101648.68185753851</v>
      </c>
      <c r="CK67" s="33">
        <v>226395.4937815358</v>
      </c>
      <c r="CL67" s="33">
        <v>2726.8047146065683</v>
      </c>
      <c r="CM67" s="33">
        <v>375164.81624226173</v>
      </c>
      <c r="CN67" s="33">
        <v>225409.30553700376</v>
      </c>
      <c r="CO67" s="33">
        <v>99306.520100035152</v>
      </c>
      <c r="CP67" s="33">
        <v>57364.573343104916</v>
      </c>
      <c r="CQ67" s="33">
        <v>5800.1087017074906</v>
      </c>
      <c r="CR67" s="33">
        <v>402140.49048703251</v>
      </c>
      <c r="CS67" s="33">
        <v>281219.76581104903</v>
      </c>
      <c r="CT67" s="33">
        <v>147995.71483584747</v>
      </c>
      <c r="CU67" s="33">
        <v>4309.0814919579407</v>
      </c>
      <c r="CV67" s="33">
        <v>205660.8368148205</v>
      </c>
      <c r="CW67" s="33">
        <v>104104.41790560003</v>
      </c>
      <c r="CX67" s="33">
        <v>152899.79689434302</v>
      </c>
      <c r="CY67" s="33">
        <v>35595.696815970732</v>
      </c>
      <c r="CZ67" s="33">
        <v>16013.428394037421</v>
      </c>
      <c r="DA67" s="33">
        <v>57404.587286334441</v>
      </c>
      <c r="DB67" s="33">
        <v>16801.099344120837</v>
      </c>
      <c r="DC67" s="33">
        <v>569935.40485628182</v>
      </c>
      <c r="DD67" s="33">
        <v>238778.97768453837</v>
      </c>
      <c r="DE67" s="33">
        <v>38764.172983706085</v>
      </c>
      <c r="DF67" s="33">
        <v>14038.208429034037</v>
      </c>
      <c r="DG67" s="33">
        <v>26161.875183024033</v>
      </c>
      <c r="DH67" s="33">
        <v>49883.393045075805</v>
      </c>
      <c r="DI67" s="33">
        <v>33565.554298391515</v>
      </c>
      <c r="DJ67" s="33">
        <v>27869.257778238702</v>
      </c>
      <c r="DK67" s="33">
        <v>23808.355165372348</v>
      </c>
      <c r="DL67" s="33">
        <v>153860.27809821867</v>
      </c>
      <c r="DM67" s="33">
        <v>11837.72611119965</v>
      </c>
      <c r="DN67" s="33">
        <v>13159.644980475054</v>
      </c>
      <c r="DO67" s="33">
        <v>0</v>
      </c>
      <c r="DP67" s="69">
        <v>9403726.8756464031</v>
      </c>
      <c r="DQ67" s="33">
        <v>11872438.337169521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73008</v>
      </c>
      <c r="FY67" s="33">
        <v>0</v>
      </c>
      <c r="FZ67" s="33">
        <v>13346.999999999996</v>
      </c>
      <c r="GA67" s="33">
        <v>0</v>
      </c>
      <c r="GB67" s="33">
        <v>37185</v>
      </c>
      <c r="GC67" s="33">
        <v>0</v>
      </c>
      <c r="GD67" s="33">
        <v>0</v>
      </c>
      <c r="GE67" s="33">
        <v>0</v>
      </c>
      <c r="GF67" s="33">
        <v>3330.7871840777084</v>
      </c>
      <c r="GG67" s="44">
        <f t="shared" si="0"/>
        <v>21403036.000000004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t="s">
        <v>269</v>
      </c>
      <c r="C68" s="33">
        <v>16393.469150775298</v>
      </c>
      <c r="D68" s="33">
        <v>883.01558926142116</v>
      </c>
      <c r="E68" s="33">
        <v>8107.3639245924651</v>
      </c>
      <c r="F68" s="33">
        <v>7800.8488694059297</v>
      </c>
      <c r="G68" s="33">
        <v>14711.848517687249</v>
      </c>
      <c r="H68" s="33">
        <v>10160.499202406036</v>
      </c>
      <c r="I68" s="33">
        <v>24821.086007102469</v>
      </c>
      <c r="J68" s="33">
        <v>12986.752116451111</v>
      </c>
      <c r="K68" s="33">
        <v>54366.178466956022</v>
      </c>
      <c r="L68" s="33">
        <v>17125.978047285746</v>
      </c>
      <c r="M68" s="33">
        <v>85097.376301292068</v>
      </c>
      <c r="N68" s="33">
        <v>16228.502305653194</v>
      </c>
      <c r="O68" s="33">
        <v>5630.0554400820211</v>
      </c>
      <c r="P68" s="33">
        <v>6399.1215642162679</v>
      </c>
      <c r="Q68" s="33">
        <v>10446.860847089067</v>
      </c>
      <c r="R68" s="33">
        <v>80.567445727011616</v>
      </c>
      <c r="S68" s="33">
        <v>25383.677393702183</v>
      </c>
      <c r="T68" s="33">
        <v>8520.4480472534087</v>
      </c>
      <c r="U68" s="33">
        <v>3325.6323915429607</v>
      </c>
      <c r="V68" s="33">
        <v>24437.150116752928</v>
      </c>
      <c r="W68" s="33">
        <v>52719.085058241784</v>
      </c>
      <c r="X68" s="33">
        <v>91617.804950980659</v>
      </c>
      <c r="Y68" s="33">
        <v>597284.40429935069</v>
      </c>
      <c r="Z68" s="33">
        <v>36350.749188640912</v>
      </c>
      <c r="AA68" s="33">
        <v>602.54673855210137</v>
      </c>
      <c r="AB68" s="33">
        <v>29185.36241640419</v>
      </c>
      <c r="AC68" s="33">
        <v>4766.8310237667747</v>
      </c>
      <c r="AD68" s="33">
        <v>105094.46792370627</v>
      </c>
      <c r="AE68" s="33">
        <v>592.3072957004739</v>
      </c>
      <c r="AF68" s="33">
        <v>85701.077893932845</v>
      </c>
      <c r="AG68" s="33">
        <v>9656.9564202339661</v>
      </c>
      <c r="AH68" s="33">
        <v>4909.7475774267932</v>
      </c>
      <c r="AI68" s="33">
        <v>5760.5368027809827</v>
      </c>
      <c r="AJ68" s="33">
        <v>100306.38240227889</v>
      </c>
      <c r="AK68" s="33">
        <v>132161.10798793755</v>
      </c>
      <c r="AL68" s="33">
        <v>15539.18419104422</v>
      </c>
      <c r="AM68" s="33">
        <v>5319.3431537130664</v>
      </c>
      <c r="AN68" s="33">
        <v>23354.286712914723</v>
      </c>
      <c r="AO68" s="33">
        <v>3700.8144889728082</v>
      </c>
      <c r="AP68" s="33">
        <v>12345.024884694871</v>
      </c>
      <c r="AQ68" s="33">
        <v>33309.308377753696</v>
      </c>
      <c r="AR68" s="33">
        <v>8445.6407644944156</v>
      </c>
      <c r="AS68" s="33">
        <v>27315.078506212529</v>
      </c>
      <c r="AT68" s="33">
        <v>23574.479881496998</v>
      </c>
      <c r="AU68" s="33">
        <v>21517.238676211182</v>
      </c>
      <c r="AV68" s="33">
        <v>33334.248915712749</v>
      </c>
      <c r="AW68" s="33">
        <v>147357.4526903303</v>
      </c>
      <c r="AX68" s="33">
        <v>26870.535169743111</v>
      </c>
      <c r="AY68" s="33">
        <v>51026.777758993267</v>
      </c>
      <c r="AZ68" s="33">
        <v>19069.197934054358</v>
      </c>
      <c r="BA68" s="33">
        <v>0</v>
      </c>
      <c r="BB68" s="33">
        <v>142131.47646376034</v>
      </c>
      <c r="BC68" s="33">
        <v>4132.3807672687581</v>
      </c>
      <c r="BD68" s="33">
        <v>3538866.9553285344</v>
      </c>
      <c r="BE68" s="33">
        <v>552752.97960105713</v>
      </c>
      <c r="BF68" s="33">
        <v>20538.654549657458</v>
      </c>
      <c r="BG68" s="33">
        <v>425433.02735791024</v>
      </c>
      <c r="BH68" s="33">
        <v>550722.81355281419</v>
      </c>
      <c r="BI68" s="33">
        <v>139967.58757058816</v>
      </c>
      <c r="BJ68" s="33">
        <v>278563.22186698683</v>
      </c>
      <c r="BK68" s="33">
        <v>575103.55995021132</v>
      </c>
      <c r="BL68" s="33">
        <v>141227.50288569779</v>
      </c>
      <c r="BM68" s="33">
        <v>249613.84258428091</v>
      </c>
      <c r="BN68" s="33">
        <v>1893136.5598352565</v>
      </c>
      <c r="BO68" s="33">
        <v>19211.074115848012</v>
      </c>
      <c r="BP68" s="33">
        <v>98602.637069838616</v>
      </c>
      <c r="BQ68" s="33">
        <v>106451.95565832088</v>
      </c>
      <c r="BR68" s="33">
        <v>119284.56859813091</v>
      </c>
      <c r="BS68" s="33">
        <v>117964.69470313918</v>
      </c>
      <c r="BT68" s="33">
        <v>656165.07128682395</v>
      </c>
      <c r="BU68" s="33">
        <v>150672.75358438669</v>
      </c>
      <c r="BV68" s="33">
        <v>98980.504748439198</v>
      </c>
      <c r="BW68" s="33">
        <v>360988.11277492053</v>
      </c>
      <c r="BX68" s="33">
        <v>30363.775078816707</v>
      </c>
      <c r="BY68" s="33">
        <v>27454.782500925885</v>
      </c>
      <c r="BZ68" s="33">
        <v>111209.6361271678</v>
      </c>
      <c r="CA68" s="33">
        <v>34588.531973982928</v>
      </c>
      <c r="CB68" s="33">
        <v>7.7662710069314702</v>
      </c>
      <c r="CC68" s="33">
        <v>9.5884506136586349</v>
      </c>
      <c r="CD68" s="33">
        <v>143957.41970297456</v>
      </c>
      <c r="CE68" s="33">
        <v>102536.093785117</v>
      </c>
      <c r="CF68" s="33">
        <v>239160.50701375457</v>
      </c>
      <c r="CG68" s="33">
        <v>654859.23501073243</v>
      </c>
      <c r="CH68" s="33">
        <v>284626.12095346523</v>
      </c>
      <c r="CI68" s="33">
        <v>492.67805985631145</v>
      </c>
      <c r="CJ68" s="33">
        <v>63289.727747732402</v>
      </c>
      <c r="CK68" s="33">
        <v>131795.04782145555</v>
      </c>
      <c r="CL68" s="33">
        <v>4714.9106538040314</v>
      </c>
      <c r="CM68" s="33">
        <v>703466.4370425042</v>
      </c>
      <c r="CN68" s="33">
        <v>130567.69642178791</v>
      </c>
      <c r="CO68" s="33">
        <v>14049.3019272646</v>
      </c>
      <c r="CP68" s="33">
        <v>28359.198617488746</v>
      </c>
      <c r="CQ68" s="33">
        <v>28362.843702342459</v>
      </c>
      <c r="CR68" s="33">
        <v>197514.92501344063</v>
      </c>
      <c r="CS68" s="33">
        <v>366575.036796459</v>
      </c>
      <c r="CT68" s="33">
        <v>313036.07299796311</v>
      </c>
      <c r="CU68" s="33">
        <v>8722.3523001980702</v>
      </c>
      <c r="CV68" s="33">
        <v>33707.84442023241</v>
      </c>
      <c r="CW68" s="33">
        <v>23415.13111436593</v>
      </c>
      <c r="CX68" s="33">
        <v>16861.806762353295</v>
      </c>
      <c r="CY68" s="33">
        <v>19835.678143795762</v>
      </c>
      <c r="CZ68" s="33">
        <v>56907.630194461286</v>
      </c>
      <c r="DA68" s="33">
        <v>63253.972334512247</v>
      </c>
      <c r="DB68" s="33">
        <v>42503.534362635262</v>
      </c>
      <c r="DC68" s="33">
        <v>370291.15255657723</v>
      </c>
      <c r="DD68" s="33">
        <v>131225.46444709055</v>
      </c>
      <c r="DE68" s="33">
        <v>49320.20592840459</v>
      </c>
      <c r="DF68" s="33">
        <v>8300.7797574983306</v>
      </c>
      <c r="DG68" s="33">
        <v>105137.27822749804</v>
      </c>
      <c r="DH68" s="33">
        <v>171885.13340695808</v>
      </c>
      <c r="DI68" s="33">
        <v>53919.407878094615</v>
      </c>
      <c r="DJ68" s="33">
        <v>83576.550335677137</v>
      </c>
      <c r="DK68" s="33">
        <v>73090.13192556439</v>
      </c>
      <c r="DL68" s="33">
        <v>492288.94304090732</v>
      </c>
      <c r="DM68" s="33">
        <v>16267.741207284551</v>
      </c>
      <c r="DN68" s="33">
        <v>45748.375483346943</v>
      </c>
      <c r="DO68" s="33">
        <v>0</v>
      </c>
      <c r="DP68" s="69">
        <v>17779462.794183481</v>
      </c>
      <c r="DQ68" s="33">
        <v>51423897.662830479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2218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16285</v>
      </c>
      <c r="FY68" s="33">
        <v>0</v>
      </c>
      <c r="FZ68" s="33">
        <v>24792.999999999993</v>
      </c>
      <c r="GA68" s="33">
        <v>0</v>
      </c>
      <c r="GB68" s="33">
        <v>98305.999999999985</v>
      </c>
      <c r="GC68" s="33">
        <v>0</v>
      </c>
      <c r="GD68" s="33">
        <v>0</v>
      </c>
      <c r="GE68" s="33">
        <v>0</v>
      </c>
      <c r="GF68" s="33">
        <v>1588694.5429860235</v>
      </c>
      <c r="GG68" s="44">
        <f t="shared" si="0"/>
        <v>70933656.999999985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t="s">
        <v>270</v>
      </c>
      <c r="C69" s="33">
        <v>3272.6863531735121</v>
      </c>
      <c r="D69" s="33">
        <v>374.72257146771142</v>
      </c>
      <c r="E69" s="33">
        <v>349.36078436361396</v>
      </c>
      <c r="F69" s="33">
        <v>5483.7751740233898</v>
      </c>
      <c r="G69" s="33">
        <v>58.882392282183154</v>
      </c>
      <c r="H69" s="33">
        <v>2464.3747120963417</v>
      </c>
      <c r="I69" s="33">
        <v>2565.9522636823312</v>
      </c>
      <c r="J69" s="33">
        <v>4307.1918579529756</v>
      </c>
      <c r="K69" s="33">
        <v>4012.0324957639291</v>
      </c>
      <c r="L69" s="33">
        <v>5246.5825716723848</v>
      </c>
      <c r="M69" s="33">
        <v>10415.624328851101</v>
      </c>
      <c r="N69" s="33">
        <v>2443.9417160155531</v>
      </c>
      <c r="O69" s="33">
        <v>258.72258631954747</v>
      </c>
      <c r="P69" s="33">
        <v>387.82046008996025</v>
      </c>
      <c r="Q69" s="33">
        <v>1406.9149371782908</v>
      </c>
      <c r="R69" s="33">
        <v>2.2535587095631193</v>
      </c>
      <c r="S69" s="33">
        <v>2101.8963112108804</v>
      </c>
      <c r="T69" s="33">
        <v>316.18059353905824</v>
      </c>
      <c r="U69" s="33">
        <v>27670.282405562732</v>
      </c>
      <c r="V69" s="33">
        <v>5072.5285800379042</v>
      </c>
      <c r="W69" s="33">
        <v>5989.1823890017968</v>
      </c>
      <c r="X69" s="33">
        <v>4749.7898067337774</v>
      </c>
      <c r="Y69" s="33">
        <v>96687.889112910896</v>
      </c>
      <c r="Z69" s="33">
        <v>1420.7559138044933</v>
      </c>
      <c r="AA69" s="33">
        <v>38.578992193610752</v>
      </c>
      <c r="AB69" s="33">
        <v>5089.3343736611387</v>
      </c>
      <c r="AC69" s="33">
        <v>33.768494597405791</v>
      </c>
      <c r="AD69" s="33">
        <v>9687.0380698889367</v>
      </c>
      <c r="AE69" s="33">
        <v>2009.8975522357675</v>
      </c>
      <c r="AF69" s="33">
        <v>10708.755722476697</v>
      </c>
      <c r="AG69" s="33">
        <v>1177.1574378157882</v>
      </c>
      <c r="AH69" s="33">
        <v>105.36739281745537</v>
      </c>
      <c r="AI69" s="33">
        <v>518.06202240645155</v>
      </c>
      <c r="AJ69" s="33">
        <v>8380.9242282143277</v>
      </c>
      <c r="AK69" s="33">
        <v>16381.802909572527</v>
      </c>
      <c r="AL69" s="33">
        <v>1562.9577784212925</v>
      </c>
      <c r="AM69" s="33">
        <v>307.42431293869504</v>
      </c>
      <c r="AN69" s="33">
        <v>3373.9906482508522</v>
      </c>
      <c r="AO69" s="33">
        <v>4239.2468111972585</v>
      </c>
      <c r="AP69" s="33">
        <v>368.97104351285248</v>
      </c>
      <c r="AQ69" s="33">
        <v>12985.607982348065</v>
      </c>
      <c r="AR69" s="33">
        <v>10118.458479459821</v>
      </c>
      <c r="AS69" s="33">
        <v>3982.9519683483295</v>
      </c>
      <c r="AT69" s="33">
        <v>2090.5849425642955</v>
      </c>
      <c r="AU69" s="33">
        <v>1276.6422168284594</v>
      </c>
      <c r="AV69" s="33">
        <v>3697.026848466392</v>
      </c>
      <c r="AW69" s="33">
        <v>31079.748292304797</v>
      </c>
      <c r="AX69" s="33">
        <v>2774.6034973855326</v>
      </c>
      <c r="AY69" s="33">
        <v>3529.1237961421707</v>
      </c>
      <c r="AZ69" s="33">
        <v>2693.6521879740976</v>
      </c>
      <c r="BA69" s="33">
        <v>1541.4013495333734</v>
      </c>
      <c r="BB69" s="33">
        <v>20795.486918344803</v>
      </c>
      <c r="BC69" s="33">
        <v>3297.1483165485051</v>
      </c>
      <c r="BD69" s="33">
        <v>456945.4024502777</v>
      </c>
      <c r="BE69" s="33">
        <v>157340.53661735269</v>
      </c>
      <c r="BF69" s="33">
        <v>76567.577480037144</v>
      </c>
      <c r="BG69" s="33">
        <v>5940.7031791475138</v>
      </c>
      <c r="BH69" s="33">
        <v>3563.5704589141483</v>
      </c>
      <c r="BI69" s="33">
        <v>7890.8383923954725</v>
      </c>
      <c r="BJ69" s="33">
        <v>3296.3759842481104</v>
      </c>
      <c r="BK69" s="33">
        <v>15544.652443777613</v>
      </c>
      <c r="BL69" s="33">
        <v>130792.69497279535</v>
      </c>
      <c r="BM69" s="33">
        <v>106905.01043824306</v>
      </c>
      <c r="BN69" s="33">
        <v>41292.158812147005</v>
      </c>
      <c r="BO69" s="33">
        <v>1952692.0470754185</v>
      </c>
      <c r="BP69" s="33">
        <v>160698.20780840531</v>
      </c>
      <c r="BQ69" s="33">
        <v>2760.6721806465407</v>
      </c>
      <c r="BR69" s="33">
        <v>3761.159758245893</v>
      </c>
      <c r="BS69" s="33">
        <v>20317.047071311088</v>
      </c>
      <c r="BT69" s="33">
        <v>102359.27482032459</v>
      </c>
      <c r="BU69" s="33">
        <v>13511.22682923534</v>
      </c>
      <c r="BV69" s="33">
        <v>54240.760064761962</v>
      </c>
      <c r="BW69" s="33">
        <v>161856.34396190269</v>
      </c>
      <c r="BX69" s="33">
        <v>231860.83802712237</v>
      </c>
      <c r="BY69" s="33">
        <v>3242.3670996869614</v>
      </c>
      <c r="BZ69" s="33">
        <v>288957.48873078951</v>
      </c>
      <c r="CA69" s="33">
        <v>5190.5694498017492</v>
      </c>
      <c r="CB69" s="33">
        <v>402.13046125978684</v>
      </c>
      <c r="CC69" s="33">
        <v>3.7410237233027175</v>
      </c>
      <c r="CD69" s="33">
        <v>8222.2715889356969</v>
      </c>
      <c r="CE69" s="33">
        <v>12789.036501828008</v>
      </c>
      <c r="CF69" s="33">
        <v>35934.75291805905</v>
      </c>
      <c r="CG69" s="33">
        <v>143759.22607412969</v>
      </c>
      <c r="CH69" s="33">
        <v>96100.728718749742</v>
      </c>
      <c r="CI69" s="33">
        <v>421.1881993063401</v>
      </c>
      <c r="CJ69" s="33">
        <v>1436584.6852280714</v>
      </c>
      <c r="CK69" s="33">
        <v>17707.509104406527</v>
      </c>
      <c r="CL69" s="33">
        <v>873.98925459193629</v>
      </c>
      <c r="CM69" s="33">
        <v>43413.74154966585</v>
      </c>
      <c r="CN69" s="33">
        <v>15118.743110009267</v>
      </c>
      <c r="CO69" s="33">
        <v>914.78484817682386</v>
      </c>
      <c r="CP69" s="33">
        <v>3150.176517924785</v>
      </c>
      <c r="CQ69" s="33">
        <v>3558.4696680933466</v>
      </c>
      <c r="CR69" s="33">
        <v>19427.669606365889</v>
      </c>
      <c r="CS69" s="33">
        <v>129908.09852238225</v>
      </c>
      <c r="CT69" s="33">
        <v>11364.431205888704</v>
      </c>
      <c r="CU69" s="33">
        <v>788.91887311304663</v>
      </c>
      <c r="CV69" s="33">
        <v>365784.38179568603</v>
      </c>
      <c r="CW69" s="33">
        <v>144843.72208445243</v>
      </c>
      <c r="CX69" s="33">
        <v>20990.891642088813</v>
      </c>
      <c r="CY69" s="33">
        <v>6261.6448103693765</v>
      </c>
      <c r="CZ69" s="33">
        <v>2885.8400778229561</v>
      </c>
      <c r="DA69" s="33">
        <v>9581.7598190341923</v>
      </c>
      <c r="DB69" s="33">
        <v>4369.7612094608048</v>
      </c>
      <c r="DC69" s="33">
        <v>31841.077541279887</v>
      </c>
      <c r="DD69" s="33">
        <v>11376.229646208045</v>
      </c>
      <c r="DE69" s="33">
        <v>2215.6275270808096</v>
      </c>
      <c r="DF69" s="33">
        <v>230.81592627994283</v>
      </c>
      <c r="DG69" s="33">
        <v>102027.31177510404</v>
      </c>
      <c r="DH69" s="33">
        <v>4990.4702659989507</v>
      </c>
      <c r="DI69" s="33">
        <v>3126.1673162023881</v>
      </c>
      <c r="DJ69" s="33">
        <v>4876.0582684457804</v>
      </c>
      <c r="DK69" s="33">
        <v>2969.1714532482029</v>
      </c>
      <c r="DL69" s="33">
        <v>33259.619037297118</v>
      </c>
      <c r="DM69" s="33">
        <v>1880.1323909381113</v>
      </c>
      <c r="DN69" s="33">
        <v>7190.0043079812185</v>
      </c>
      <c r="DO69" s="33">
        <v>0</v>
      </c>
      <c r="DP69" s="69">
        <v>7099577.5624395395</v>
      </c>
      <c r="DQ69" s="33">
        <v>4194523.0730947331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37948.32643689512</v>
      </c>
      <c r="FY69" s="33">
        <v>0</v>
      </c>
      <c r="FZ69" s="33">
        <v>89.000000000000057</v>
      </c>
      <c r="GA69" s="33">
        <v>0</v>
      </c>
      <c r="GB69" s="33">
        <v>474394</v>
      </c>
      <c r="GC69" s="33">
        <v>0</v>
      </c>
      <c r="GD69" s="33">
        <v>0</v>
      </c>
      <c r="GE69" s="33">
        <v>-32954.146292910766</v>
      </c>
      <c r="GF69" s="33">
        <v>1315175.7195143062</v>
      </c>
      <c r="GG69" s="44">
        <f t="shared" ref="GG69:GG120" si="1">+SUM(DP69:GF69)</f>
        <v>13088753.535192564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t="s">
        <v>271</v>
      </c>
      <c r="C70" s="33">
        <v>8642.0299755283377</v>
      </c>
      <c r="D70" s="33">
        <v>205.61271829993856</v>
      </c>
      <c r="E70" s="33">
        <v>1419.0325255937551</v>
      </c>
      <c r="F70" s="33">
        <v>4065.0948801556924</v>
      </c>
      <c r="G70" s="33">
        <v>852.52867876545906</v>
      </c>
      <c r="H70" s="33">
        <v>14373.402210842592</v>
      </c>
      <c r="I70" s="33">
        <v>24361.304045872748</v>
      </c>
      <c r="J70" s="33">
        <v>2484.0716471724031</v>
      </c>
      <c r="K70" s="33">
        <v>65934.729215940475</v>
      </c>
      <c r="L70" s="33">
        <v>3335.7971842295983</v>
      </c>
      <c r="M70" s="33">
        <v>8495.054207540732</v>
      </c>
      <c r="N70" s="33">
        <v>4210.5185409411879</v>
      </c>
      <c r="O70" s="33">
        <v>2454.4993906818308</v>
      </c>
      <c r="P70" s="33">
        <v>486.8825522072209</v>
      </c>
      <c r="Q70" s="33">
        <v>1121.2906063665421</v>
      </c>
      <c r="R70" s="33">
        <v>16.208700568321948</v>
      </c>
      <c r="S70" s="33">
        <v>2179.9252661328928</v>
      </c>
      <c r="T70" s="33">
        <v>293.46013545193301</v>
      </c>
      <c r="U70" s="33">
        <v>2338.1738439044702</v>
      </c>
      <c r="V70" s="33">
        <v>21114.083014818811</v>
      </c>
      <c r="W70" s="33">
        <v>7931.8912694386427</v>
      </c>
      <c r="X70" s="33">
        <v>5448.148864656654</v>
      </c>
      <c r="Y70" s="33">
        <v>60941.284825405623</v>
      </c>
      <c r="Z70" s="33">
        <v>1588.4742480338359</v>
      </c>
      <c r="AA70" s="33">
        <v>112.78256653615092</v>
      </c>
      <c r="AB70" s="33">
        <v>2646.628746572565</v>
      </c>
      <c r="AC70" s="33">
        <v>154.82624485759698</v>
      </c>
      <c r="AD70" s="33">
        <v>4456.0966772680422</v>
      </c>
      <c r="AE70" s="33">
        <v>687.15453795705662</v>
      </c>
      <c r="AF70" s="33">
        <v>47613.906408237373</v>
      </c>
      <c r="AG70" s="33">
        <v>5650.8419161126267</v>
      </c>
      <c r="AH70" s="33">
        <v>1052.9936291483075</v>
      </c>
      <c r="AI70" s="33">
        <v>2365.101350186063</v>
      </c>
      <c r="AJ70" s="33">
        <v>21367.470181742992</v>
      </c>
      <c r="AK70" s="33">
        <v>19347.684526287143</v>
      </c>
      <c r="AL70" s="33">
        <v>1643.6808408652389</v>
      </c>
      <c r="AM70" s="33">
        <v>955.96379469971794</v>
      </c>
      <c r="AN70" s="33">
        <v>3776.7176471351322</v>
      </c>
      <c r="AO70" s="33">
        <v>3649.0714212511684</v>
      </c>
      <c r="AP70" s="33">
        <v>2466.9711700171301</v>
      </c>
      <c r="AQ70" s="33">
        <v>22062.604247379335</v>
      </c>
      <c r="AR70" s="33">
        <v>27867.596727719425</v>
      </c>
      <c r="AS70" s="33">
        <v>23138.93526338871</v>
      </c>
      <c r="AT70" s="33">
        <v>8127.1020154213347</v>
      </c>
      <c r="AU70" s="33">
        <v>8160.7918890781648</v>
      </c>
      <c r="AV70" s="33">
        <v>11496.014671240942</v>
      </c>
      <c r="AW70" s="33">
        <v>52232.841798169669</v>
      </c>
      <c r="AX70" s="33">
        <v>9396.4788431609268</v>
      </c>
      <c r="AY70" s="33">
        <v>23198.712479687354</v>
      </c>
      <c r="AZ70" s="33">
        <v>18225.359260101752</v>
      </c>
      <c r="BA70" s="33">
        <v>390.42160781173163</v>
      </c>
      <c r="BB70" s="33">
        <v>16537.608486758432</v>
      </c>
      <c r="BC70" s="33">
        <v>17441.217421693775</v>
      </c>
      <c r="BD70" s="33">
        <v>848470.58419316716</v>
      </c>
      <c r="BE70" s="33">
        <v>164975.41158562893</v>
      </c>
      <c r="BF70" s="33">
        <v>9355.553126100358</v>
      </c>
      <c r="BG70" s="33">
        <v>10742.727606836452</v>
      </c>
      <c r="BH70" s="33">
        <v>6245.7832086832832</v>
      </c>
      <c r="BI70" s="33">
        <v>63401.496098278338</v>
      </c>
      <c r="BJ70" s="33">
        <v>12369.765081249967</v>
      </c>
      <c r="BK70" s="33">
        <v>78159.375341046994</v>
      </c>
      <c r="BL70" s="33">
        <v>103395.427723368</v>
      </c>
      <c r="BM70" s="33">
        <v>24017.194228526565</v>
      </c>
      <c r="BN70" s="33">
        <v>21900.205696749901</v>
      </c>
      <c r="BO70" s="33">
        <v>19148.638936016585</v>
      </c>
      <c r="BP70" s="33">
        <v>225569.79681669778</v>
      </c>
      <c r="BQ70" s="33">
        <v>15996.013935263618</v>
      </c>
      <c r="BR70" s="33">
        <v>70559.80809707052</v>
      </c>
      <c r="BS70" s="33">
        <v>172999.29368548727</v>
      </c>
      <c r="BT70" s="33">
        <v>1653422.5578662176</v>
      </c>
      <c r="BU70" s="33">
        <v>198404.60142053856</v>
      </c>
      <c r="BV70" s="33">
        <v>85520.701348348492</v>
      </c>
      <c r="BW70" s="33">
        <v>115561.48181417563</v>
      </c>
      <c r="BX70" s="33">
        <v>68012.865346735256</v>
      </c>
      <c r="BY70" s="33">
        <v>47476.464861198867</v>
      </c>
      <c r="BZ70" s="33">
        <v>227145.66080852435</v>
      </c>
      <c r="CA70" s="33">
        <v>22589.862766719099</v>
      </c>
      <c r="CB70" s="33">
        <v>923.54595428948517</v>
      </c>
      <c r="CC70" s="33">
        <v>292.75875836076563</v>
      </c>
      <c r="CD70" s="33">
        <v>15093.723911556765</v>
      </c>
      <c r="CE70" s="33">
        <v>37361.950904136851</v>
      </c>
      <c r="CF70" s="33">
        <v>264601.05574828445</v>
      </c>
      <c r="CG70" s="33">
        <v>300020.77597289393</v>
      </c>
      <c r="CH70" s="33">
        <v>61558.776849615599</v>
      </c>
      <c r="CI70" s="33">
        <v>1792.4263158941585</v>
      </c>
      <c r="CJ70" s="33">
        <v>85867.041824346583</v>
      </c>
      <c r="CK70" s="33">
        <v>46070.665905769863</v>
      </c>
      <c r="CL70" s="33">
        <v>4611.6018280229528</v>
      </c>
      <c r="CM70" s="33">
        <v>81464.911122117133</v>
      </c>
      <c r="CN70" s="33">
        <v>62962.520889954976</v>
      </c>
      <c r="CO70" s="33">
        <v>6155.6944500083346</v>
      </c>
      <c r="CP70" s="33">
        <v>15138.154913097271</v>
      </c>
      <c r="CQ70" s="33">
        <v>11665.149989065449</v>
      </c>
      <c r="CR70" s="33">
        <v>88832.230379977525</v>
      </c>
      <c r="CS70" s="33">
        <v>275472.00693323999</v>
      </c>
      <c r="CT70" s="33">
        <v>179673.02219022252</v>
      </c>
      <c r="CU70" s="33">
        <v>8746.3483422419667</v>
      </c>
      <c r="CV70" s="33">
        <v>69729.919047147225</v>
      </c>
      <c r="CW70" s="33">
        <v>59997.703356275961</v>
      </c>
      <c r="CX70" s="33">
        <v>104690.54215703724</v>
      </c>
      <c r="CY70" s="33">
        <v>53162.941253066223</v>
      </c>
      <c r="CZ70" s="33">
        <v>37762.327839468824</v>
      </c>
      <c r="DA70" s="33">
        <v>160813.66543442139</v>
      </c>
      <c r="DB70" s="33">
        <v>21272.606064715805</v>
      </c>
      <c r="DC70" s="33">
        <v>49882.3795328368</v>
      </c>
      <c r="DD70" s="33">
        <v>14108.520345972824</v>
      </c>
      <c r="DE70" s="33">
        <v>9528.7416707529483</v>
      </c>
      <c r="DF70" s="33">
        <v>2605.8700536565348</v>
      </c>
      <c r="DG70" s="33">
        <v>12116.867808135885</v>
      </c>
      <c r="DH70" s="33">
        <v>17870.397946316985</v>
      </c>
      <c r="DI70" s="33">
        <v>4091.9202917086873</v>
      </c>
      <c r="DJ70" s="33">
        <v>8300.6088565951577</v>
      </c>
      <c r="DK70" s="33">
        <v>7971.6439077899395</v>
      </c>
      <c r="DL70" s="33">
        <v>97207.133088426417</v>
      </c>
      <c r="DM70" s="33">
        <v>11623.152064950418</v>
      </c>
      <c r="DN70" s="33">
        <v>24985.934617022849</v>
      </c>
      <c r="DO70" s="33">
        <v>0</v>
      </c>
      <c r="DP70" s="69">
        <v>7181985.5850310596</v>
      </c>
      <c r="DQ70" s="33">
        <v>655911.16649211757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599.94862057721855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590478</v>
      </c>
      <c r="FY70" s="33">
        <v>0</v>
      </c>
      <c r="FZ70" s="33">
        <v>459981.99999999988</v>
      </c>
      <c r="GA70" s="33">
        <v>0</v>
      </c>
      <c r="GB70" s="33">
        <v>6321089.1648393441</v>
      </c>
      <c r="GC70" s="33">
        <v>0</v>
      </c>
      <c r="GD70" s="33">
        <v>0</v>
      </c>
      <c r="GE70" s="33">
        <v>31487.552293153291</v>
      </c>
      <c r="GF70" s="33">
        <v>7217127.3518328443</v>
      </c>
      <c r="GG70" s="44">
        <f t="shared" si="1"/>
        <v>22458660.769109096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t="s">
        <v>338</v>
      </c>
      <c r="C71" s="33">
        <v>2833.1845101875606</v>
      </c>
      <c r="D71" s="33">
        <v>297.34952389988013</v>
      </c>
      <c r="E71" s="33">
        <v>240.95522628497088</v>
      </c>
      <c r="F71" s="33">
        <v>5297.9530927801707</v>
      </c>
      <c r="G71" s="33">
        <v>56.905603432584279</v>
      </c>
      <c r="H71" s="33">
        <v>2381.3018964124481</v>
      </c>
      <c r="I71" s="33">
        <v>10052.384300151314</v>
      </c>
      <c r="J71" s="33">
        <v>3857.9379766495513</v>
      </c>
      <c r="K71" s="33">
        <v>20267.483020222913</v>
      </c>
      <c r="L71" s="33">
        <v>4675.8660654834393</v>
      </c>
      <c r="M71" s="33">
        <v>9875.5998001221669</v>
      </c>
      <c r="N71" s="33">
        <v>11829.794203866271</v>
      </c>
      <c r="O71" s="33">
        <v>22337.111054161123</v>
      </c>
      <c r="P71" s="33">
        <v>1494.6638457346007</v>
      </c>
      <c r="Q71" s="33">
        <v>3257.1116932045061</v>
      </c>
      <c r="R71" s="33">
        <v>1.2234136735123395</v>
      </c>
      <c r="S71" s="33">
        <v>1763.6919451701203</v>
      </c>
      <c r="T71" s="33">
        <v>284.49118742255592</v>
      </c>
      <c r="U71" s="33">
        <v>213.66909967865948</v>
      </c>
      <c r="V71" s="33">
        <v>3409.5879792153446</v>
      </c>
      <c r="W71" s="33">
        <v>4648.9442559512026</v>
      </c>
      <c r="X71" s="33">
        <v>4159.5442247648298</v>
      </c>
      <c r="Y71" s="33">
        <v>54300.492174215782</v>
      </c>
      <c r="Z71" s="33">
        <v>1233.5118380522522</v>
      </c>
      <c r="AA71" s="33">
        <v>36.423097250326961</v>
      </c>
      <c r="AB71" s="33">
        <v>4689.5456458208891</v>
      </c>
      <c r="AC71" s="33">
        <v>26.232840760874176</v>
      </c>
      <c r="AD71" s="33">
        <v>8718.6440438547088</v>
      </c>
      <c r="AE71" s="33">
        <v>1106.713278900168</v>
      </c>
      <c r="AF71" s="33">
        <v>4121.6455222073455</v>
      </c>
      <c r="AG71" s="33">
        <v>796.96524042366082</v>
      </c>
      <c r="AH71" s="33">
        <v>70.041798878423876</v>
      </c>
      <c r="AI71" s="33">
        <v>420.586140602868</v>
      </c>
      <c r="AJ71" s="33">
        <v>5649.4100590023991</v>
      </c>
      <c r="AK71" s="33">
        <v>13983.510472928061</v>
      </c>
      <c r="AL71" s="33">
        <v>1379.1056855374193</v>
      </c>
      <c r="AM71" s="33">
        <v>267.93865470808998</v>
      </c>
      <c r="AN71" s="33">
        <v>26044.072965283165</v>
      </c>
      <c r="AO71" s="33">
        <v>1222.4739859968786</v>
      </c>
      <c r="AP71" s="33">
        <v>457.79188068591037</v>
      </c>
      <c r="AQ71" s="33">
        <v>10648.682512481251</v>
      </c>
      <c r="AR71" s="33">
        <v>9168.6812451006554</v>
      </c>
      <c r="AS71" s="33">
        <v>3702.7790336318453</v>
      </c>
      <c r="AT71" s="33">
        <v>1311.8227694979803</v>
      </c>
      <c r="AU71" s="33">
        <v>718.57438385239527</v>
      </c>
      <c r="AV71" s="33">
        <v>2986.8303973907123</v>
      </c>
      <c r="AW71" s="33">
        <v>12695.372158535478</v>
      </c>
      <c r="AX71" s="33">
        <v>2582.5172689738706</v>
      </c>
      <c r="AY71" s="33">
        <v>1984.3737604490702</v>
      </c>
      <c r="AZ71" s="33">
        <v>2478.1988169112133</v>
      </c>
      <c r="BA71" s="33">
        <v>1489.4413436296859</v>
      </c>
      <c r="BB71" s="33">
        <v>7149.9785136027149</v>
      </c>
      <c r="BC71" s="33">
        <v>2575.3072703962525</v>
      </c>
      <c r="BD71" s="33">
        <v>633606.33216978982</v>
      </c>
      <c r="BE71" s="33">
        <v>194314.84988582399</v>
      </c>
      <c r="BF71" s="33">
        <v>3566.5920340713219</v>
      </c>
      <c r="BG71" s="33">
        <v>3039.6646396563333</v>
      </c>
      <c r="BH71" s="33">
        <v>1999.824322074548</v>
      </c>
      <c r="BI71" s="33">
        <v>16770.631784028428</v>
      </c>
      <c r="BJ71" s="33">
        <v>716.2229252996658</v>
      </c>
      <c r="BK71" s="33">
        <v>43466.457194979601</v>
      </c>
      <c r="BL71" s="33">
        <v>2670.6757280705197</v>
      </c>
      <c r="BM71" s="33">
        <v>5291.5140966185409</v>
      </c>
      <c r="BN71" s="33">
        <v>18548.353950078723</v>
      </c>
      <c r="BO71" s="33">
        <v>14359.056653949734</v>
      </c>
      <c r="BP71" s="33">
        <v>8798.2790075401808</v>
      </c>
      <c r="BQ71" s="33">
        <v>1419365.1236814454</v>
      </c>
      <c r="BR71" s="33">
        <v>2139604.9599490799</v>
      </c>
      <c r="BS71" s="33">
        <v>567014.62273016945</v>
      </c>
      <c r="BT71" s="33">
        <v>38994.799364943363</v>
      </c>
      <c r="BU71" s="33">
        <v>4799.2832837265441</v>
      </c>
      <c r="BV71" s="33">
        <v>26218.875061776096</v>
      </c>
      <c r="BW71" s="33">
        <v>3617.9031269217853</v>
      </c>
      <c r="BX71" s="33">
        <v>243374.038343655</v>
      </c>
      <c r="BY71" s="33">
        <v>2378.5163258682387</v>
      </c>
      <c r="BZ71" s="33">
        <v>2104.1758183877614</v>
      </c>
      <c r="CA71" s="33">
        <v>5017.5516466351091</v>
      </c>
      <c r="CB71" s="33">
        <v>268.75586643372037</v>
      </c>
      <c r="CC71" s="33">
        <v>2.6486249402809743</v>
      </c>
      <c r="CD71" s="33">
        <v>2634.0607282012393</v>
      </c>
      <c r="CE71" s="33">
        <v>6406.8577687164543</v>
      </c>
      <c r="CF71" s="33">
        <v>661723.57109346858</v>
      </c>
      <c r="CG71" s="33">
        <v>35401.203831818217</v>
      </c>
      <c r="CH71" s="33">
        <v>51675.802352433449</v>
      </c>
      <c r="CI71" s="33">
        <v>2.3200213249662918</v>
      </c>
      <c r="CJ71" s="33">
        <v>467714.5826590833</v>
      </c>
      <c r="CK71" s="33">
        <v>80045.250161575066</v>
      </c>
      <c r="CL71" s="33">
        <v>669.68307036503734</v>
      </c>
      <c r="CM71" s="33">
        <v>130250.86332480237</v>
      </c>
      <c r="CN71" s="33">
        <v>5640.7466153649821</v>
      </c>
      <c r="CO71" s="33">
        <v>13271.357145020931</v>
      </c>
      <c r="CP71" s="33">
        <v>84812.588527770582</v>
      </c>
      <c r="CQ71" s="33">
        <v>13631.353151017725</v>
      </c>
      <c r="CR71" s="33">
        <v>7443.8682130659972</v>
      </c>
      <c r="CS71" s="33">
        <v>242363.37021605956</v>
      </c>
      <c r="CT71" s="33">
        <v>7231.8147894516787</v>
      </c>
      <c r="CU71" s="33">
        <v>8809.5489530262912</v>
      </c>
      <c r="CV71" s="33">
        <v>135008.32964786008</v>
      </c>
      <c r="CW71" s="33">
        <v>89709.827088386999</v>
      </c>
      <c r="CX71" s="33">
        <v>136784.60975849075</v>
      </c>
      <c r="CY71" s="33">
        <v>14832.791636152624</v>
      </c>
      <c r="CZ71" s="33">
        <v>14255.588395686165</v>
      </c>
      <c r="DA71" s="33">
        <v>80600.483620004758</v>
      </c>
      <c r="DB71" s="33">
        <v>3211.9636507777527</v>
      </c>
      <c r="DC71" s="33">
        <v>40486.973959734627</v>
      </c>
      <c r="DD71" s="33">
        <v>15257.13444243481</v>
      </c>
      <c r="DE71" s="33">
        <v>177064.76277051418</v>
      </c>
      <c r="DF71" s="33">
        <v>51198.349137108482</v>
      </c>
      <c r="DG71" s="33">
        <v>174942.72313349409</v>
      </c>
      <c r="DH71" s="33">
        <v>178000.35835478973</v>
      </c>
      <c r="DI71" s="33">
        <v>94674.89338583978</v>
      </c>
      <c r="DJ71" s="33">
        <v>91812.503125659627</v>
      </c>
      <c r="DK71" s="33">
        <v>118840.74838726659</v>
      </c>
      <c r="DL71" s="33">
        <v>122092.2664674659</v>
      </c>
      <c r="DM71" s="33">
        <v>1184.8906872037082</v>
      </c>
      <c r="DN71" s="33">
        <v>5321.2372041635963</v>
      </c>
      <c r="DO71" s="33">
        <v>0</v>
      </c>
      <c r="DP71" s="69">
        <v>9062173.4044095948</v>
      </c>
      <c r="DQ71" s="33">
        <v>1240443.2787921119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20978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137433.82735989802</v>
      </c>
      <c r="FY71" s="33">
        <v>0</v>
      </c>
      <c r="FZ71" s="33">
        <v>10736</v>
      </c>
      <c r="GA71" s="33">
        <v>0</v>
      </c>
      <c r="GB71" s="33">
        <v>39776</v>
      </c>
      <c r="GC71" s="33">
        <v>4131449.7739544865</v>
      </c>
      <c r="GD71" s="33">
        <v>0</v>
      </c>
      <c r="GE71" s="33">
        <v>-1129.44349129279</v>
      </c>
      <c r="GF71" s="33">
        <v>1806086.0255109717</v>
      </c>
      <c r="GG71" s="44">
        <f t="shared" si="1"/>
        <v>16447946.86653577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t="s">
        <v>273</v>
      </c>
      <c r="C72" s="33">
        <v>429.38056741500765</v>
      </c>
      <c r="D72" s="33">
        <v>45.055063575620288</v>
      </c>
      <c r="E72" s="33">
        <v>36.510120320961626</v>
      </c>
      <c r="F72" s="33">
        <v>802.75691708031673</v>
      </c>
      <c r="G72" s="33">
        <v>8.6247219958216235</v>
      </c>
      <c r="H72" s="33">
        <v>360.81990236908365</v>
      </c>
      <c r="I72" s="33">
        <v>2462.7351122956147</v>
      </c>
      <c r="J72" s="33">
        <v>5104.0955362529066</v>
      </c>
      <c r="K72" s="33">
        <v>16084.97041918693</v>
      </c>
      <c r="L72" s="33">
        <v>16567.938811070053</v>
      </c>
      <c r="M72" s="33">
        <v>48443.47633926836</v>
      </c>
      <c r="N72" s="33">
        <v>24757.566199371005</v>
      </c>
      <c r="O72" s="33">
        <v>35.548476730579779</v>
      </c>
      <c r="P72" s="33">
        <v>53.639204930453495</v>
      </c>
      <c r="Q72" s="33">
        <v>1515.0682137931719</v>
      </c>
      <c r="R72" s="33">
        <v>9.0349922348399065</v>
      </c>
      <c r="S72" s="33">
        <v>267.41811783484007</v>
      </c>
      <c r="T72" s="33">
        <v>43.170194302303351</v>
      </c>
      <c r="U72" s="33">
        <v>33.006544024957527</v>
      </c>
      <c r="V72" s="33">
        <v>516.6291866071158</v>
      </c>
      <c r="W72" s="33">
        <v>704.67226200685514</v>
      </c>
      <c r="X72" s="33">
        <v>3935.865510432197</v>
      </c>
      <c r="Y72" s="33">
        <v>8234.4184841829101</v>
      </c>
      <c r="Z72" s="33">
        <v>187.1169082749704</v>
      </c>
      <c r="AA72" s="33">
        <v>5.5498769602823685</v>
      </c>
      <c r="AB72" s="33">
        <v>710.78804685224247</v>
      </c>
      <c r="AC72" s="33">
        <v>4.0772914832311251</v>
      </c>
      <c r="AD72" s="33">
        <v>1321.2613630004726</v>
      </c>
      <c r="AE72" s="33">
        <v>167.77196666257149</v>
      </c>
      <c r="AF72" s="33">
        <v>624.81593760801479</v>
      </c>
      <c r="AG72" s="33">
        <v>120.82985904901363</v>
      </c>
      <c r="AH72" s="33">
        <v>10.644691883243944</v>
      </c>
      <c r="AI72" s="33">
        <v>63.781132394990941</v>
      </c>
      <c r="AJ72" s="33">
        <v>857.51187797886701</v>
      </c>
      <c r="AK72" s="33">
        <v>2119.395385910298</v>
      </c>
      <c r="AL72" s="33">
        <v>209.03482790565531</v>
      </c>
      <c r="AM72" s="33">
        <v>39.354384208633405</v>
      </c>
      <c r="AN72" s="33">
        <v>454.33564880834376</v>
      </c>
      <c r="AO72" s="33">
        <v>185.32578399141624</v>
      </c>
      <c r="AP72" s="33">
        <v>48.389380144732812</v>
      </c>
      <c r="AQ72" s="33">
        <v>1571.0471562704583</v>
      </c>
      <c r="AR72" s="33">
        <v>1389.2786180174296</v>
      </c>
      <c r="AS72" s="33">
        <v>561.05297415003747</v>
      </c>
      <c r="AT72" s="33">
        <v>198.77053167483783</v>
      </c>
      <c r="AU72" s="33">
        <v>108.87990203621415</v>
      </c>
      <c r="AV72" s="33">
        <v>452.57099872270931</v>
      </c>
      <c r="AW72" s="33">
        <v>1923.6374408645038</v>
      </c>
      <c r="AX72" s="33">
        <v>391.31012215179646</v>
      </c>
      <c r="AY72" s="33">
        <v>300.60676616102103</v>
      </c>
      <c r="AZ72" s="33">
        <v>375.5018581944754</v>
      </c>
      <c r="BA72" s="33">
        <v>225.68326172542956</v>
      </c>
      <c r="BB72" s="33">
        <v>116018.6569729664</v>
      </c>
      <c r="BC72" s="33">
        <v>3909.0514849346196</v>
      </c>
      <c r="BD72" s="33">
        <v>1126697.6578970805</v>
      </c>
      <c r="BE72" s="33">
        <v>379924.87181908771</v>
      </c>
      <c r="BF72" s="33">
        <v>22904.329120958053</v>
      </c>
      <c r="BG72" s="33">
        <v>8844.8414305746919</v>
      </c>
      <c r="BH72" s="33">
        <v>303.02264931294013</v>
      </c>
      <c r="BI72" s="33">
        <v>666.27687447941491</v>
      </c>
      <c r="BJ72" s="33">
        <v>2500.8010607332299</v>
      </c>
      <c r="BK72" s="33">
        <v>2196.8587864841224</v>
      </c>
      <c r="BL72" s="33">
        <v>69695.595290119949</v>
      </c>
      <c r="BM72" s="33">
        <v>51255.323687293858</v>
      </c>
      <c r="BN72" s="33">
        <v>48555.426571915057</v>
      </c>
      <c r="BO72" s="33">
        <v>9959.4143715690498</v>
      </c>
      <c r="BP72" s="33">
        <v>1333.1383337583591</v>
      </c>
      <c r="BQ72" s="33">
        <v>187424.31204398815</v>
      </c>
      <c r="BR72" s="33">
        <v>106036.3725239488</v>
      </c>
      <c r="BS72" s="33">
        <v>645535.83829641773</v>
      </c>
      <c r="BT72" s="33">
        <v>5908.5857534013949</v>
      </c>
      <c r="BU72" s="33">
        <v>727.57369421581257</v>
      </c>
      <c r="BV72" s="33">
        <v>120097.190639083</v>
      </c>
      <c r="BW72" s="33">
        <v>669625.3323642367</v>
      </c>
      <c r="BX72" s="33">
        <v>415305.37894505879</v>
      </c>
      <c r="BY72" s="33">
        <v>360.39827244917223</v>
      </c>
      <c r="BZ72" s="33">
        <v>61507.298661243476</v>
      </c>
      <c r="CA72" s="33">
        <v>760.5866225728372</v>
      </c>
      <c r="CB72" s="33">
        <v>40.722748470481946</v>
      </c>
      <c r="CC72" s="33">
        <v>0.40132518018685243</v>
      </c>
      <c r="CD72" s="33">
        <v>399.12018516119292</v>
      </c>
      <c r="CE72" s="33">
        <v>970.80854231298042</v>
      </c>
      <c r="CF72" s="33">
        <v>1795.9486407255895</v>
      </c>
      <c r="CG72" s="33">
        <v>17215.094180761142</v>
      </c>
      <c r="CH72" s="33">
        <v>7831.2205418588937</v>
      </c>
      <c r="CI72" s="33">
        <v>0.33739727537832725</v>
      </c>
      <c r="CJ72" s="33">
        <v>1469749.7544831322</v>
      </c>
      <c r="CK72" s="33">
        <v>976.3330750894637</v>
      </c>
      <c r="CL72" s="33">
        <v>101.47212287519292</v>
      </c>
      <c r="CM72" s="33">
        <v>103699.39989137904</v>
      </c>
      <c r="CN72" s="33">
        <v>854.66248237127445</v>
      </c>
      <c r="CO72" s="33">
        <v>3877.9569247552877</v>
      </c>
      <c r="CP72" s="33">
        <v>163.6938661732014</v>
      </c>
      <c r="CQ72" s="33">
        <v>336.42306889790098</v>
      </c>
      <c r="CR72" s="33">
        <v>1128.0932171631887</v>
      </c>
      <c r="CS72" s="33">
        <v>11559.88364213499</v>
      </c>
      <c r="CT72" s="33">
        <v>1095.2661945259479</v>
      </c>
      <c r="CU72" s="33">
        <v>2517.8673378539943</v>
      </c>
      <c r="CV72" s="33">
        <v>1962.5770151054219</v>
      </c>
      <c r="CW72" s="33">
        <v>1687.8334910227813</v>
      </c>
      <c r="CX72" s="33">
        <v>2241.6311646843428</v>
      </c>
      <c r="CY72" s="33">
        <v>620.34815750271321</v>
      </c>
      <c r="CZ72" s="33">
        <v>305.57187422887415</v>
      </c>
      <c r="DA72" s="33">
        <v>2655.0923120447956</v>
      </c>
      <c r="DB72" s="33">
        <v>486.32899904106404</v>
      </c>
      <c r="DC72" s="33">
        <v>7767.4066776780091</v>
      </c>
      <c r="DD72" s="33">
        <v>2192.9326261156225</v>
      </c>
      <c r="DE72" s="33">
        <v>8042.3207982364493</v>
      </c>
      <c r="DF72" s="33">
        <v>35741.545278075748</v>
      </c>
      <c r="DG72" s="33">
        <v>1518.6853099418367</v>
      </c>
      <c r="DH72" s="33">
        <v>157259.27133501339</v>
      </c>
      <c r="DI72" s="33">
        <v>24522.226043279621</v>
      </c>
      <c r="DJ72" s="33">
        <v>711.46141443620274</v>
      </c>
      <c r="DK72" s="33">
        <v>35799.782524521332</v>
      </c>
      <c r="DL72" s="33">
        <v>27200.844602531164</v>
      </c>
      <c r="DM72" s="33">
        <v>179.53925678884045</v>
      </c>
      <c r="DN72" s="33">
        <v>806.28606435764459</v>
      </c>
      <c r="DO72" s="33">
        <v>0</v>
      </c>
      <c r="DP72" s="69">
        <v>6139151.0038709519</v>
      </c>
      <c r="DQ72" s="33">
        <v>2444758.96951363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4346281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187467</v>
      </c>
      <c r="GC72" s="33">
        <v>0</v>
      </c>
      <c r="GD72" s="33">
        <v>0</v>
      </c>
      <c r="GE72" s="33">
        <v>0</v>
      </c>
      <c r="GF72" s="33">
        <v>1013294.0437004578</v>
      </c>
      <c r="GG72" s="44">
        <f t="shared" si="1"/>
        <v>14130952.01708504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t="s">
        <v>274</v>
      </c>
      <c r="C73" s="33">
        <v>9970.07993863917</v>
      </c>
      <c r="D73" s="33">
        <v>102.25795275252183</v>
      </c>
      <c r="E73" s="33">
        <v>12809.295402694255</v>
      </c>
      <c r="F73" s="33">
        <v>39870.367000111983</v>
      </c>
      <c r="G73" s="33">
        <v>5432.1197431678247</v>
      </c>
      <c r="H73" s="33">
        <v>18244.456864330597</v>
      </c>
      <c r="I73" s="33">
        <v>38329.174588158952</v>
      </c>
      <c r="J73" s="33">
        <v>5782.6536226884355</v>
      </c>
      <c r="K73" s="33">
        <v>30187.514306974837</v>
      </c>
      <c r="L73" s="33">
        <v>10840.789653627289</v>
      </c>
      <c r="M73" s="33">
        <v>30607.422156143122</v>
      </c>
      <c r="N73" s="33">
        <v>5109.9835509148406</v>
      </c>
      <c r="O73" s="33">
        <v>896.25950994593973</v>
      </c>
      <c r="P73" s="33">
        <v>3962.9736158842002</v>
      </c>
      <c r="Q73" s="33">
        <v>4760.0193956076801</v>
      </c>
      <c r="R73" s="33">
        <v>237.83264853017818</v>
      </c>
      <c r="S73" s="33">
        <v>14807.941907019602</v>
      </c>
      <c r="T73" s="33">
        <v>6038.8142441313466</v>
      </c>
      <c r="U73" s="33">
        <v>4800.5340741968175</v>
      </c>
      <c r="V73" s="33">
        <v>29302.619577755773</v>
      </c>
      <c r="W73" s="33">
        <v>36396.475590793241</v>
      </c>
      <c r="X73" s="33">
        <v>51967.091811167717</v>
      </c>
      <c r="Y73" s="33">
        <v>185141.89089567651</v>
      </c>
      <c r="Z73" s="33">
        <v>26166.121251932291</v>
      </c>
      <c r="AA73" s="33">
        <v>3293.0542721571501</v>
      </c>
      <c r="AB73" s="33">
        <v>26451.542236214344</v>
      </c>
      <c r="AC73" s="33">
        <v>6301.6159623783115</v>
      </c>
      <c r="AD73" s="33">
        <v>50740.497566081751</v>
      </c>
      <c r="AE73" s="33">
        <v>915.48279188673655</v>
      </c>
      <c r="AF73" s="33">
        <v>59582.480364875679</v>
      </c>
      <c r="AG73" s="33">
        <v>5937.8485196500105</v>
      </c>
      <c r="AH73" s="33">
        <v>2860.451358573413</v>
      </c>
      <c r="AI73" s="33">
        <v>2976.1244391622072</v>
      </c>
      <c r="AJ73" s="33">
        <v>140505.07947042957</v>
      </c>
      <c r="AK73" s="33">
        <v>130975.62125021717</v>
      </c>
      <c r="AL73" s="33">
        <v>6358.6145114672172</v>
      </c>
      <c r="AM73" s="33">
        <v>1859.2155354220067</v>
      </c>
      <c r="AN73" s="33">
        <v>15166.896225457936</v>
      </c>
      <c r="AO73" s="33">
        <v>4686.8636716061719</v>
      </c>
      <c r="AP73" s="33">
        <v>210066.84921683592</v>
      </c>
      <c r="AQ73" s="33">
        <v>81005.257227519527</v>
      </c>
      <c r="AR73" s="33">
        <v>64445.656756285018</v>
      </c>
      <c r="AS73" s="33">
        <v>81997.344157112457</v>
      </c>
      <c r="AT73" s="33">
        <v>11521.440105601427</v>
      </c>
      <c r="AU73" s="33">
        <v>19402.79640460735</v>
      </c>
      <c r="AV73" s="33">
        <v>67434.677729184099</v>
      </c>
      <c r="AW73" s="33">
        <v>225184.08679571887</v>
      </c>
      <c r="AX73" s="33">
        <v>20934.669558814487</v>
      </c>
      <c r="AY73" s="33">
        <v>52517.439384916535</v>
      </c>
      <c r="AZ73" s="33">
        <v>52889.993359727538</v>
      </c>
      <c r="BA73" s="33">
        <v>28.674306489884987</v>
      </c>
      <c r="BB73" s="33">
        <v>160173.31375707578</v>
      </c>
      <c r="BC73" s="33">
        <v>130675.07733047521</v>
      </c>
      <c r="BD73" s="33">
        <v>2056417.6104485909</v>
      </c>
      <c r="BE73" s="33">
        <v>484340.36677844625</v>
      </c>
      <c r="BF73" s="33">
        <v>44960.968190429987</v>
      </c>
      <c r="BG73" s="33">
        <v>49288.768358933194</v>
      </c>
      <c r="BH73" s="33">
        <v>139343.82752174707</v>
      </c>
      <c r="BI73" s="33">
        <v>63700.251717064551</v>
      </c>
      <c r="BJ73" s="33">
        <v>23082.892831443874</v>
      </c>
      <c r="BK73" s="33">
        <v>381683.50902884838</v>
      </c>
      <c r="BL73" s="33">
        <v>1051505.976038171</v>
      </c>
      <c r="BM73" s="33">
        <v>95847.724541112941</v>
      </c>
      <c r="BN73" s="33">
        <v>101316.79079720956</v>
      </c>
      <c r="BO73" s="33">
        <v>25282.851050083485</v>
      </c>
      <c r="BP73" s="33">
        <v>227770.39270945764</v>
      </c>
      <c r="BQ73" s="33">
        <v>46821.604679413445</v>
      </c>
      <c r="BR73" s="33">
        <v>68491.704353616864</v>
      </c>
      <c r="BS73" s="33">
        <v>7050569.1875685947</v>
      </c>
      <c r="BT73" s="33">
        <v>1489226.6304441518</v>
      </c>
      <c r="BU73" s="33">
        <v>253584.34607690613</v>
      </c>
      <c r="BV73" s="33">
        <v>128278.08474825394</v>
      </c>
      <c r="BW73" s="33">
        <v>331285.30213202856</v>
      </c>
      <c r="BX73" s="33">
        <v>33517.110333176446</v>
      </c>
      <c r="BY73" s="33">
        <v>13871.562479085882</v>
      </c>
      <c r="BZ73" s="33">
        <v>71452.21951213156</v>
      </c>
      <c r="CA73" s="33">
        <v>34052.827002575541</v>
      </c>
      <c r="CB73" s="33">
        <v>746.66583330053334</v>
      </c>
      <c r="CC73" s="33">
        <v>116.39987365594244</v>
      </c>
      <c r="CD73" s="33">
        <v>123032.49342434484</v>
      </c>
      <c r="CE73" s="33">
        <v>177946.16176666555</v>
      </c>
      <c r="CF73" s="33">
        <v>933705.77215184737</v>
      </c>
      <c r="CG73" s="33">
        <v>790948.53871008893</v>
      </c>
      <c r="CH73" s="33">
        <v>494768.51518151676</v>
      </c>
      <c r="CI73" s="33">
        <v>2047.4175497198635</v>
      </c>
      <c r="CJ73" s="33">
        <v>499179.54257262044</v>
      </c>
      <c r="CK73" s="33">
        <v>385915.8615548971</v>
      </c>
      <c r="CL73" s="33">
        <v>35491.444622007504</v>
      </c>
      <c r="CM73" s="33">
        <v>710117.34957464808</v>
      </c>
      <c r="CN73" s="33">
        <v>470293.743563233</v>
      </c>
      <c r="CO73" s="33">
        <v>5448.1845863802782</v>
      </c>
      <c r="CP73" s="33">
        <v>99525.659653893861</v>
      </c>
      <c r="CQ73" s="33">
        <v>183684.19574057424</v>
      </c>
      <c r="CR73" s="33">
        <v>538154.97935293091</v>
      </c>
      <c r="CS73" s="33">
        <v>558005.62203073932</v>
      </c>
      <c r="CT73" s="33">
        <v>590474.39032631728</v>
      </c>
      <c r="CU73" s="33">
        <v>27577.717763567511</v>
      </c>
      <c r="CV73" s="33">
        <v>57765.912669106212</v>
      </c>
      <c r="CW73" s="33">
        <v>114506.05531558648</v>
      </c>
      <c r="CX73" s="33">
        <v>412196.31743458094</v>
      </c>
      <c r="CY73" s="33">
        <v>76807.8366667175</v>
      </c>
      <c r="CZ73" s="33">
        <v>42871.638977880226</v>
      </c>
      <c r="DA73" s="33">
        <v>181396.25436963796</v>
      </c>
      <c r="DB73" s="33">
        <v>188706.6275773847</v>
      </c>
      <c r="DC73" s="33">
        <v>197342.55534235277</v>
      </c>
      <c r="DD73" s="33">
        <v>76802.0369945282</v>
      </c>
      <c r="DE73" s="33">
        <v>42387.233979262543</v>
      </c>
      <c r="DF73" s="33">
        <v>6030.9322200935794</v>
      </c>
      <c r="DG73" s="33">
        <v>73695.423832534667</v>
      </c>
      <c r="DH73" s="33">
        <v>57202.436787514438</v>
      </c>
      <c r="DI73" s="33">
        <v>21526.849833574921</v>
      </c>
      <c r="DJ73" s="33">
        <v>31779.894329922183</v>
      </c>
      <c r="DK73" s="33">
        <v>29287.560510599869</v>
      </c>
      <c r="DL73" s="33">
        <v>144749.88406987156</v>
      </c>
      <c r="DM73" s="33">
        <v>19692.162815620679</v>
      </c>
      <c r="DN73" s="33">
        <v>126676.66208151594</v>
      </c>
      <c r="DO73" s="33">
        <v>0</v>
      </c>
      <c r="DP73" s="69">
        <v>25002950.794551495</v>
      </c>
      <c r="DQ73" s="33">
        <v>15702276.155627303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68.484834716928603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1348016</v>
      </c>
      <c r="FY73" s="33">
        <v>0</v>
      </c>
      <c r="FZ73" s="33">
        <v>52367.000000000007</v>
      </c>
      <c r="GA73" s="33">
        <v>0</v>
      </c>
      <c r="GB73" s="33">
        <v>1782037.7957119914</v>
      </c>
      <c r="GC73" s="33">
        <v>0</v>
      </c>
      <c r="GD73" s="33">
        <v>0</v>
      </c>
      <c r="GE73" s="33">
        <v>-1055.0361845557152</v>
      </c>
      <c r="GF73" s="33">
        <v>5290148.8054590449</v>
      </c>
      <c r="GG73" s="44">
        <f t="shared" si="1"/>
        <v>49176810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t="s">
        <v>275</v>
      </c>
      <c r="C74" s="33">
        <v>115229.07112387358</v>
      </c>
      <c r="D74" s="33">
        <v>6403.4086110438093</v>
      </c>
      <c r="E74" s="33">
        <v>9699.0974395805206</v>
      </c>
      <c r="F74" s="33">
        <v>38271.081188159747</v>
      </c>
      <c r="G74" s="33">
        <v>9561.2872529510241</v>
      </c>
      <c r="H74" s="33">
        <v>138209.87264616473</v>
      </c>
      <c r="I74" s="33">
        <v>116337.54653634134</v>
      </c>
      <c r="J74" s="33">
        <v>18095.628733265476</v>
      </c>
      <c r="K74" s="33">
        <v>221345.64425205209</v>
      </c>
      <c r="L74" s="33">
        <v>32005.461428614111</v>
      </c>
      <c r="M74" s="33">
        <v>86088.064717220768</v>
      </c>
      <c r="N74" s="33">
        <v>41792.760167833185</v>
      </c>
      <c r="O74" s="33">
        <v>20413.97060326708</v>
      </c>
      <c r="P74" s="33">
        <v>5358.987578009348</v>
      </c>
      <c r="Q74" s="33">
        <v>9997.7672637814157</v>
      </c>
      <c r="R74" s="33">
        <v>144.47905265144215</v>
      </c>
      <c r="S74" s="33">
        <v>25342.020856360723</v>
      </c>
      <c r="T74" s="33">
        <v>3600.8350206000341</v>
      </c>
      <c r="U74" s="33">
        <v>32582.15246176497</v>
      </c>
      <c r="V74" s="33">
        <v>119628.07563423195</v>
      </c>
      <c r="W74" s="33">
        <v>83891.95763067159</v>
      </c>
      <c r="X74" s="33">
        <v>61728.535483299012</v>
      </c>
      <c r="Y74" s="33">
        <v>400520.26055141841</v>
      </c>
      <c r="Z74" s="33">
        <v>17746.726527579154</v>
      </c>
      <c r="AA74" s="33">
        <v>1720.3746497229224</v>
      </c>
      <c r="AB74" s="33">
        <v>31598.314492521004</v>
      </c>
      <c r="AC74" s="33">
        <v>8737.0343612349279</v>
      </c>
      <c r="AD74" s="33">
        <v>63264.308725048657</v>
      </c>
      <c r="AE74" s="33">
        <v>5546.1495316340825</v>
      </c>
      <c r="AF74" s="33">
        <v>178680.26442306352</v>
      </c>
      <c r="AG74" s="33">
        <v>51125.213498542573</v>
      </c>
      <c r="AH74" s="33">
        <v>9914.5338381220627</v>
      </c>
      <c r="AI74" s="33">
        <v>21578.06328479277</v>
      </c>
      <c r="AJ74" s="33">
        <v>259712.9076081457</v>
      </c>
      <c r="AK74" s="33">
        <v>174253.59971102842</v>
      </c>
      <c r="AL74" s="33">
        <v>14765.856745584289</v>
      </c>
      <c r="AM74" s="33">
        <v>12376.965561869041</v>
      </c>
      <c r="AN74" s="33">
        <v>39421.666709524427</v>
      </c>
      <c r="AO74" s="33">
        <v>34529.77411161099</v>
      </c>
      <c r="AP74" s="33">
        <v>21920.318012345637</v>
      </c>
      <c r="AQ74" s="33">
        <v>166641.84204391588</v>
      </c>
      <c r="AR74" s="33">
        <v>285706.40747794166</v>
      </c>
      <c r="AS74" s="33">
        <v>227156.96572846567</v>
      </c>
      <c r="AT74" s="33">
        <v>76920.215570426924</v>
      </c>
      <c r="AU74" s="33">
        <v>99054.922044276522</v>
      </c>
      <c r="AV74" s="33">
        <v>143048.32692859037</v>
      </c>
      <c r="AW74" s="33">
        <v>640969.32844130415</v>
      </c>
      <c r="AX74" s="33">
        <v>139501.94413240461</v>
      </c>
      <c r="AY74" s="33">
        <v>310799.97960029368</v>
      </c>
      <c r="AZ74" s="33">
        <v>249219.37047968621</v>
      </c>
      <c r="BA74" s="33">
        <v>1675.6471406470025</v>
      </c>
      <c r="BB74" s="33">
        <v>166452.81792313221</v>
      </c>
      <c r="BC74" s="33">
        <v>218166.08020626116</v>
      </c>
      <c r="BD74" s="33">
        <v>4804469.3289665487</v>
      </c>
      <c r="BE74" s="33">
        <v>1383001.8585543416</v>
      </c>
      <c r="BF74" s="33">
        <v>67186.202295531519</v>
      </c>
      <c r="BG74" s="33">
        <v>85289.709939424705</v>
      </c>
      <c r="BH74" s="33">
        <v>50173.30600687566</v>
      </c>
      <c r="BI74" s="33">
        <v>582117.79227636324</v>
      </c>
      <c r="BJ74" s="33">
        <v>94071.684414358169</v>
      </c>
      <c r="BK74" s="33">
        <v>1052238.5713487542</v>
      </c>
      <c r="BL74" s="33">
        <v>1095236.4121123007</v>
      </c>
      <c r="BM74" s="33">
        <v>312703.62511743343</v>
      </c>
      <c r="BN74" s="33">
        <v>210874.62993247574</v>
      </c>
      <c r="BO74" s="33">
        <v>153404.50091295911</v>
      </c>
      <c r="BP74" s="33">
        <v>1840517.4194492614</v>
      </c>
      <c r="BQ74" s="33">
        <v>158897.5957942527</v>
      </c>
      <c r="BR74" s="33">
        <v>244514.0941716643</v>
      </c>
      <c r="BS74" s="33">
        <v>1720166.5950696915</v>
      </c>
      <c r="BT74" s="33">
        <v>9504720.3426969089</v>
      </c>
      <c r="BU74" s="33">
        <v>1588270.0852014322</v>
      </c>
      <c r="BV74" s="33">
        <v>687683.90269002435</v>
      </c>
      <c r="BW74" s="33">
        <v>1597811.6301879173</v>
      </c>
      <c r="BX74" s="33">
        <v>341898.35505071387</v>
      </c>
      <c r="BY74" s="33">
        <v>435687.62980299169</v>
      </c>
      <c r="BZ74" s="33">
        <v>2216661.8951256308</v>
      </c>
      <c r="CA74" s="33">
        <v>267319.97551907855</v>
      </c>
      <c r="CB74" s="33">
        <v>13200.30177707638</v>
      </c>
      <c r="CC74" s="33">
        <v>4113.1351706576716</v>
      </c>
      <c r="CD74" s="33">
        <v>166600.36917628485</v>
      </c>
      <c r="CE74" s="33">
        <v>361993.09026490967</v>
      </c>
      <c r="CF74" s="33">
        <v>2325403.7864503628</v>
      </c>
      <c r="CG74" s="33">
        <v>2636011.8342937836</v>
      </c>
      <c r="CH74" s="33">
        <v>418653.16135421267</v>
      </c>
      <c r="CI74" s="33">
        <v>11528.190818388141</v>
      </c>
      <c r="CJ74" s="33">
        <v>741285.82122308854</v>
      </c>
      <c r="CK74" s="33">
        <v>587111.13186782971</v>
      </c>
      <c r="CL74" s="33">
        <v>48231.188568467755</v>
      </c>
      <c r="CM74" s="33">
        <v>747082.53293898248</v>
      </c>
      <c r="CN74" s="33">
        <v>668889.74910041015</v>
      </c>
      <c r="CO74" s="33">
        <v>59767.321824937346</v>
      </c>
      <c r="CP74" s="33">
        <v>179628.72071839526</v>
      </c>
      <c r="CQ74" s="33">
        <v>107716.29151305318</v>
      </c>
      <c r="CR74" s="33">
        <v>994064.92386099906</v>
      </c>
      <c r="CS74" s="33">
        <v>3042372.7066303771</v>
      </c>
      <c r="CT74" s="33">
        <v>1581973.4564743277</v>
      </c>
      <c r="CU74" s="33">
        <v>93123.613788332019</v>
      </c>
      <c r="CV74" s="33">
        <v>673422.82551522471</v>
      </c>
      <c r="CW74" s="33">
        <v>581064.23253930488</v>
      </c>
      <c r="CX74" s="33">
        <v>972854.99899425113</v>
      </c>
      <c r="CY74" s="33">
        <v>487750.30329304282</v>
      </c>
      <c r="CZ74" s="33">
        <v>427082.02490654821</v>
      </c>
      <c r="DA74" s="33">
        <v>1741606.379110367</v>
      </c>
      <c r="DB74" s="33">
        <v>234009.63924159048</v>
      </c>
      <c r="DC74" s="33">
        <v>378834.98475096608</v>
      </c>
      <c r="DD74" s="33">
        <v>105482.86601482565</v>
      </c>
      <c r="DE74" s="33">
        <v>110420.22353148063</v>
      </c>
      <c r="DF74" s="33">
        <v>67279.080866412522</v>
      </c>
      <c r="DG74" s="33">
        <v>121718.95333218068</v>
      </c>
      <c r="DH74" s="33">
        <v>201167.89920849178</v>
      </c>
      <c r="DI74" s="33">
        <v>47742.932282232701</v>
      </c>
      <c r="DJ74" s="33">
        <v>87506.980975775339</v>
      </c>
      <c r="DK74" s="33">
        <v>85163.717662298906</v>
      </c>
      <c r="DL74" s="33">
        <v>706022.17908598296</v>
      </c>
      <c r="DM74" s="33">
        <v>81484.659336361787</v>
      </c>
      <c r="DN74" s="33">
        <v>275115.03551332251</v>
      </c>
      <c r="DO74" s="33">
        <v>0</v>
      </c>
      <c r="DP74" s="69">
        <v>57937852.272355326</v>
      </c>
      <c r="DQ74" s="33">
        <v>1726337.9138336792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1133.1524762636207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1687037.5522056979</v>
      </c>
      <c r="FY74" s="33">
        <v>0</v>
      </c>
      <c r="FZ74" s="33">
        <v>602736</v>
      </c>
      <c r="GA74" s="33">
        <v>0</v>
      </c>
      <c r="GB74" s="33">
        <v>13468063.307650821</v>
      </c>
      <c r="GC74" s="33">
        <v>0</v>
      </c>
      <c r="GD74" s="33">
        <v>0</v>
      </c>
      <c r="GE74" s="33">
        <v>-10538.665698596102</v>
      </c>
      <c r="GF74" s="33">
        <v>36126907.259716108</v>
      </c>
      <c r="GG74" s="44">
        <f t="shared" si="1"/>
        <v>111539528.7925393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t="s">
        <v>276</v>
      </c>
      <c r="C75" s="33">
        <v>7682.660976436493</v>
      </c>
      <c r="D75" s="33">
        <v>1200.4345603892987</v>
      </c>
      <c r="E75" s="33">
        <v>200.23652616986601</v>
      </c>
      <c r="F75" s="33">
        <v>1598.5270109792548</v>
      </c>
      <c r="G75" s="33">
        <v>274.05730576016288</v>
      </c>
      <c r="H75" s="33">
        <v>4637.5279628627213</v>
      </c>
      <c r="I75" s="33">
        <v>5433.9806503991604</v>
      </c>
      <c r="J75" s="33">
        <v>4358.8260494379183</v>
      </c>
      <c r="K75" s="33">
        <v>14359.136664819227</v>
      </c>
      <c r="L75" s="33">
        <v>5724.6166584848006</v>
      </c>
      <c r="M75" s="33">
        <v>16905.541469477343</v>
      </c>
      <c r="N75" s="33">
        <v>10129.12600919471</v>
      </c>
      <c r="O75" s="33">
        <v>2854.982233039786</v>
      </c>
      <c r="P75" s="33">
        <v>573.84643549147177</v>
      </c>
      <c r="Q75" s="33">
        <v>1169.1225824706723</v>
      </c>
      <c r="R75" s="33">
        <v>10.731188241110068</v>
      </c>
      <c r="S75" s="33">
        <v>3063.1489641489397</v>
      </c>
      <c r="T75" s="33">
        <v>342.25910772264717</v>
      </c>
      <c r="U75" s="33">
        <v>2621.5811721881209</v>
      </c>
      <c r="V75" s="33">
        <v>66711.643280870558</v>
      </c>
      <c r="W75" s="33">
        <v>21289.086262944278</v>
      </c>
      <c r="X75" s="33">
        <v>11931.44295473089</v>
      </c>
      <c r="Y75" s="33">
        <v>75523.303469452003</v>
      </c>
      <c r="Z75" s="33">
        <v>1160.6708781052641</v>
      </c>
      <c r="AA75" s="33">
        <v>97.437891774730033</v>
      </c>
      <c r="AB75" s="33">
        <v>3862.180162867422</v>
      </c>
      <c r="AC75" s="33">
        <v>145.85249584765216</v>
      </c>
      <c r="AD75" s="33">
        <v>9873.581290838616</v>
      </c>
      <c r="AE75" s="33">
        <v>514.22978976738602</v>
      </c>
      <c r="AF75" s="33">
        <v>25344.769694509658</v>
      </c>
      <c r="AG75" s="33">
        <v>7260.0360241294211</v>
      </c>
      <c r="AH75" s="33">
        <v>1159.6443392622439</v>
      </c>
      <c r="AI75" s="33">
        <v>2208.0411718318605</v>
      </c>
      <c r="AJ75" s="33">
        <v>30955.556898421928</v>
      </c>
      <c r="AK75" s="33">
        <v>31646.99356311062</v>
      </c>
      <c r="AL75" s="33">
        <v>1914.4093833344252</v>
      </c>
      <c r="AM75" s="33">
        <v>990.86855095786052</v>
      </c>
      <c r="AN75" s="33">
        <v>4063.2920126295789</v>
      </c>
      <c r="AO75" s="33">
        <v>2978.0762536651409</v>
      </c>
      <c r="AP75" s="33">
        <v>1130.418052917757</v>
      </c>
      <c r="AQ75" s="33">
        <v>24710.938534788627</v>
      </c>
      <c r="AR75" s="33">
        <v>26888.5322820894</v>
      </c>
      <c r="AS75" s="33">
        <v>25963.947790929949</v>
      </c>
      <c r="AT75" s="33">
        <v>22753.629222807405</v>
      </c>
      <c r="AU75" s="33">
        <v>19383.647440801098</v>
      </c>
      <c r="AV75" s="33">
        <v>19801.650282782226</v>
      </c>
      <c r="AW75" s="33">
        <v>133652.46983772548</v>
      </c>
      <c r="AX75" s="33">
        <v>23168.354748033398</v>
      </c>
      <c r="AY75" s="33">
        <v>45346.592237674864</v>
      </c>
      <c r="AZ75" s="33">
        <v>23882.275337066636</v>
      </c>
      <c r="BA75" s="33">
        <v>96.061997569172618</v>
      </c>
      <c r="BB75" s="33">
        <v>23440.371367137654</v>
      </c>
      <c r="BC75" s="33">
        <v>29666.748180230661</v>
      </c>
      <c r="BD75" s="33">
        <v>1208084.0238287013</v>
      </c>
      <c r="BE75" s="33">
        <v>493159.04478201084</v>
      </c>
      <c r="BF75" s="33">
        <v>21764.116921073324</v>
      </c>
      <c r="BG75" s="33">
        <v>25775.726849699204</v>
      </c>
      <c r="BH75" s="33">
        <v>11111.371113339625</v>
      </c>
      <c r="BI75" s="33">
        <v>43291.606380901605</v>
      </c>
      <c r="BJ75" s="33">
        <v>37604.26391517208</v>
      </c>
      <c r="BK75" s="33">
        <v>202967.76338773145</v>
      </c>
      <c r="BL75" s="33">
        <v>74483.487638431136</v>
      </c>
      <c r="BM75" s="33">
        <v>82796.292329362928</v>
      </c>
      <c r="BN75" s="33">
        <v>84569.016962172376</v>
      </c>
      <c r="BO75" s="33">
        <v>126925.71642305287</v>
      </c>
      <c r="BP75" s="33">
        <v>328809.19363465399</v>
      </c>
      <c r="BQ75" s="33">
        <v>66612.026072796332</v>
      </c>
      <c r="BR75" s="33">
        <v>774848.7687870228</v>
      </c>
      <c r="BS75" s="33">
        <v>147960.08497638948</v>
      </c>
      <c r="BT75" s="33">
        <v>1989641.2722442728</v>
      </c>
      <c r="BU75" s="33">
        <v>457962.99090212438</v>
      </c>
      <c r="BV75" s="33">
        <v>152293.86411447328</v>
      </c>
      <c r="BW75" s="33">
        <v>249704.77785525229</v>
      </c>
      <c r="BX75" s="33">
        <v>222491.42238973867</v>
      </c>
      <c r="BY75" s="33">
        <v>30512.117031056816</v>
      </c>
      <c r="BZ75" s="33">
        <v>312157.13286731218</v>
      </c>
      <c r="CA75" s="33">
        <v>33131.425842934972</v>
      </c>
      <c r="CB75" s="33">
        <v>1585.1977239569251</v>
      </c>
      <c r="CC75" s="33">
        <v>374.58005249807883</v>
      </c>
      <c r="CD75" s="33">
        <v>83854.750696998715</v>
      </c>
      <c r="CE75" s="33">
        <v>71738.437094732057</v>
      </c>
      <c r="CF75" s="33">
        <v>470185.34752282605</v>
      </c>
      <c r="CG75" s="33">
        <v>494292.20216877933</v>
      </c>
      <c r="CH75" s="33">
        <v>157074.7602129039</v>
      </c>
      <c r="CI75" s="33">
        <v>2894.1136053127534</v>
      </c>
      <c r="CJ75" s="33">
        <v>97520.638221820758</v>
      </c>
      <c r="CK75" s="33">
        <v>129740.93329038743</v>
      </c>
      <c r="CL75" s="33">
        <v>8720.8790670395974</v>
      </c>
      <c r="CM75" s="33">
        <v>168254.92700721481</v>
      </c>
      <c r="CN75" s="33">
        <v>142338.43380483761</v>
      </c>
      <c r="CO75" s="33">
        <v>27964.050416900736</v>
      </c>
      <c r="CP75" s="33">
        <v>25457.405177049954</v>
      </c>
      <c r="CQ75" s="33">
        <v>21238.895120013782</v>
      </c>
      <c r="CR75" s="33">
        <v>233691.8454278179</v>
      </c>
      <c r="CS75" s="33">
        <v>476964.97135271662</v>
      </c>
      <c r="CT75" s="33">
        <v>286986.82001003821</v>
      </c>
      <c r="CU75" s="33">
        <v>12105.859690925048</v>
      </c>
      <c r="CV75" s="33">
        <v>58900.1591192501</v>
      </c>
      <c r="CW75" s="33">
        <v>45843.379525868251</v>
      </c>
      <c r="CX75" s="33">
        <v>119711.64688456037</v>
      </c>
      <c r="CY75" s="33">
        <v>30201.163251191872</v>
      </c>
      <c r="CZ75" s="33">
        <v>50111.626959099369</v>
      </c>
      <c r="DA75" s="33">
        <v>204685.06699367624</v>
      </c>
      <c r="DB75" s="33">
        <v>47506.376097217631</v>
      </c>
      <c r="DC75" s="33">
        <v>133526.01307334751</v>
      </c>
      <c r="DD75" s="33">
        <v>48716.14121306844</v>
      </c>
      <c r="DE75" s="33">
        <v>85706.785018900191</v>
      </c>
      <c r="DF75" s="33">
        <v>13164.533618322586</v>
      </c>
      <c r="DG75" s="33">
        <v>42729.327760133623</v>
      </c>
      <c r="DH75" s="33">
        <v>26561.114479233736</v>
      </c>
      <c r="DI75" s="33">
        <v>32458.041918917079</v>
      </c>
      <c r="DJ75" s="33">
        <v>32712.76129667534</v>
      </c>
      <c r="DK75" s="33">
        <v>11967.635284581353</v>
      </c>
      <c r="DL75" s="33">
        <v>131854.48600427652</v>
      </c>
      <c r="DM75" s="33">
        <v>12741.703178777603</v>
      </c>
      <c r="DN75" s="33">
        <v>47220.948940444912</v>
      </c>
      <c r="DO75" s="33">
        <v>0</v>
      </c>
      <c r="DP75" s="69">
        <v>12070618.562741308</v>
      </c>
      <c r="DQ75" s="33">
        <v>402449.31141302013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83.595868992395367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176490</v>
      </c>
      <c r="FY75" s="33">
        <v>0</v>
      </c>
      <c r="FZ75" s="33">
        <v>43803</v>
      </c>
      <c r="GA75" s="33">
        <v>0</v>
      </c>
      <c r="GB75" s="33">
        <v>1590672.108620994</v>
      </c>
      <c r="GC75" s="33">
        <v>0</v>
      </c>
      <c r="GD75" s="33">
        <v>0</v>
      </c>
      <c r="GE75" s="33">
        <v>-9768.8276925235114</v>
      </c>
      <c r="GF75" s="33">
        <v>7769843.715607455</v>
      </c>
      <c r="GG75" s="44">
        <f t="shared" si="1"/>
        <v>22044191.466559246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t="s">
        <v>277</v>
      </c>
      <c r="C76" s="33">
        <v>1214900.3559887947</v>
      </c>
      <c r="D76" s="33">
        <v>64373.484699013621</v>
      </c>
      <c r="E76" s="33">
        <v>95549.036905054556</v>
      </c>
      <c r="F76" s="33">
        <v>22880.139685224876</v>
      </c>
      <c r="G76" s="33">
        <v>16154.481899497992</v>
      </c>
      <c r="H76" s="33">
        <v>1012.0360010924645</v>
      </c>
      <c r="I76" s="33">
        <v>136762.03745699138</v>
      </c>
      <c r="J76" s="33">
        <v>44701.804405633433</v>
      </c>
      <c r="K76" s="33">
        <v>104915.25104792102</v>
      </c>
      <c r="L76" s="33">
        <v>50912.61107477828</v>
      </c>
      <c r="M76" s="33">
        <v>152567.62772772464</v>
      </c>
      <c r="N76" s="33">
        <v>47690.623072486997</v>
      </c>
      <c r="O76" s="33">
        <v>14389.222949202764</v>
      </c>
      <c r="P76" s="33">
        <v>49745.211632022358</v>
      </c>
      <c r="Q76" s="33">
        <v>26593.643900430929</v>
      </c>
      <c r="R76" s="33">
        <v>4193.4492737568935</v>
      </c>
      <c r="S76" s="33">
        <v>45238.027914739316</v>
      </c>
      <c r="T76" s="33">
        <v>32239.918783689369</v>
      </c>
      <c r="U76" s="33">
        <v>37120.152234870417</v>
      </c>
      <c r="V76" s="33">
        <v>27621.120744868178</v>
      </c>
      <c r="W76" s="33">
        <v>87095.161425097205</v>
      </c>
      <c r="X76" s="33">
        <v>115610.90641005646</v>
      </c>
      <c r="Y76" s="33">
        <v>465038.28985649545</v>
      </c>
      <c r="Z76" s="33">
        <v>207116.54299988155</v>
      </c>
      <c r="AA76" s="33">
        <v>12405.083999893648</v>
      </c>
      <c r="AB76" s="33">
        <v>64433.570378616649</v>
      </c>
      <c r="AC76" s="33">
        <v>55277.988546261797</v>
      </c>
      <c r="AD76" s="33">
        <v>190659.23997010701</v>
      </c>
      <c r="AE76" s="33">
        <v>106569.73126770963</v>
      </c>
      <c r="AF76" s="33">
        <v>112440.36525793064</v>
      </c>
      <c r="AG76" s="33">
        <v>17067.560844330899</v>
      </c>
      <c r="AH76" s="33">
        <v>13706.61072275301</v>
      </c>
      <c r="AI76" s="33">
        <v>20071.594405899308</v>
      </c>
      <c r="AJ76" s="33">
        <v>209142.51468531913</v>
      </c>
      <c r="AK76" s="33">
        <v>191333.65060333582</v>
      </c>
      <c r="AL76" s="33">
        <v>22781.756222853306</v>
      </c>
      <c r="AM76" s="33">
        <v>48593.789784421715</v>
      </c>
      <c r="AN76" s="33">
        <v>136607.31873096098</v>
      </c>
      <c r="AO76" s="33">
        <v>34403.292511863641</v>
      </c>
      <c r="AP76" s="33">
        <v>53878.008046521616</v>
      </c>
      <c r="AQ76" s="33">
        <v>77859.69452273511</v>
      </c>
      <c r="AR76" s="33">
        <v>347805.58889525133</v>
      </c>
      <c r="AS76" s="33">
        <v>337086.18172575714</v>
      </c>
      <c r="AT76" s="33">
        <v>327554.60371712851</v>
      </c>
      <c r="AU76" s="33">
        <v>62665.943906879365</v>
      </c>
      <c r="AV76" s="33">
        <v>39167.912800767619</v>
      </c>
      <c r="AW76" s="33">
        <v>91916.68459659256</v>
      </c>
      <c r="AX76" s="33">
        <v>464670.46049647225</v>
      </c>
      <c r="AY76" s="33">
        <v>269805.30912497849</v>
      </c>
      <c r="AZ76" s="33">
        <v>424102.19391541113</v>
      </c>
      <c r="BA76" s="33">
        <v>0</v>
      </c>
      <c r="BB76" s="33">
        <v>323589.70799227536</v>
      </c>
      <c r="BC76" s="33">
        <v>94248.847333441256</v>
      </c>
      <c r="BD76" s="33">
        <v>2033074.9582978222</v>
      </c>
      <c r="BE76" s="33">
        <v>601679.96110455017</v>
      </c>
      <c r="BF76" s="33">
        <v>42715.378375445609</v>
      </c>
      <c r="BG76" s="33">
        <v>63387.116609702134</v>
      </c>
      <c r="BH76" s="33">
        <v>147478.96768645264</v>
      </c>
      <c r="BI76" s="33">
        <v>294714.30685350078</v>
      </c>
      <c r="BJ76" s="33">
        <v>65696.870929035591</v>
      </c>
      <c r="BK76" s="33">
        <v>333660.05003053584</v>
      </c>
      <c r="BL76" s="33">
        <v>57534.115994034873</v>
      </c>
      <c r="BM76" s="33">
        <v>71696.037288945052</v>
      </c>
      <c r="BN76" s="33">
        <v>157628.2377065956</v>
      </c>
      <c r="BO76" s="33">
        <v>106486.94109939743</v>
      </c>
      <c r="BP76" s="33">
        <v>25816.097501299111</v>
      </c>
      <c r="BQ76" s="33">
        <v>38469.362266469761</v>
      </c>
      <c r="BR76" s="33">
        <v>43434.692475067852</v>
      </c>
      <c r="BS76" s="33">
        <v>286935.26009475428</v>
      </c>
      <c r="BT76" s="33">
        <v>364111.57992086868</v>
      </c>
      <c r="BU76" s="33">
        <v>42645.101812477791</v>
      </c>
      <c r="BV76" s="33">
        <v>4892856.1266274694</v>
      </c>
      <c r="BW76" s="33">
        <v>10707241.299101859</v>
      </c>
      <c r="BX76" s="33">
        <v>614823.79564063647</v>
      </c>
      <c r="BY76" s="33">
        <v>3742536.4415802406</v>
      </c>
      <c r="BZ76" s="33">
        <v>466365.03913670074</v>
      </c>
      <c r="CA76" s="33">
        <v>1440508.5870880811</v>
      </c>
      <c r="CB76" s="33">
        <v>1416254.9124733952</v>
      </c>
      <c r="CC76" s="33">
        <v>5605892.2783158822</v>
      </c>
      <c r="CD76" s="33">
        <v>292440.46427089279</v>
      </c>
      <c r="CE76" s="33">
        <v>85838.796527158149</v>
      </c>
      <c r="CF76" s="33">
        <v>1808044.8449018835</v>
      </c>
      <c r="CG76" s="33">
        <v>244169.79571157933</v>
      </c>
      <c r="CH76" s="33">
        <v>91491.384582177823</v>
      </c>
      <c r="CI76" s="33">
        <v>13768.802733890359</v>
      </c>
      <c r="CJ76" s="33">
        <v>62956.332800235861</v>
      </c>
      <c r="CK76" s="33">
        <v>113385.81734713577</v>
      </c>
      <c r="CL76" s="33">
        <v>21078.412520816059</v>
      </c>
      <c r="CM76" s="33">
        <v>499173.72010226629</v>
      </c>
      <c r="CN76" s="33">
        <v>108267.71084755512</v>
      </c>
      <c r="CO76" s="33">
        <v>201447.97054969872</v>
      </c>
      <c r="CP76" s="33">
        <v>23517.779858279169</v>
      </c>
      <c r="CQ76" s="33">
        <v>143883.96697443581</v>
      </c>
      <c r="CR76" s="33">
        <v>112320.30281393036</v>
      </c>
      <c r="CS76" s="33">
        <v>123430.00534335556</v>
      </c>
      <c r="CT76" s="33">
        <v>62263.342726378411</v>
      </c>
      <c r="CU76" s="33">
        <v>28288.671103153407</v>
      </c>
      <c r="CV76" s="33">
        <v>20207.467454298912</v>
      </c>
      <c r="CW76" s="33">
        <v>19401.288560676534</v>
      </c>
      <c r="CX76" s="33">
        <v>11247.925174400527</v>
      </c>
      <c r="CY76" s="33">
        <v>2665.3485810853567</v>
      </c>
      <c r="CZ76" s="33">
        <v>5416.5055269575514</v>
      </c>
      <c r="DA76" s="33">
        <v>43287.719469912467</v>
      </c>
      <c r="DB76" s="33">
        <v>80941.112650548734</v>
      </c>
      <c r="DC76" s="33">
        <v>13839.970181740835</v>
      </c>
      <c r="DD76" s="33">
        <v>58861.017428693645</v>
      </c>
      <c r="DE76" s="33">
        <v>55689.523339541687</v>
      </c>
      <c r="DF76" s="33">
        <v>3575.8081728415923</v>
      </c>
      <c r="DG76" s="33">
        <v>4948.2943914845673</v>
      </c>
      <c r="DH76" s="33">
        <v>50952.710287651993</v>
      </c>
      <c r="DI76" s="33">
        <v>43825.304701517605</v>
      </c>
      <c r="DJ76" s="33">
        <v>4308.7374824081608</v>
      </c>
      <c r="DK76" s="33">
        <v>21338.124880034222</v>
      </c>
      <c r="DL76" s="33">
        <v>785935.12765565095</v>
      </c>
      <c r="DM76" s="33">
        <v>30666.266628858964</v>
      </c>
      <c r="DN76" s="33">
        <v>44384.525027217373</v>
      </c>
      <c r="DO76" s="33">
        <v>0</v>
      </c>
      <c r="DP76" s="69">
        <v>46215170.758417346</v>
      </c>
      <c r="DQ76" s="33">
        <v>41067877.898927905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150434.00000000009</v>
      </c>
      <c r="GA76" s="33">
        <v>0</v>
      </c>
      <c r="GB76" s="33">
        <v>2192537</v>
      </c>
      <c r="GC76" s="33">
        <v>0</v>
      </c>
      <c r="GD76" s="33">
        <v>983.34265473527205</v>
      </c>
      <c r="GE76" s="33">
        <v>0</v>
      </c>
      <c r="GF76" s="33">
        <v>10274497</v>
      </c>
      <c r="GG76" s="44">
        <f t="shared" si="1"/>
        <v>99901499.999999985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t="s">
        <v>278</v>
      </c>
      <c r="C77" s="33">
        <v>3184050.139331114</v>
      </c>
      <c r="D77" s="33">
        <v>26334.45972200203</v>
      </c>
      <c r="E77" s="33">
        <v>26896.397477306644</v>
      </c>
      <c r="F77" s="33">
        <v>10688.979756724826</v>
      </c>
      <c r="G77" s="33">
        <v>17639.580440946345</v>
      </c>
      <c r="H77" s="33">
        <v>1039.4878608373162</v>
      </c>
      <c r="I77" s="33">
        <v>53643.753956920249</v>
      </c>
      <c r="J77" s="33">
        <v>17609.044362905894</v>
      </c>
      <c r="K77" s="33">
        <v>38478.97220010664</v>
      </c>
      <c r="L77" s="33">
        <v>23058.412726092749</v>
      </c>
      <c r="M77" s="33">
        <v>66871.099755036703</v>
      </c>
      <c r="N77" s="33">
        <v>21098.530842649972</v>
      </c>
      <c r="O77" s="33">
        <v>4853.2021124287648</v>
      </c>
      <c r="P77" s="33">
        <v>18091.428927155368</v>
      </c>
      <c r="Q77" s="33">
        <v>11854.003387528661</v>
      </c>
      <c r="R77" s="33">
        <v>2015.6187238233795</v>
      </c>
      <c r="S77" s="33">
        <v>24662.70677407075</v>
      </c>
      <c r="T77" s="33">
        <v>14175.662022422082</v>
      </c>
      <c r="U77" s="33">
        <v>15411.666762641109</v>
      </c>
      <c r="V77" s="33">
        <v>8616.0996343588977</v>
      </c>
      <c r="W77" s="33">
        <v>32822.50217966942</v>
      </c>
      <c r="X77" s="33">
        <v>42816.523088341091</v>
      </c>
      <c r="Y77" s="33">
        <v>91733.970163542137</v>
      </c>
      <c r="Z77" s="33">
        <v>74134.177090288315</v>
      </c>
      <c r="AA77" s="33">
        <v>5889.3363478669553</v>
      </c>
      <c r="AB77" s="33">
        <v>33450.879928110509</v>
      </c>
      <c r="AC77" s="33">
        <v>17834.001609200612</v>
      </c>
      <c r="AD77" s="33">
        <v>78440.79584673194</v>
      </c>
      <c r="AE77" s="33">
        <v>39268.164713654471</v>
      </c>
      <c r="AF77" s="33">
        <v>39883.913756382513</v>
      </c>
      <c r="AG77" s="33">
        <v>5250.6546445962531</v>
      </c>
      <c r="AH77" s="33">
        <v>3842.8894672954343</v>
      </c>
      <c r="AI77" s="33">
        <v>6639.1982030186755</v>
      </c>
      <c r="AJ77" s="33">
        <v>81746.178961543163</v>
      </c>
      <c r="AK77" s="33">
        <v>87950.782852258984</v>
      </c>
      <c r="AL77" s="33">
        <v>10568.946993149682</v>
      </c>
      <c r="AM77" s="33">
        <v>18718.533616812452</v>
      </c>
      <c r="AN77" s="33">
        <v>45416.026712816325</v>
      </c>
      <c r="AO77" s="33">
        <v>11677.655631342082</v>
      </c>
      <c r="AP77" s="33">
        <v>22294.613490541949</v>
      </c>
      <c r="AQ77" s="33">
        <v>49400.616268046557</v>
      </c>
      <c r="AR77" s="33">
        <v>111668.10057505094</v>
      </c>
      <c r="AS77" s="33">
        <v>106423.55916833997</v>
      </c>
      <c r="AT77" s="33">
        <v>127701.2059117079</v>
      </c>
      <c r="AU77" s="33">
        <v>23386.425177852572</v>
      </c>
      <c r="AV77" s="33">
        <v>27463.699000342607</v>
      </c>
      <c r="AW77" s="33">
        <v>58527.952027637526</v>
      </c>
      <c r="AX77" s="33">
        <v>419311.14831445215</v>
      </c>
      <c r="AY77" s="33">
        <v>539561.00308934215</v>
      </c>
      <c r="AZ77" s="33">
        <v>237537.42550991155</v>
      </c>
      <c r="BA77" s="33">
        <v>0</v>
      </c>
      <c r="BB77" s="33">
        <v>434320.05155656801</v>
      </c>
      <c r="BC77" s="33">
        <v>124174.0308339742</v>
      </c>
      <c r="BD77" s="33">
        <v>901410.04628699785</v>
      </c>
      <c r="BE77" s="33">
        <v>307247.48339395877</v>
      </c>
      <c r="BF77" s="33">
        <v>15895.281239278022</v>
      </c>
      <c r="BG77" s="33">
        <v>97765.356418800555</v>
      </c>
      <c r="BH77" s="33">
        <v>358629.59268377983</v>
      </c>
      <c r="BI77" s="33">
        <v>869064.03849927569</v>
      </c>
      <c r="BJ77" s="33">
        <v>29704.981628782331</v>
      </c>
      <c r="BK77" s="33">
        <v>369554.56582900963</v>
      </c>
      <c r="BL77" s="33">
        <v>54004.310395540087</v>
      </c>
      <c r="BM77" s="33">
        <v>32039.199946847497</v>
      </c>
      <c r="BN77" s="33">
        <v>57023.170616278287</v>
      </c>
      <c r="BO77" s="33">
        <v>26028.07227111765</v>
      </c>
      <c r="BP77" s="33">
        <v>29932.187112825446</v>
      </c>
      <c r="BQ77" s="33">
        <v>11278.767182897653</v>
      </c>
      <c r="BR77" s="33">
        <v>11200.368737022232</v>
      </c>
      <c r="BS77" s="33">
        <v>140150.34627508241</v>
      </c>
      <c r="BT77" s="33">
        <v>128109.81447984799</v>
      </c>
      <c r="BU77" s="33">
        <v>27141.977199499554</v>
      </c>
      <c r="BV77" s="33">
        <v>4425917.842792063</v>
      </c>
      <c r="BW77" s="33">
        <v>3843780.0783007164</v>
      </c>
      <c r="BX77" s="33">
        <v>7280171.8061932186</v>
      </c>
      <c r="BY77" s="33">
        <v>91114.465924543329</v>
      </c>
      <c r="BZ77" s="33">
        <v>127380.51643559632</v>
      </c>
      <c r="CA77" s="33">
        <v>2524372.1739628888</v>
      </c>
      <c r="CB77" s="33">
        <v>5805055.8912204187</v>
      </c>
      <c r="CC77" s="33">
        <v>9655599.1505138092</v>
      </c>
      <c r="CD77" s="33">
        <v>18623.008148502431</v>
      </c>
      <c r="CE77" s="33">
        <v>32306.90062929544</v>
      </c>
      <c r="CF77" s="33">
        <v>457765.05703243369</v>
      </c>
      <c r="CG77" s="33">
        <v>100769.62328829124</v>
      </c>
      <c r="CH77" s="33">
        <v>18166.878700289381</v>
      </c>
      <c r="CI77" s="33">
        <v>4779.515053104873</v>
      </c>
      <c r="CJ77" s="33">
        <v>25004.889116138398</v>
      </c>
      <c r="CK77" s="33">
        <v>35630.76771424686</v>
      </c>
      <c r="CL77" s="33">
        <v>5610.5318452089614</v>
      </c>
      <c r="CM77" s="33">
        <v>674649.17416204023</v>
      </c>
      <c r="CN77" s="33">
        <v>36800.719955760593</v>
      </c>
      <c r="CO77" s="33">
        <v>45966.092324249206</v>
      </c>
      <c r="CP77" s="33">
        <v>29016.763955496306</v>
      </c>
      <c r="CQ77" s="33">
        <v>102486.23305407025</v>
      </c>
      <c r="CR77" s="33">
        <v>75956.81300859664</v>
      </c>
      <c r="CS77" s="33">
        <v>1913272.8174020527</v>
      </c>
      <c r="CT77" s="33">
        <v>25079.586914397983</v>
      </c>
      <c r="CU77" s="33">
        <v>11164.158693393616</v>
      </c>
      <c r="CV77" s="33">
        <v>7380.2444151563286</v>
      </c>
      <c r="CW77" s="33">
        <v>11694.739147902086</v>
      </c>
      <c r="CX77" s="33">
        <v>13349.501894408699</v>
      </c>
      <c r="CY77" s="33">
        <v>4832.9156982919849</v>
      </c>
      <c r="CZ77" s="33">
        <v>4390.5978015680394</v>
      </c>
      <c r="DA77" s="33">
        <v>15678.515740864108</v>
      </c>
      <c r="DB77" s="33">
        <v>33742.772570158289</v>
      </c>
      <c r="DC77" s="33">
        <v>10648.216295935068</v>
      </c>
      <c r="DD77" s="33">
        <v>9964.8123983041914</v>
      </c>
      <c r="DE77" s="33">
        <v>8643.3287356390756</v>
      </c>
      <c r="DF77" s="33">
        <v>1057.4990845200723</v>
      </c>
      <c r="DG77" s="33">
        <v>5241.1273525645465</v>
      </c>
      <c r="DH77" s="33">
        <v>8234.0313661991768</v>
      </c>
      <c r="DI77" s="33">
        <v>10763.519647573099</v>
      </c>
      <c r="DJ77" s="33">
        <v>4258.0567041237728</v>
      </c>
      <c r="DK77" s="33">
        <v>4570.5043691051033</v>
      </c>
      <c r="DL77" s="33">
        <v>34658.214390757501</v>
      </c>
      <c r="DM77" s="33">
        <v>15675.92537179805</v>
      </c>
      <c r="DN77" s="33">
        <v>19784.572965574192</v>
      </c>
      <c r="DO77" s="33">
        <v>0</v>
      </c>
      <c r="DP77" s="69">
        <v>47654134.321995564</v>
      </c>
      <c r="DQ77" s="33">
        <v>18629258.972001348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197935.00000000003</v>
      </c>
      <c r="GA77" s="33">
        <v>0</v>
      </c>
      <c r="GB77" s="33">
        <v>379426</v>
      </c>
      <c r="GC77" s="33">
        <v>0</v>
      </c>
      <c r="GD77" s="33">
        <v>0</v>
      </c>
      <c r="GE77" s="33">
        <v>0</v>
      </c>
      <c r="GF77" s="33">
        <v>3462184.6988346758</v>
      </c>
      <c r="GG77" s="44">
        <f t="shared" si="1"/>
        <v>70322938.992831588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t="s">
        <v>279</v>
      </c>
      <c r="C78" s="33">
        <v>446198.9127404131</v>
      </c>
      <c r="D78" s="33">
        <v>13121.322884059175</v>
      </c>
      <c r="E78" s="33">
        <v>24899.430449294268</v>
      </c>
      <c r="F78" s="33">
        <v>61750.43572208735</v>
      </c>
      <c r="G78" s="33">
        <v>11072.967754293966</v>
      </c>
      <c r="H78" s="33">
        <v>1593.197838442863</v>
      </c>
      <c r="I78" s="33">
        <v>113853.60120994438</v>
      </c>
      <c r="J78" s="33">
        <v>33759.689364191581</v>
      </c>
      <c r="K78" s="33">
        <v>90383.952351136279</v>
      </c>
      <c r="L78" s="33">
        <v>36103.007779164283</v>
      </c>
      <c r="M78" s="33">
        <v>86903.604499690875</v>
      </c>
      <c r="N78" s="33">
        <v>47436.926590746305</v>
      </c>
      <c r="O78" s="33">
        <v>9146.6094396620647</v>
      </c>
      <c r="P78" s="33">
        <v>37481.800594806533</v>
      </c>
      <c r="Q78" s="33">
        <v>29745.281637037431</v>
      </c>
      <c r="R78" s="33">
        <v>13135.37823824155</v>
      </c>
      <c r="S78" s="33">
        <v>42024.071654149207</v>
      </c>
      <c r="T78" s="33">
        <v>45009.929942561153</v>
      </c>
      <c r="U78" s="33">
        <v>44373.313141105202</v>
      </c>
      <c r="V78" s="33">
        <v>23537.177423617188</v>
      </c>
      <c r="W78" s="33">
        <v>29609.508703267791</v>
      </c>
      <c r="X78" s="33">
        <v>36622.295493775833</v>
      </c>
      <c r="Y78" s="33">
        <v>33954.186717092176</v>
      </c>
      <c r="Z78" s="33">
        <v>62287.765028319824</v>
      </c>
      <c r="AA78" s="33">
        <v>15277.276175890463</v>
      </c>
      <c r="AB78" s="33">
        <v>87374.802515784773</v>
      </c>
      <c r="AC78" s="33">
        <v>47014.310123186668</v>
      </c>
      <c r="AD78" s="33">
        <v>123464.83475078794</v>
      </c>
      <c r="AE78" s="33">
        <v>36704.350419884948</v>
      </c>
      <c r="AF78" s="33">
        <v>23878.713820030465</v>
      </c>
      <c r="AG78" s="33">
        <v>7656.6298020478343</v>
      </c>
      <c r="AH78" s="33">
        <v>4497.2056283100101</v>
      </c>
      <c r="AI78" s="33">
        <v>21318.898574407369</v>
      </c>
      <c r="AJ78" s="33">
        <v>75918.474118138722</v>
      </c>
      <c r="AK78" s="33">
        <v>131139.2697633456</v>
      </c>
      <c r="AL78" s="33">
        <v>18836.1192291673</v>
      </c>
      <c r="AM78" s="33">
        <v>116311.90579921285</v>
      </c>
      <c r="AN78" s="33">
        <v>56883.253474081648</v>
      </c>
      <c r="AO78" s="33">
        <v>8783.3961049589852</v>
      </c>
      <c r="AP78" s="33">
        <v>20187.351547859427</v>
      </c>
      <c r="AQ78" s="33">
        <v>36701.285469365452</v>
      </c>
      <c r="AR78" s="33">
        <v>67375.356392579255</v>
      </c>
      <c r="AS78" s="33">
        <v>12013.956863034202</v>
      </c>
      <c r="AT78" s="33">
        <v>36000.525703135849</v>
      </c>
      <c r="AU78" s="33">
        <v>5588.720242203759</v>
      </c>
      <c r="AV78" s="33">
        <v>19362.483788321471</v>
      </c>
      <c r="AW78" s="33">
        <v>46036.425457957601</v>
      </c>
      <c r="AX78" s="33">
        <v>274085.910383882</v>
      </c>
      <c r="AY78" s="33">
        <v>181817.8182100273</v>
      </c>
      <c r="AZ78" s="33">
        <v>349590.35017909115</v>
      </c>
      <c r="BA78" s="33">
        <v>0</v>
      </c>
      <c r="BB78" s="33">
        <v>125868.81509900626</v>
      </c>
      <c r="BC78" s="33">
        <v>108248.75904492266</v>
      </c>
      <c r="BD78" s="33">
        <v>821753.35282563267</v>
      </c>
      <c r="BE78" s="33">
        <v>225483.98607904441</v>
      </c>
      <c r="BF78" s="33">
        <v>18232.953114180265</v>
      </c>
      <c r="BG78" s="33">
        <v>214747.05142767742</v>
      </c>
      <c r="BH78" s="33">
        <v>797128.4331953848</v>
      </c>
      <c r="BI78" s="33">
        <v>551290.14417940413</v>
      </c>
      <c r="BJ78" s="33">
        <v>56548.874535938878</v>
      </c>
      <c r="BK78" s="33">
        <v>349099.36983942689</v>
      </c>
      <c r="BL78" s="33">
        <v>30549.996073495044</v>
      </c>
      <c r="BM78" s="33">
        <v>24328.299848354047</v>
      </c>
      <c r="BN78" s="33">
        <v>65107.695514536907</v>
      </c>
      <c r="BO78" s="33">
        <v>57264.129670948074</v>
      </c>
      <c r="BP78" s="33">
        <v>6708.2718320151107</v>
      </c>
      <c r="BQ78" s="33">
        <v>10612.058539049071</v>
      </c>
      <c r="BR78" s="33">
        <v>8422.267268751697</v>
      </c>
      <c r="BS78" s="33">
        <v>69551.029248118808</v>
      </c>
      <c r="BT78" s="33">
        <v>75474.145637018592</v>
      </c>
      <c r="BU78" s="33">
        <v>7833.4802171185584</v>
      </c>
      <c r="BV78" s="33">
        <v>116165.15637095865</v>
      </c>
      <c r="BW78" s="33">
        <v>83143.737982635663</v>
      </c>
      <c r="BX78" s="33">
        <v>2270315.6195506458</v>
      </c>
      <c r="BY78" s="33">
        <v>38454.027013575571</v>
      </c>
      <c r="BZ78" s="33">
        <v>32435.280603239895</v>
      </c>
      <c r="CA78" s="33">
        <v>206841.28323267336</v>
      </c>
      <c r="CB78" s="33">
        <v>0</v>
      </c>
      <c r="CC78" s="33">
        <v>0</v>
      </c>
      <c r="CD78" s="33">
        <v>36856.94811214073</v>
      </c>
      <c r="CE78" s="33">
        <v>61541.868552541702</v>
      </c>
      <c r="CF78" s="33">
        <v>36455.731122760655</v>
      </c>
      <c r="CG78" s="33">
        <v>145065.46617095184</v>
      </c>
      <c r="CH78" s="33">
        <v>4645.9553594263662</v>
      </c>
      <c r="CI78" s="33">
        <v>13961.682702298913</v>
      </c>
      <c r="CJ78" s="33">
        <v>92908.482847626452</v>
      </c>
      <c r="CK78" s="33">
        <v>21235.435660019004</v>
      </c>
      <c r="CL78" s="33">
        <v>4601.9345689673373</v>
      </c>
      <c r="CM78" s="33">
        <v>95680.827555942204</v>
      </c>
      <c r="CN78" s="33">
        <v>20451.994997960464</v>
      </c>
      <c r="CO78" s="33">
        <v>68381.016195087024</v>
      </c>
      <c r="CP78" s="33">
        <v>6096.6730642247494</v>
      </c>
      <c r="CQ78" s="33">
        <v>80782.839429634012</v>
      </c>
      <c r="CR78" s="33">
        <v>25088.803487513949</v>
      </c>
      <c r="CS78" s="33">
        <v>357419.32247309398</v>
      </c>
      <c r="CT78" s="33">
        <v>79393.828255843429</v>
      </c>
      <c r="CU78" s="33">
        <v>6388.9736959540978</v>
      </c>
      <c r="CV78" s="33">
        <v>53043.917067180395</v>
      </c>
      <c r="CW78" s="33">
        <v>75400.198150933458</v>
      </c>
      <c r="CX78" s="33">
        <v>30259.553771914685</v>
      </c>
      <c r="CY78" s="33">
        <v>23983.160726611277</v>
      </c>
      <c r="CZ78" s="33">
        <v>10191.709350943995</v>
      </c>
      <c r="DA78" s="33">
        <v>62354.486387795194</v>
      </c>
      <c r="DB78" s="33">
        <v>43243.802745875691</v>
      </c>
      <c r="DC78" s="33">
        <v>53956.154471386137</v>
      </c>
      <c r="DD78" s="33">
        <v>163857.84978686628</v>
      </c>
      <c r="DE78" s="33">
        <v>11915.065253381641</v>
      </c>
      <c r="DF78" s="33">
        <v>2323.623045978225</v>
      </c>
      <c r="DG78" s="33">
        <v>15915.627128728476</v>
      </c>
      <c r="DH78" s="33">
        <v>5259.8733565989087</v>
      </c>
      <c r="DI78" s="33">
        <v>9818.0461859185089</v>
      </c>
      <c r="DJ78" s="33">
        <v>7723.3978279548819</v>
      </c>
      <c r="DK78" s="33">
        <v>10329.627348116537</v>
      </c>
      <c r="DL78" s="33">
        <v>82155.232881604956</v>
      </c>
      <c r="DM78" s="33">
        <v>11082.275361480984</v>
      </c>
      <c r="DN78" s="33">
        <v>19424.310228066475</v>
      </c>
      <c r="DO78" s="33">
        <v>0</v>
      </c>
      <c r="DP78" s="69">
        <v>11418627.905006865</v>
      </c>
      <c r="DQ78" s="33">
        <v>34535196.987636581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827169</v>
      </c>
      <c r="GA78" s="33">
        <v>0</v>
      </c>
      <c r="GB78" s="33">
        <v>1494880.0000000002</v>
      </c>
      <c r="GC78" s="33">
        <v>0</v>
      </c>
      <c r="GD78" s="33">
        <v>0</v>
      </c>
      <c r="GE78" s="33">
        <v>0</v>
      </c>
      <c r="GF78" s="33">
        <v>1949495</v>
      </c>
      <c r="GG78" s="44">
        <f t="shared" si="1"/>
        <v>50225368.892643444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t="s">
        <v>280</v>
      </c>
      <c r="C79" s="33">
        <v>9030.6201597885301</v>
      </c>
      <c r="D79" s="33">
        <v>455.95521983086121</v>
      </c>
      <c r="E79" s="33">
        <v>1525.4781888455589</v>
      </c>
      <c r="F79" s="33">
        <v>112.05006345925311</v>
      </c>
      <c r="G79" s="33">
        <v>472.49718324798721</v>
      </c>
      <c r="H79" s="33">
        <v>2586.2568272962544</v>
      </c>
      <c r="I79" s="33">
        <v>3844.8964198325284</v>
      </c>
      <c r="J79" s="33">
        <v>2094.0317884669721</v>
      </c>
      <c r="K79" s="33">
        <v>2192.8238486257997</v>
      </c>
      <c r="L79" s="33">
        <v>9202.2873550741988</v>
      </c>
      <c r="M79" s="33">
        <v>19643.372797616234</v>
      </c>
      <c r="N79" s="33">
        <v>1821.3944057082851</v>
      </c>
      <c r="O79" s="33">
        <v>1330.3220874282929</v>
      </c>
      <c r="P79" s="33">
        <v>816.95031255417632</v>
      </c>
      <c r="Q79" s="33">
        <v>2015.6569784292633</v>
      </c>
      <c r="R79" s="33">
        <v>7.9232296539250111</v>
      </c>
      <c r="S79" s="33">
        <v>8562.0648532865416</v>
      </c>
      <c r="T79" s="33">
        <v>552.34816352443988</v>
      </c>
      <c r="U79" s="33">
        <v>2022.0545746222811</v>
      </c>
      <c r="V79" s="33">
        <v>9523.6857299978692</v>
      </c>
      <c r="W79" s="33">
        <v>12908.213557294312</v>
      </c>
      <c r="X79" s="33">
        <v>19221.410242898386</v>
      </c>
      <c r="Y79" s="33">
        <v>394690.24990778754</v>
      </c>
      <c r="Z79" s="33">
        <v>3509.2311464414115</v>
      </c>
      <c r="AA79" s="33">
        <v>79.872056158551914</v>
      </c>
      <c r="AB79" s="33">
        <v>7169.1447345159231</v>
      </c>
      <c r="AC79" s="33">
        <v>125.9209843241467</v>
      </c>
      <c r="AD79" s="33">
        <v>10648.300210788902</v>
      </c>
      <c r="AE79" s="33">
        <v>107.03039785408832</v>
      </c>
      <c r="AF79" s="33">
        <v>17638.734456335744</v>
      </c>
      <c r="AG79" s="33">
        <v>2697.0690081860257</v>
      </c>
      <c r="AH79" s="33">
        <v>864.37020324637751</v>
      </c>
      <c r="AI79" s="33">
        <v>2229.1060584614843</v>
      </c>
      <c r="AJ79" s="33">
        <v>12957.5958372273</v>
      </c>
      <c r="AK79" s="33">
        <v>37257.815675745544</v>
      </c>
      <c r="AL79" s="33">
        <v>3769.3060300089492</v>
      </c>
      <c r="AM79" s="33">
        <v>1435.5176816512319</v>
      </c>
      <c r="AN79" s="33">
        <v>5681.7011442907487</v>
      </c>
      <c r="AO79" s="33">
        <v>3315.095544108106</v>
      </c>
      <c r="AP79" s="33">
        <v>4955.9339117910158</v>
      </c>
      <c r="AQ79" s="33">
        <v>30033.765678424999</v>
      </c>
      <c r="AR79" s="33">
        <v>197259.43010207097</v>
      </c>
      <c r="AS79" s="33">
        <v>960.97442085602574</v>
      </c>
      <c r="AT79" s="33">
        <v>15215.392152113038</v>
      </c>
      <c r="AU79" s="33">
        <v>6646.1958241239008</v>
      </c>
      <c r="AV79" s="33">
        <v>10017.463344469779</v>
      </c>
      <c r="AW79" s="33">
        <v>45373.363441351554</v>
      </c>
      <c r="AX79" s="33">
        <v>16594.189197798478</v>
      </c>
      <c r="AY79" s="33">
        <v>21259.300703101733</v>
      </c>
      <c r="AZ79" s="33">
        <v>41201.588630963663</v>
      </c>
      <c r="BA79" s="33">
        <v>0</v>
      </c>
      <c r="BB79" s="33">
        <v>45818.962905454711</v>
      </c>
      <c r="BC79" s="33">
        <v>10446.604748176658</v>
      </c>
      <c r="BD79" s="33">
        <v>652675.80778824387</v>
      </c>
      <c r="BE79" s="33">
        <v>220514.24401931369</v>
      </c>
      <c r="BF79" s="33">
        <v>8248.6953306971227</v>
      </c>
      <c r="BG79" s="33">
        <v>50103.368932669917</v>
      </c>
      <c r="BH79" s="33">
        <v>26665.82574367378</v>
      </c>
      <c r="BI79" s="33">
        <v>46682.54969539788</v>
      </c>
      <c r="BJ79" s="33">
        <v>436.15751193873939</v>
      </c>
      <c r="BK79" s="33">
        <v>103292.42735420723</v>
      </c>
      <c r="BL79" s="33">
        <v>70659.068021544008</v>
      </c>
      <c r="BM79" s="33">
        <v>49032.615435559754</v>
      </c>
      <c r="BN79" s="33">
        <v>35238.756008333141</v>
      </c>
      <c r="BO79" s="33">
        <v>5686.6305684964236</v>
      </c>
      <c r="BP79" s="33">
        <v>98840.242696660687</v>
      </c>
      <c r="BQ79" s="33">
        <v>11323.269473589458</v>
      </c>
      <c r="BR79" s="33">
        <v>10683.744707989743</v>
      </c>
      <c r="BS79" s="33">
        <v>73356.315423593289</v>
      </c>
      <c r="BT79" s="33">
        <v>405532.14294340537</v>
      </c>
      <c r="BU79" s="33">
        <v>46652.3956024613</v>
      </c>
      <c r="BV79" s="33">
        <v>2421281.9687714176</v>
      </c>
      <c r="BW79" s="33">
        <v>5648816.2901399368</v>
      </c>
      <c r="BX79" s="33">
        <v>5869398.8025286933</v>
      </c>
      <c r="BY79" s="33">
        <v>441323.75957336341</v>
      </c>
      <c r="BZ79" s="33">
        <v>36864.999993130637</v>
      </c>
      <c r="CA79" s="33">
        <v>6586.6818396293147</v>
      </c>
      <c r="CB79" s="33">
        <v>5.6946089274183578</v>
      </c>
      <c r="CC79" s="33">
        <v>5.6946089274183578</v>
      </c>
      <c r="CD79" s="33">
        <v>41377.6503265957</v>
      </c>
      <c r="CE79" s="33">
        <v>81949.81768087954</v>
      </c>
      <c r="CF79" s="33">
        <v>237505.00365528066</v>
      </c>
      <c r="CG79" s="33">
        <v>276983.98898244201</v>
      </c>
      <c r="CH79" s="33">
        <v>114939.36208325965</v>
      </c>
      <c r="CI79" s="33">
        <v>124.66254096764237</v>
      </c>
      <c r="CJ79" s="33">
        <v>32094.167498821145</v>
      </c>
      <c r="CK79" s="33">
        <v>73347.345482483186</v>
      </c>
      <c r="CL79" s="33">
        <v>10816.57384565987</v>
      </c>
      <c r="CM79" s="33">
        <v>270654.61655046226</v>
      </c>
      <c r="CN79" s="33">
        <v>81111.176751551146</v>
      </c>
      <c r="CO79" s="33">
        <v>725.84439626852418</v>
      </c>
      <c r="CP79" s="33">
        <v>18165.086957218758</v>
      </c>
      <c r="CQ79" s="33">
        <v>28456.106094944927</v>
      </c>
      <c r="CR79" s="33">
        <v>114222.73833552905</v>
      </c>
      <c r="CS79" s="33">
        <v>139764.67773930405</v>
      </c>
      <c r="CT79" s="33">
        <v>156756.83459282003</v>
      </c>
      <c r="CU79" s="33">
        <v>6038.5920344790811</v>
      </c>
      <c r="CV79" s="33">
        <v>31572.330516340448</v>
      </c>
      <c r="CW79" s="33">
        <v>27296.6276981152</v>
      </c>
      <c r="CX79" s="33">
        <v>33450.339634953532</v>
      </c>
      <c r="CY79" s="33">
        <v>1219.1874870392219</v>
      </c>
      <c r="CZ79" s="33">
        <v>11102.916804495479</v>
      </c>
      <c r="DA79" s="33">
        <v>96517.710271120406</v>
      </c>
      <c r="DB79" s="33">
        <v>44500.317343249073</v>
      </c>
      <c r="DC79" s="33">
        <v>173918.2242839768</v>
      </c>
      <c r="DD79" s="33">
        <v>67968.312577847857</v>
      </c>
      <c r="DE79" s="33">
        <v>8252.9370773465635</v>
      </c>
      <c r="DF79" s="33">
        <v>8.7949956746777538</v>
      </c>
      <c r="DG79" s="33">
        <v>17764.675214526589</v>
      </c>
      <c r="DH79" s="33">
        <v>15093.105491221349</v>
      </c>
      <c r="DI79" s="33">
        <v>4011.8767710407583</v>
      </c>
      <c r="DJ79" s="33">
        <v>13750.927082564856</v>
      </c>
      <c r="DK79" s="33">
        <v>8663.1161535906067</v>
      </c>
      <c r="DL79" s="33">
        <v>65802.620171751929</v>
      </c>
      <c r="DM79" s="33">
        <v>5424.7560650006881</v>
      </c>
      <c r="DN79" s="33">
        <v>27696.491711142618</v>
      </c>
      <c r="DO79" s="33">
        <v>0</v>
      </c>
      <c r="DP79" s="69">
        <v>19738859.182347074</v>
      </c>
      <c r="DQ79" s="33">
        <v>4305405.7158558983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452875.99999999988</v>
      </c>
      <c r="GA79" s="33">
        <v>0</v>
      </c>
      <c r="GB79" s="33">
        <v>1455689</v>
      </c>
      <c r="GC79" s="33">
        <v>0</v>
      </c>
      <c r="GD79" s="33">
        <v>0</v>
      </c>
      <c r="GE79" s="33">
        <v>0</v>
      </c>
      <c r="GF79" s="33">
        <v>2527318</v>
      </c>
      <c r="GG79" s="44">
        <f t="shared" si="1"/>
        <v>28480147.898202971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t="s">
        <v>281</v>
      </c>
      <c r="C80" s="33">
        <v>6995.6772403451123</v>
      </c>
      <c r="D80" s="33">
        <v>734.39704456053335</v>
      </c>
      <c r="E80" s="33">
        <v>595.11289725945198</v>
      </c>
      <c r="F80" s="33">
        <v>13084.956190936435</v>
      </c>
      <c r="G80" s="33">
        <v>140.50217039914205</v>
      </c>
      <c r="H80" s="33">
        <v>5881.3703456656804</v>
      </c>
      <c r="I80" s="33">
        <v>5432.9760089282317</v>
      </c>
      <c r="J80" s="33">
        <v>9526.642616226367</v>
      </c>
      <c r="K80" s="33">
        <v>9279.6959711185646</v>
      </c>
      <c r="L80" s="33">
        <v>11546.398506768423</v>
      </c>
      <c r="M80" s="33">
        <v>20107.34084080821</v>
      </c>
      <c r="N80" s="33">
        <v>5731.6214184120545</v>
      </c>
      <c r="O80" s="33">
        <v>579.19977891557608</v>
      </c>
      <c r="P80" s="33">
        <v>872.51642051916269</v>
      </c>
      <c r="Q80" s="33">
        <v>3097.9064138641875</v>
      </c>
      <c r="R80" s="33">
        <v>2.9558223281914504</v>
      </c>
      <c r="S80" s="33">
        <v>4352.4938973823091</v>
      </c>
      <c r="T80" s="33">
        <v>701.40568733100645</v>
      </c>
      <c r="U80" s="33">
        <v>515.45562921016835</v>
      </c>
      <c r="V80" s="33">
        <v>8421.0213147159502</v>
      </c>
      <c r="W80" s="33">
        <v>11477.07696074705</v>
      </c>
      <c r="X80" s="33">
        <v>10253.028189168408</v>
      </c>
      <c r="Y80" s="33">
        <v>133981.93356676074</v>
      </c>
      <c r="Z80" s="33">
        <v>3042.4104361050313</v>
      </c>
      <c r="AA80" s="33">
        <v>89.35606937884512</v>
      </c>
      <c r="AB80" s="33">
        <v>11578.059070305004</v>
      </c>
      <c r="AC80" s="33">
        <v>62.798625262352154</v>
      </c>
      <c r="AD80" s="33">
        <v>21515.937556623496</v>
      </c>
      <c r="AE80" s="33">
        <v>2731.8111111011285</v>
      </c>
      <c r="AF80" s="33">
        <v>10173.948711041337</v>
      </c>
      <c r="AG80" s="33">
        <v>1966.9552694881979</v>
      </c>
      <c r="AH80" s="33">
        <v>172.37168041478463</v>
      </c>
      <c r="AI80" s="33">
        <v>1037.7380814777734</v>
      </c>
      <c r="AJ80" s="33">
        <v>13923.79744976984</v>
      </c>
      <c r="AK80" s="33">
        <v>34525.295854674761</v>
      </c>
      <c r="AL80" s="33">
        <v>3404.7757472504745</v>
      </c>
      <c r="AM80" s="33">
        <v>640.24421626696028</v>
      </c>
      <c r="AN80" s="33">
        <v>7398.5872459928551</v>
      </c>
      <c r="AO80" s="33">
        <v>3017.4557432384099</v>
      </c>
      <c r="AP80" s="33">
        <v>587.81845939721552</v>
      </c>
      <c r="AQ80" s="33">
        <v>25603.864463200913</v>
      </c>
      <c r="AR80" s="33">
        <v>22644.526823792407</v>
      </c>
      <c r="AS80" s="33">
        <v>9145.1705802109154</v>
      </c>
      <c r="AT80" s="33">
        <v>3239.9497223418548</v>
      </c>
      <c r="AU80" s="33">
        <v>1774.744522342143</v>
      </c>
      <c r="AV80" s="33">
        <v>7376.9098457254768</v>
      </c>
      <c r="AW80" s="33">
        <v>31355.043613790367</v>
      </c>
      <c r="AX80" s="33">
        <v>6378.3027858899795</v>
      </c>
      <c r="AY80" s="33">
        <v>4899.8972551019342</v>
      </c>
      <c r="AZ80" s="33">
        <v>6120.688990969772</v>
      </c>
      <c r="BA80" s="33">
        <v>3678.6423964207943</v>
      </c>
      <c r="BB80" s="33">
        <v>17657.508911341989</v>
      </c>
      <c r="BC80" s="33">
        <v>6360.5287201916335</v>
      </c>
      <c r="BD80" s="33">
        <v>187845.2843999163</v>
      </c>
      <c r="BE80" s="33">
        <v>177134.81902434747</v>
      </c>
      <c r="BF80" s="33">
        <v>3243.5965086619176</v>
      </c>
      <c r="BG80" s="33">
        <v>7507.3949882319775</v>
      </c>
      <c r="BH80" s="33">
        <v>4939.0941630265979</v>
      </c>
      <c r="BI80" s="33">
        <v>9786.8849777594769</v>
      </c>
      <c r="BJ80" s="33">
        <v>52.390768254950331</v>
      </c>
      <c r="BK80" s="33">
        <v>22830.58837000974</v>
      </c>
      <c r="BL80" s="33">
        <v>6596.0288595286547</v>
      </c>
      <c r="BM80" s="33">
        <v>12499.35578634245</v>
      </c>
      <c r="BN80" s="33">
        <v>31658.609209250506</v>
      </c>
      <c r="BO80" s="33">
        <v>2262.8906824194637</v>
      </c>
      <c r="BP80" s="33">
        <v>21730.016626628272</v>
      </c>
      <c r="BQ80" s="33">
        <v>4128.7370443769496</v>
      </c>
      <c r="BR80" s="33">
        <v>5502.6294597347569</v>
      </c>
      <c r="BS80" s="33">
        <v>13879.343829008525</v>
      </c>
      <c r="BT80" s="33">
        <v>96309.643347763937</v>
      </c>
      <c r="BU80" s="33">
        <v>11846.019254576961</v>
      </c>
      <c r="BV80" s="33">
        <v>8929.1314470572397</v>
      </c>
      <c r="BW80" s="33">
        <v>8934.6137114500525</v>
      </c>
      <c r="BX80" s="33">
        <v>25061.254355317113</v>
      </c>
      <c r="BY80" s="33">
        <v>5874.4818434404506</v>
      </c>
      <c r="BZ80" s="33">
        <v>5195.9965455307001</v>
      </c>
      <c r="CA80" s="33">
        <v>12383.37873140052</v>
      </c>
      <c r="CB80" s="33">
        <v>854915.77107343718</v>
      </c>
      <c r="CC80" s="33">
        <v>633435.54160973791</v>
      </c>
      <c r="CD80" s="33">
        <v>6505.6037604906996</v>
      </c>
      <c r="CE80" s="33">
        <v>15823.198155385104</v>
      </c>
      <c r="CF80" s="33">
        <v>29258.285434876707</v>
      </c>
      <c r="CG80" s="33">
        <v>87432.442658098618</v>
      </c>
      <c r="CH80" s="33">
        <v>127606.36102687675</v>
      </c>
      <c r="CI80" s="33">
        <v>5.4995834079782115</v>
      </c>
      <c r="CJ80" s="33">
        <v>17943.408799673616</v>
      </c>
      <c r="CK80" s="33">
        <v>15912.88068566734</v>
      </c>
      <c r="CL80" s="33">
        <v>1653.9855865608545</v>
      </c>
      <c r="CM80" s="33">
        <v>66771.445665370571</v>
      </c>
      <c r="CN80" s="33">
        <v>13929.84121181728</v>
      </c>
      <c r="CO80" s="33">
        <v>1495.8287966184105</v>
      </c>
      <c r="CP80" s="33">
        <v>2668.1113118106332</v>
      </c>
      <c r="CQ80" s="33">
        <v>5482.76385479286</v>
      </c>
      <c r="CR80" s="33">
        <v>18381.413118175788</v>
      </c>
      <c r="CS80" s="33">
        <v>12818.202606298961</v>
      </c>
      <c r="CT80" s="33">
        <v>17852.863464788028</v>
      </c>
      <c r="CU80" s="33">
        <v>985.29385833819629</v>
      </c>
      <c r="CV80" s="33">
        <v>8387.6172717383906</v>
      </c>
      <c r="CW80" s="33">
        <v>2637.8896542246648</v>
      </c>
      <c r="CX80" s="33">
        <v>1297.9604054093811</v>
      </c>
      <c r="CY80" s="33">
        <v>119.77513759059914</v>
      </c>
      <c r="CZ80" s="33">
        <v>4980.8279849854971</v>
      </c>
      <c r="DA80" s="33">
        <v>10841.010642248079</v>
      </c>
      <c r="DB80" s="33">
        <v>7927.1578687988113</v>
      </c>
      <c r="DC80" s="33">
        <v>16746.752495023316</v>
      </c>
      <c r="DD80" s="33">
        <v>6026.5386952191866</v>
      </c>
      <c r="DE80" s="33">
        <v>2597.8401930145524</v>
      </c>
      <c r="DF80" s="33">
        <v>547.10196582309823</v>
      </c>
      <c r="DG80" s="33">
        <v>8633.8828277124885</v>
      </c>
      <c r="DH80" s="33">
        <v>6161.0970772292931</v>
      </c>
      <c r="DI80" s="33">
        <v>1620.3861305670787</v>
      </c>
      <c r="DJ80" s="33">
        <v>5728.8292005634075</v>
      </c>
      <c r="DK80" s="33">
        <v>4618.0077500864909</v>
      </c>
      <c r="DL80" s="33">
        <v>69014.05319648757</v>
      </c>
      <c r="DM80" s="33">
        <v>2926.4173328614434</v>
      </c>
      <c r="DN80" s="33">
        <v>13142.442410229709</v>
      </c>
      <c r="DO80" s="33">
        <v>0</v>
      </c>
      <c r="DP80" s="69">
        <v>3316383.339327551</v>
      </c>
      <c r="DQ80" s="33">
        <v>3194006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9803968</v>
      </c>
      <c r="FS80" s="33">
        <v>4490903</v>
      </c>
      <c r="FT80" s="33">
        <v>0</v>
      </c>
      <c r="FU80" s="33">
        <v>0</v>
      </c>
      <c r="FV80" s="33">
        <v>0</v>
      </c>
      <c r="FW80" s="33">
        <v>0</v>
      </c>
      <c r="FX80" s="33">
        <v>75938</v>
      </c>
      <c r="FY80" s="33">
        <v>0</v>
      </c>
      <c r="FZ80" s="33">
        <v>21312.999999999996</v>
      </c>
      <c r="GA80" s="33">
        <v>0</v>
      </c>
      <c r="GB80" s="33">
        <v>174771</v>
      </c>
      <c r="GC80" s="33">
        <v>0</v>
      </c>
      <c r="GD80" s="33">
        <v>0</v>
      </c>
      <c r="GE80" s="33">
        <v>0</v>
      </c>
      <c r="GF80" s="33">
        <v>53193.660672448954</v>
      </c>
      <c r="GG80" s="44">
        <f t="shared" si="1"/>
        <v>21130476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t="s">
        <v>282</v>
      </c>
      <c r="C81" s="33">
        <v>99149.039826691907</v>
      </c>
      <c r="D81" s="33">
        <v>44212.860138168908</v>
      </c>
      <c r="E81" s="33">
        <v>31896.000035816265</v>
      </c>
      <c r="F81" s="33">
        <v>27940.000001989793</v>
      </c>
      <c r="G81" s="33">
        <v>40784.000996886047</v>
      </c>
      <c r="H81" s="33">
        <v>48166.000029846888</v>
      </c>
      <c r="I81" s="33">
        <v>73134.086339086629</v>
      </c>
      <c r="J81" s="33">
        <v>53393.039478478218</v>
      </c>
      <c r="K81" s="33">
        <v>150113.07063962377</v>
      </c>
      <c r="L81" s="33">
        <v>283242.04794007086</v>
      </c>
      <c r="M81" s="33">
        <v>299910.09899814654</v>
      </c>
      <c r="N81" s="33">
        <v>60548.031111400727</v>
      </c>
      <c r="O81" s="33">
        <v>4435.0029687704191</v>
      </c>
      <c r="P81" s="33">
        <v>89504.022201109881</v>
      </c>
      <c r="Q81" s="33">
        <v>43278.00872921972</v>
      </c>
      <c r="R81" s="33">
        <v>5274.0014883647946</v>
      </c>
      <c r="S81" s="33">
        <v>253858.07910818065</v>
      </c>
      <c r="T81" s="33">
        <v>216076.02793171231</v>
      </c>
      <c r="U81" s="33">
        <v>292188.27755715157</v>
      </c>
      <c r="V81" s="33">
        <v>8868.00057107045</v>
      </c>
      <c r="W81" s="33">
        <v>39950.111964629417</v>
      </c>
      <c r="X81" s="33">
        <v>139185.45863821855</v>
      </c>
      <c r="Y81" s="33">
        <v>591648.94492972002</v>
      </c>
      <c r="Z81" s="33">
        <v>395095.09353119164</v>
      </c>
      <c r="AA81" s="33">
        <v>63833.013625104184</v>
      </c>
      <c r="AB81" s="33">
        <v>123933.09603037103</v>
      </c>
      <c r="AC81" s="33">
        <v>89004.04506183599</v>
      </c>
      <c r="AD81" s="33">
        <v>870909.25419101818</v>
      </c>
      <c r="AE81" s="33">
        <v>232589.03539442908</v>
      </c>
      <c r="AF81" s="33">
        <v>293914.13003592496</v>
      </c>
      <c r="AG81" s="33">
        <v>148622.03168247116</v>
      </c>
      <c r="AH81" s="33">
        <v>75616.013994210691</v>
      </c>
      <c r="AI81" s="33">
        <v>126250.02333330183</v>
      </c>
      <c r="AJ81" s="33">
        <v>698144.66049669893</v>
      </c>
      <c r="AK81" s="33">
        <v>853744.25720356405</v>
      </c>
      <c r="AL81" s="33">
        <v>14353.030729360566</v>
      </c>
      <c r="AM81" s="33">
        <v>17334.015177142341</v>
      </c>
      <c r="AN81" s="33">
        <v>388395.08731408493</v>
      </c>
      <c r="AO81" s="33">
        <v>257978.04133893421</v>
      </c>
      <c r="AP81" s="33">
        <v>203491.47294795289</v>
      </c>
      <c r="AQ81" s="33">
        <v>363764.05219126254</v>
      </c>
      <c r="AR81" s="33">
        <v>252343.00919184648</v>
      </c>
      <c r="AS81" s="33">
        <v>15053.000072627427</v>
      </c>
      <c r="AT81" s="33">
        <v>10377.000179081326</v>
      </c>
      <c r="AU81" s="33">
        <v>32064.000004974481</v>
      </c>
      <c r="AV81" s="33">
        <v>69508.000097499826</v>
      </c>
      <c r="AW81" s="33">
        <v>204707.0035846112</v>
      </c>
      <c r="AX81" s="33">
        <v>460546.00075413135</v>
      </c>
      <c r="AY81" s="33">
        <v>318030.65463133517</v>
      </c>
      <c r="AZ81" s="33">
        <v>427797</v>
      </c>
      <c r="BA81" s="33">
        <v>0</v>
      </c>
      <c r="BB81" s="33">
        <v>1390695.0363107286</v>
      </c>
      <c r="BC81" s="33">
        <v>755794.00000099489</v>
      </c>
      <c r="BD81" s="33">
        <v>12718633.047676565</v>
      </c>
      <c r="BE81" s="33">
        <v>15669708.332685348</v>
      </c>
      <c r="BF81" s="33">
        <v>25373.000045765228</v>
      </c>
      <c r="BG81" s="33">
        <v>231196.00022385165</v>
      </c>
      <c r="BH81" s="33">
        <v>882205.00224050635</v>
      </c>
      <c r="BI81" s="33">
        <v>124027.00000696427</v>
      </c>
      <c r="BJ81" s="33">
        <v>296244</v>
      </c>
      <c r="BK81" s="33">
        <v>1742757.9688582299</v>
      </c>
      <c r="BL81" s="33">
        <v>351092.0009551004</v>
      </c>
      <c r="BM81" s="33">
        <v>1540121.1594291399</v>
      </c>
      <c r="BN81" s="33">
        <v>4249298.1752559496</v>
      </c>
      <c r="BO81" s="33">
        <v>562723.05688916263</v>
      </c>
      <c r="BP81" s="33">
        <v>87717.002081322964</v>
      </c>
      <c r="BQ81" s="33">
        <v>427735.37728754175</v>
      </c>
      <c r="BR81" s="33">
        <v>138178.20162674028</v>
      </c>
      <c r="BS81" s="33">
        <v>970391.25942715711</v>
      </c>
      <c r="BT81" s="33">
        <v>2314437.0054321336</v>
      </c>
      <c r="BU81" s="33">
        <v>279635.16552188451</v>
      </c>
      <c r="BV81" s="33">
        <v>1896945.0791161398</v>
      </c>
      <c r="BW81" s="33">
        <v>1485788.0210967751</v>
      </c>
      <c r="BX81" s="33">
        <v>778202.00004676008</v>
      </c>
      <c r="BY81" s="33">
        <v>1235800.0002258415</v>
      </c>
      <c r="BZ81" s="33">
        <v>771210.02093759167</v>
      </c>
      <c r="CA81" s="33">
        <v>84760.016481473474</v>
      </c>
      <c r="CB81" s="33">
        <v>1.3132630539424911E-4</v>
      </c>
      <c r="CC81" s="33">
        <v>0</v>
      </c>
      <c r="CD81" s="33">
        <v>893433.00079392723</v>
      </c>
      <c r="CE81" s="33">
        <v>777819.01235163701</v>
      </c>
      <c r="CF81" s="33">
        <v>1032157.1934625509</v>
      </c>
      <c r="CG81" s="33">
        <v>1642984.6206126127</v>
      </c>
      <c r="CH81" s="33">
        <v>619136.52572009328</v>
      </c>
      <c r="CI81" s="33">
        <v>450035.94675077434</v>
      </c>
      <c r="CJ81" s="33">
        <v>520576.00211415451</v>
      </c>
      <c r="CK81" s="33">
        <v>679923.01687443536</v>
      </c>
      <c r="CL81" s="33">
        <v>180988.00015221912</v>
      </c>
      <c r="CM81" s="33">
        <v>712164.05891477142</v>
      </c>
      <c r="CN81" s="33">
        <v>497183.82151738519</v>
      </c>
      <c r="CO81" s="33">
        <v>203262.02186541096</v>
      </c>
      <c r="CP81" s="33">
        <v>69297.00126152845</v>
      </c>
      <c r="CQ81" s="33">
        <v>407708.15204326686</v>
      </c>
      <c r="CR81" s="33">
        <v>757027.08039856108</v>
      </c>
      <c r="CS81" s="33">
        <v>5475377.3704100493</v>
      </c>
      <c r="CT81" s="33">
        <v>2157469.8800372933</v>
      </c>
      <c r="CU81" s="33">
        <v>12550.00003183668</v>
      </c>
      <c r="CV81" s="33">
        <v>395665.35960097302</v>
      </c>
      <c r="CW81" s="33">
        <v>1344771.8673638231</v>
      </c>
      <c r="CX81" s="33">
        <v>810283.32814650075</v>
      </c>
      <c r="CY81" s="33">
        <v>222254.94744967288</v>
      </c>
      <c r="CZ81" s="33">
        <v>185559.00000795917</v>
      </c>
      <c r="DA81" s="33">
        <v>649002.09439150989</v>
      </c>
      <c r="DB81" s="33">
        <v>1609869.0111762437</v>
      </c>
      <c r="DC81" s="33">
        <v>853112.2862941348</v>
      </c>
      <c r="DD81" s="33">
        <v>868730.54628403368</v>
      </c>
      <c r="DE81" s="33">
        <v>281822.59299720591</v>
      </c>
      <c r="DF81" s="33">
        <v>104835.01662670619</v>
      </c>
      <c r="DG81" s="33">
        <v>295114.11130041804</v>
      </c>
      <c r="DH81" s="33">
        <v>297196.00027061178</v>
      </c>
      <c r="DI81" s="33">
        <v>290898.06580840755</v>
      </c>
      <c r="DJ81" s="33">
        <v>46464.529847545811</v>
      </c>
      <c r="DK81" s="33">
        <v>88334.633759406162</v>
      </c>
      <c r="DL81" s="33">
        <v>1238298.4907603227</v>
      </c>
      <c r="DM81" s="33">
        <v>632794.00094415655</v>
      </c>
      <c r="DN81" s="33">
        <v>270172.0004815298</v>
      </c>
      <c r="DO81" s="33">
        <v>0</v>
      </c>
      <c r="DP81" s="69">
        <v>88489087.753233984</v>
      </c>
      <c r="DQ81" s="33">
        <v>94083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1660875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21417.999999999996</v>
      </c>
      <c r="GA81" s="33">
        <v>0</v>
      </c>
      <c r="GB81" s="33">
        <v>73036</v>
      </c>
      <c r="GC81" s="33">
        <v>0</v>
      </c>
      <c r="GD81" s="33">
        <v>0</v>
      </c>
      <c r="GE81" s="33">
        <v>0</v>
      </c>
      <c r="GF81" s="33">
        <v>43755.595269173442</v>
      </c>
      <c r="GG81" s="44">
        <f t="shared" si="1"/>
        <v>90382255.348503157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69">
        <v>0</v>
      </c>
      <c r="DQ82" s="33">
        <v>110439482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70157</v>
      </c>
      <c r="GC82" s="33">
        <v>0</v>
      </c>
      <c r="GD82" s="33">
        <v>0</v>
      </c>
      <c r="GE82" s="33">
        <v>0</v>
      </c>
      <c r="GF82" s="33">
        <v>0</v>
      </c>
      <c r="GG82" s="44">
        <f t="shared" si="1"/>
        <v>110509639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69">
        <v>0</v>
      </c>
      <c r="DQ83" s="33">
        <v>145616883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4">
        <f t="shared" si="1"/>
        <v>145616883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t="s">
        <v>285</v>
      </c>
      <c r="C84" s="33">
        <v>8241.0526894509894</v>
      </c>
      <c r="D84" s="33">
        <v>1785.7865335383449</v>
      </c>
      <c r="E84" s="33">
        <v>279.64952958491494</v>
      </c>
      <c r="F84" s="33">
        <v>40745.969141925059</v>
      </c>
      <c r="G84" s="33">
        <v>8403.2956943386998</v>
      </c>
      <c r="H84" s="33">
        <v>7377.9135960233807</v>
      </c>
      <c r="I84" s="33">
        <v>73170.689775398525</v>
      </c>
      <c r="J84" s="33">
        <v>6192.8787696467134</v>
      </c>
      <c r="K84" s="33">
        <v>10827.828704343707</v>
      </c>
      <c r="L84" s="33">
        <v>5566.2616822193713</v>
      </c>
      <c r="M84" s="33">
        <v>16561.523368056933</v>
      </c>
      <c r="N84" s="33">
        <v>6646.872759020539</v>
      </c>
      <c r="O84" s="33">
        <v>875.20112808922056</v>
      </c>
      <c r="P84" s="33">
        <v>6244.6555888792791</v>
      </c>
      <c r="Q84" s="33">
        <v>7801.7085367205091</v>
      </c>
      <c r="R84" s="33">
        <v>70.776365292130649</v>
      </c>
      <c r="S84" s="33">
        <v>9155.9784268477979</v>
      </c>
      <c r="T84" s="33">
        <v>2529.8086854812364</v>
      </c>
      <c r="U84" s="33">
        <v>2220.9595540367745</v>
      </c>
      <c r="V84" s="33">
        <v>15184.796028108214</v>
      </c>
      <c r="W84" s="33">
        <v>30158.19364974551</v>
      </c>
      <c r="X84" s="33">
        <v>17953.07678111066</v>
      </c>
      <c r="Y84" s="33">
        <v>1066337.2376591645</v>
      </c>
      <c r="Z84" s="33">
        <v>20035.561126921748</v>
      </c>
      <c r="AA84" s="33">
        <v>704.31045218062764</v>
      </c>
      <c r="AB84" s="33">
        <v>22180.405273406919</v>
      </c>
      <c r="AC84" s="33">
        <v>1766.8243877226589</v>
      </c>
      <c r="AD84" s="33">
        <v>40203.21831241496</v>
      </c>
      <c r="AE84" s="33">
        <v>359.94002072275919</v>
      </c>
      <c r="AF84" s="33">
        <v>38860.137407398281</v>
      </c>
      <c r="AG84" s="33">
        <v>2554.8412411681834</v>
      </c>
      <c r="AH84" s="33">
        <v>4036.8006459120984</v>
      </c>
      <c r="AI84" s="33">
        <v>2760.2579000679552</v>
      </c>
      <c r="AJ84" s="33">
        <v>91359.464870480617</v>
      </c>
      <c r="AK84" s="33">
        <v>125087.20332500688</v>
      </c>
      <c r="AL84" s="33">
        <v>3442.1236912625723</v>
      </c>
      <c r="AM84" s="33">
        <v>422.93562175205841</v>
      </c>
      <c r="AN84" s="33">
        <v>12117.333434048871</v>
      </c>
      <c r="AO84" s="33">
        <v>7397.7894712112811</v>
      </c>
      <c r="AP84" s="33">
        <v>46183.321714668535</v>
      </c>
      <c r="AQ84" s="33">
        <v>27162.283786560321</v>
      </c>
      <c r="AR84" s="33">
        <v>3685.5097138226838</v>
      </c>
      <c r="AS84" s="33">
        <v>15196.879356696882</v>
      </c>
      <c r="AT84" s="33">
        <v>5183.0102873549095</v>
      </c>
      <c r="AU84" s="33">
        <v>12938.968469894069</v>
      </c>
      <c r="AV84" s="33">
        <v>22506.606804191109</v>
      </c>
      <c r="AW84" s="33">
        <v>86965.820578525716</v>
      </c>
      <c r="AX84" s="33">
        <v>39873.359542079867</v>
      </c>
      <c r="AY84" s="33">
        <v>37780.303364457155</v>
      </c>
      <c r="AZ84" s="33">
        <v>34542.75612146897</v>
      </c>
      <c r="BA84" s="33">
        <v>0</v>
      </c>
      <c r="BB84" s="33">
        <v>89128.807873071826</v>
      </c>
      <c r="BC84" s="33">
        <v>68453.711501887563</v>
      </c>
      <c r="BD84" s="33">
        <v>1626302.9174230495</v>
      </c>
      <c r="BE84" s="33">
        <v>453511.42816691729</v>
      </c>
      <c r="BF84" s="33">
        <v>6888.5269653178102</v>
      </c>
      <c r="BG84" s="33">
        <v>37234.814330755944</v>
      </c>
      <c r="BH84" s="33">
        <v>44524.691283048771</v>
      </c>
      <c r="BI84" s="33">
        <v>132880.987952428</v>
      </c>
      <c r="BJ84" s="33">
        <v>4359.5977404247715</v>
      </c>
      <c r="BK84" s="33">
        <v>581059.89779528533</v>
      </c>
      <c r="BL84" s="33">
        <v>54981.338049974096</v>
      </c>
      <c r="BM84" s="33">
        <v>68733.454456274019</v>
      </c>
      <c r="BN84" s="33">
        <v>35951.463776598604</v>
      </c>
      <c r="BO84" s="33">
        <v>6586.4697644604585</v>
      </c>
      <c r="BP84" s="33">
        <v>113875.17997323285</v>
      </c>
      <c r="BQ84" s="33">
        <v>39092.460470653976</v>
      </c>
      <c r="BR84" s="33">
        <v>45771.73344854774</v>
      </c>
      <c r="BS84" s="33">
        <v>58856.879343478511</v>
      </c>
      <c r="BT84" s="33">
        <v>534865.07611238572</v>
      </c>
      <c r="BU84" s="33">
        <v>158874.67941264028</v>
      </c>
      <c r="BV84" s="33">
        <v>58192.174516793559</v>
      </c>
      <c r="BW84" s="33">
        <v>383970.00816711254</v>
      </c>
      <c r="BX84" s="33">
        <v>35272.952087977574</v>
      </c>
      <c r="BY84" s="33">
        <v>26091.12666084239</v>
      </c>
      <c r="BZ84" s="33">
        <v>259373.20525961526</v>
      </c>
      <c r="CA84" s="33">
        <v>227879.92731417122</v>
      </c>
      <c r="CB84" s="33">
        <v>4132.5983706101088</v>
      </c>
      <c r="CC84" s="33">
        <v>1098.7463717205967</v>
      </c>
      <c r="CD84" s="33">
        <v>22358.151300420323</v>
      </c>
      <c r="CE84" s="33">
        <v>336552.14901964494</v>
      </c>
      <c r="CF84" s="33">
        <v>779443.71194371826</v>
      </c>
      <c r="CG84" s="33">
        <v>286955.80033224751</v>
      </c>
      <c r="CH84" s="33">
        <v>175914.52201323948</v>
      </c>
      <c r="CI84" s="33">
        <v>113.93128127817657</v>
      </c>
      <c r="CJ84" s="33">
        <v>116776.11208623367</v>
      </c>
      <c r="CK84" s="33">
        <v>412289.69713180012</v>
      </c>
      <c r="CL84" s="33">
        <v>6290.387801003325</v>
      </c>
      <c r="CM84" s="33">
        <v>1023842.6306223465</v>
      </c>
      <c r="CN84" s="33">
        <v>440673.25773857435</v>
      </c>
      <c r="CO84" s="33">
        <v>6803.0784775347556</v>
      </c>
      <c r="CP84" s="33">
        <v>90041.963811405411</v>
      </c>
      <c r="CQ84" s="33">
        <v>6948.9518229492323</v>
      </c>
      <c r="CR84" s="33">
        <v>530542.63629010797</v>
      </c>
      <c r="CS84" s="33">
        <v>429721.17459520843</v>
      </c>
      <c r="CT84" s="33">
        <v>158096.05197946244</v>
      </c>
      <c r="CU84" s="33">
        <v>20239.201645114728</v>
      </c>
      <c r="CV84" s="33">
        <v>30674.271252614522</v>
      </c>
      <c r="CW84" s="33">
        <v>22523.005946621346</v>
      </c>
      <c r="CX84" s="33">
        <v>42216.718620430802</v>
      </c>
      <c r="CY84" s="33">
        <v>32490.266826927276</v>
      </c>
      <c r="CZ84" s="33">
        <v>22450.504226836714</v>
      </c>
      <c r="DA84" s="33">
        <v>19471.891777588426</v>
      </c>
      <c r="DB84" s="33">
        <v>49841.483212177998</v>
      </c>
      <c r="DC84" s="33">
        <v>61905.252176277325</v>
      </c>
      <c r="DD84" s="33">
        <v>113150.18583156158</v>
      </c>
      <c r="DE84" s="33">
        <v>30230.883918985277</v>
      </c>
      <c r="DF84" s="33">
        <v>4702.2644454562051</v>
      </c>
      <c r="DG84" s="33">
        <v>12952.778319254512</v>
      </c>
      <c r="DH84" s="33">
        <v>52179.663868251591</v>
      </c>
      <c r="DI84" s="33">
        <v>59681.041415239379</v>
      </c>
      <c r="DJ84" s="33">
        <v>3088.2282152523921</v>
      </c>
      <c r="DK84" s="33">
        <v>11900.66431762136</v>
      </c>
      <c r="DL84" s="33">
        <v>86973.589731312051</v>
      </c>
      <c r="DM84" s="33">
        <v>18383.503280247114</v>
      </c>
      <c r="DN84" s="33">
        <v>62529.285157078819</v>
      </c>
      <c r="DO84" s="33">
        <v>0</v>
      </c>
      <c r="DP84" s="69">
        <v>12788533.828589724</v>
      </c>
      <c r="DQ84" s="33">
        <v>113715.28962007936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2068469.8829724947</v>
      </c>
      <c r="FS84" s="33">
        <v>871576.02800958522</v>
      </c>
      <c r="FT84" s="33">
        <v>0</v>
      </c>
      <c r="FU84" s="33">
        <v>0</v>
      </c>
      <c r="FV84" s="33">
        <v>0</v>
      </c>
      <c r="FW84" s="33">
        <v>0</v>
      </c>
      <c r="FX84" s="33">
        <v>70153</v>
      </c>
      <c r="FY84" s="33">
        <v>0</v>
      </c>
      <c r="FZ84" s="33">
        <v>24126.000000000007</v>
      </c>
      <c r="GA84" s="33">
        <v>0</v>
      </c>
      <c r="GB84" s="33">
        <v>61418</v>
      </c>
      <c r="GC84" s="33">
        <v>0</v>
      </c>
      <c r="GD84" s="33">
        <v>0</v>
      </c>
      <c r="GE84" s="33">
        <v>0</v>
      </c>
      <c r="GF84" s="33">
        <v>3286018.9708081177</v>
      </c>
      <c r="GG84" s="44">
        <f t="shared" si="1"/>
        <v>19284011.000000004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t="s">
        <v>286</v>
      </c>
      <c r="C85" s="33">
        <v>49815.886455237072</v>
      </c>
      <c r="D85" s="33">
        <v>6653.2193586702879</v>
      </c>
      <c r="E85" s="33">
        <v>1616.3658932095673</v>
      </c>
      <c r="F85" s="33">
        <v>30875.995075515464</v>
      </c>
      <c r="G85" s="33">
        <v>2418.8712165172628</v>
      </c>
      <c r="H85" s="33">
        <v>24081.958853949862</v>
      </c>
      <c r="I85" s="33">
        <v>89490.68922034571</v>
      </c>
      <c r="J85" s="33">
        <v>8915.3944588910363</v>
      </c>
      <c r="K85" s="33">
        <v>18144.97292621716</v>
      </c>
      <c r="L85" s="33">
        <v>20917.38853562353</v>
      </c>
      <c r="M85" s="33">
        <v>31914.001867132101</v>
      </c>
      <c r="N85" s="33">
        <v>4978.574044666545</v>
      </c>
      <c r="O85" s="33">
        <v>656.3898918343067</v>
      </c>
      <c r="P85" s="33">
        <v>5599.3751674820296</v>
      </c>
      <c r="Q85" s="33">
        <v>8506.5556896750531</v>
      </c>
      <c r="R85" s="33">
        <v>2.2719927871800567</v>
      </c>
      <c r="S85" s="33">
        <v>14481.466918647111</v>
      </c>
      <c r="T85" s="33">
        <v>891.85440679451597</v>
      </c>
      <c r="U85" s="33">
        <v>3939.2277865684791</v>
      </c>
      <c r="V85" s="33">
        <v>77785.431422733833</v>
      </c>
      <c r="W85" s="33">
        <v>40181.322408520435</v>
      </c>
      <c r="X85" s="33">
        <v>22577.872747113222</v>
      </c>
      <c r="Y85" s="33">
        <v>591582.3146068342</v>
      </c>
      <c r="Z85" s="33">
        <v>16941.984326830887</v>
      </c>
      <c r="AA85" s="33">
        <v>114.32597566912372</v>
      </c>
      <c r="AB85" s="33">
        <v>20725.114526457517</v>
      </c>
      <c r="AC85" s="33">
        <v>715.46342148180167</v>
      </c>
      <c r="AD85" s="33">
        <v>23530.176040272865</v>
      </c>
      <c r="AE85" s="33">
        <v>746.49881401507616</v>
      </c>
      <c r="AF85" s="33">
        <v>48558.422136566245</v>
      </c>
      <c r="AG85" s="33">
        <v>9109.9600854084329</v>
      </c>
      <c r="AH85" s="33">
        <v>1695.1092757738695</v>
      </c>
      <c r="AI85" s="33">
        <v>4814.2837435677038</v>
      </c>
      <c r="AJ85" s="33">
        <v>100878.97746695104</v>
      </c>
      <c r="AK85" s="33">
        <v>89336.331301125072</v>
      </c>
      <c r="AL85" s="33">
        <v>9096.3321627772839</v>
      </c>
      <c r="AM85" s="33">
        <v>2982.1459337909178</v>
      </c>
      <c r="AN85" s="33">
        <v>8285.5280605932003</v>
      </c>
      <c r="AO85" s="33">
        <v>10779.326446341978</v>
      </c>
      <c r="AP85" s="33">
        <v>32206.678211942864</v>
      </c>
      <c r="AQ85" s="33">
        <v>80538.957615533902</v>
      </c>
      <c r="AR85" s="33">
        <v>59455.013970712898</v>
      </c>
      <c r="AS85" s="33">
        <v>32593.809711047903</v>
      </c>
      <c r="AT85" s="33">
        <v>38536.130960965012</v>
      </c>
      <c r="AU85" s="33">
        <v>79389.683730987294</v>
      </c>
      <c r="AV85" s="33">
        <v>113560.49116536565</v>
      </c>
      <c r="AW85" s="33">
        <v>376329.34569716442</v>
      </c>
      <c r="AX85" s="33">
        <v>69122.164672811326</v>
      </c>
      <c r="AY85" s="33">
        <v>86974.111520846738</v>
      </c>
      <c r="AZ85" s="33">
        <v>78721.939137448004</v>
      </c>
      <c r="BA85" s="33">
        <v>0</v>
      </c>
      <c r="BB85" s="33">
        <v>301037.75274903083</v>
      </c>
      <c r="BC85" s="33">
        <v>183172.48619075897</v>
      </c>
      <c r="BD85" s="33">
        <v>2340859.9498485741</v>
      </c>
      <c r="BE85" s="33">
        <v>2023173.9152798019</v>
      </c>
      <c r="BF85" s="33">
        <v>76207.676363778446</v>
      </c>
      <c r="BG85" s="33">
        <v>94517.65710452653</v>
      </c>
      <c r="BH85" s="33">
        <v>174927.88574025637</v>
      </c>
      <c r="BI85" s="33">
        <v>170821.48249994594</v>
      </c>
      <c r="BJ85" s="33">
        <v>5266.2487246717028</v>
      </c>
      <c r="BK85" s="33">
        <v>717619.51466044085</v>
      </c>
      <c r="BL85" s="33">
        <v>60617.127659296573</v>
      </c>
      <c r="BM85" s="33">
        <v>205803.96030670308</v>
      </c>
      <c r="BN85" s="33">
        <v>115030.07209310036</v>
      </c>
      <c r="BO85" s="33">
        <v>14380.764037578931</v>
      </c>
      <c r="BP85" s="33">
        <v>257504.1192562755</v>
      </c>
      <c r="BQ85" s="33">
        <v>112930.79132505351</v>
      </c>
      <c r="BR85" s="33">
        <v>123456.89193104261</v>
      </c>
      <c r="BS85" s="33">
        <v>125777.62283869411</v>
      </c>
      <c r="BT85" s="33">
        <v>1948437.0799521345</v>
      </c>
      <c r="BU85" s="33">
        <v>418341.31290242524</v>
      </c>
      <c r="BV85" s="33">
        <v>30294.597617355565</v>
      </c>
      <c r="BW85" s="33">
        <v>248248.06836254898</v>
      </c>
      <c r="BX85" s="33">
        <v>89538.341623628818</v>
      </c>
      <c r="BY85" s="33">
        <v>29665.424212476057</v>
      </c>
      <c r="BZ85" s="33">
        <v>455638.03063745628</v>
      </c>
      <c r="CA85" s="33">
        <v>251605.03895641441</v>
      </c>
      <c r="CB85" s="33">
        <v>3097.2144903107205</v>
      </c>
      <c r="CC85" s="33">
        <v>285.41917326067164</v>
      </c>
      <c r="CD85" s="33">
        <v>459220.52317703859</v>
      </c>
      <c r="CE85" s="33">
        <v>1031773.6618229062</v>
      </c>
      <c r="CF85" s="33">
        <v>1171750.2811159482</v>
      </c>
      <c r="CG85" s="33">
        <v>440925.69819505676</v>
      </c>
      <c r="CH85" s="33">
        <v>522214.39004440006</v>
      </c>
      <c r="CI85" s="33">
        <v>127.946525944439</v>
      </c>
      <c r="CJ85" s="33">
        <v>290302.3405566953</v>
      </c>
      <c r="CK85" s="33">
        <v>457164.30193358677</v>
      </c>
      <c r="CL85" s="33">
        <v>28579.014324769505</v>
      </c>
      <c r="CM85" s="33">
        <v>1062433.9126348554</v>
      </c>
      <c r="CN85" s="33">
        <v>530499.61541325971</v>
      </c>
      <c r="CO85" s="33">
        <v>2997.2798592546392</v>
      </c>
      <c r="CP85" s="33">
        <v>90028.930100742757</v>
      </c>
      <c r="CQ85" s="33">
        <v>165182.75624483588</v>
      </c>
      <c r="CR85" s="33">
        <v>817066.55533958145</v>
      </c>
      <c r="CS85" s="33">
        <v>232998.19568275087</v>
      </c>
      <c r="CT85" s="33">
        <v>99088.149169203461</v>
      </c>
      <c r="CU85" s="33">
        <v>9753.4621092493016</v>
      </c>
      <c r="CV85" s="33">
        <v>8387.6897096949106</v>
      </c>
      <c r="CW85" s="33">
        <v>6342.0594546542343</v>
      </c>
      <c r="CX85" s="33">
        <v>21893.2406403065</v>
      </c>
      <c r="CY85" s="33">
        <v>3947.4153033982543</v>
      </c>
      <c r="CZ85" s="33">
        <v>59192.302554119495</v>
      </c>
      <c r="DA85" s="33">
        <v>9697.4382294124134</v>
      </c>
      <c r="DB85" s="33">
        <v>150876.20906988264</v>
      </c>
      <c r="DC85" s="33">
        <v>73405.723131461069</v>
      </c>
      <c r="DD85" s="33">
        <v>25675.63329842703</v>
      </c>
      <c r="DE85" s="33">
        <v>83533.402058000938</v>
      </c>
      <c r="DF85" s="33">
        <v>4141.9932807373943</v>
      </c>
      <c r="DG85" s="33">
        <v>15998.615303301096</v>
      </c>
      <c r="DH85" s="33">
        <v>113699.03689934705</v>
      </c>
      <c r="DI85" s="33">
        <v>208897.34198544046</v>
      </c>
      <c r="DJ85" s="33">
        <v>6743.3118732965577</v>
      </c>
      <c r="DK85" s="33">
        <v>20775.054054649154</v>
      </c>
      <c r="DL85" s="33">
        <v>130258.651143098</v>
      </c>
      <c r="DM85" s="33">
        <v>59782.82545500018</v>
      </c>
      <c r="DN85" s="33">
        <v>307356.32460339379</v>
      </c>
      <c r="DO85" s="33">
        <v>0</v>
      </c>
      <c r="DP85" s="69">
        <v>21752733.435892649</v>
      </c>
      <c r="DQ85" s="33">
        <v>170981.35444098507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1594</v>
      </c>
      <c r="FY85" s="33">
        <v>0</v>
      </c>
      <c r="FZ85" s="33">
        <v>33668</v>
      </c>
      <c r="GA85" s="33">
        <v>0</v>
      </c>
      <c r="GB85" s="33">
        <v>171602</v>
      </c>
      <c r="GC85" s="33">
        <v>0</v>
      </c>
      <c r="GD85" s="33">
        <v>0</v>
      </c>
      <c r="GE85" s="33">
        <v>0</v>
      </c>
      <c r="GF85" s="33">
        <v>4787507.2096663574</v>
      </c>
      <c r="GG85" s="44">
        <f t="shared" si="1"/>
        <v>26918085.999999989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t="s">
        <v>287</v>
      </c>
      <c r="C86" s="33">
        <v>34084.77234257909</v>
      </c>
      <c r="D86" s="33">
        <v>27044.354296142312</v>
      </c>
      <c r="E86" s="33">
        <v>3236.5281972012576</v>
      </c>
      <c r="F86" s="33">
        <v>62337.084216803996</v>
      </c>
      <c r="G86" s="33">
        <v>0.20800740750953228</v>
      </c>
      <c r="H86" s="33">
        <v>6285.1727371987108</v>
      </c>
      <c r="I86" s="33">
        <v>74601.548567726801</v>
      </c>
      <c r="J86" s="33">
        <v>5084.4596778210253</v>
      </c>
      <c r="K86" s="33">
        <v>50937.97945850699</v>
      </c>
      <c r="L86" s="33">
        <v>29972.169765431318</v>
      </c>
      <c r="M86" s="33">
        <v>63437.62135274076</v>
      </c>
      <c r="N86" s="33">
        <v>19330.252954797805</v>
      </c>
      <c r="O86" s="33">
        <v>1363.4919408544492</v>
      </c>
      <c r="P86" s="33">
        <v>2393.5535683562553</v>
      </c>
      <c r="Q86" s="33">
        <v>7503.2716212295763</v>
      </c>
      <c r="R86" s="33">
        <v>99.357152635513117</v>
      </c>
      <c r="S86" s="33">
        <v>16629.797696914371</v>
      </c>
      <c r="T86" s="33">
        <v>1285.4951234518824</v>
      </c>
      <c r="U86" s="33">
        <v>5204.849048575672</v>
      </c>
      <c r="V86" s="33">
        <v>147243.45870934089</v>
      </c>
      <c r="W86" s="33">
        <v>87231.225328378147</v>
      </c>
      <c r="X86" s="33">
        <v>35310.896889774893</v>
      </c>
      <c r="Y86" s="33">
        <v>223321.28237930316</v>
      </c>
      <c r="Z86" s="33">
        <v>6796.8729828238229</v>
      </c>
      <c r="AA86" s="33">
        <v>101.44312992284718</v>
      </c>
      <c r="AB86" s="33">
        <v>17854.861034901362</v>
      </c>
      <c r="AC86" s="33">
        <v>42.513391418654997</v>
      </c>
      <c r="AD86" s="33">
        <v>23433.530224094669</v>
      </c>
      <c r="AE86" s="33">
        <v>2206.0199353380203</v>
      </c>
      <c r="AF86" s="33">
        <v>30456.107663815576</v>
      </c>
      <c r="AG86" s="33">
        <v>7556.2645548985292</v>
      </c>
      <c r="AH86" s="33">
        <v>1846.2193167190806</v>
      </c>
      <c r="AI86" s="33">
        <v>3749.5941484536579</v>
      </c>
      <c r="AJ86" s="33">
        <v>143981.42065020878</v>
      </c>
      <c r="AK86" s="33">
        <v>111336.58843794832</v>
      </c>
      <c r="AL86" s="33">
        <v>36953.283457229641</v>
      </c>
      <c r="AM86" s="33">
        <v>3562.1435752889829</v>
      </c>
      <c r="AN86" s="33">
        <v>21821.47683827953</v>
      </c>
      <c r="AO86" s="33">
        <v>19614.845425268304</v>
      </c>
      <c r="AP86" s="33">
        <v>714271.31612093281</v>
      </c>
      <c r="AQ86" s="33">
        <v>308603.32095225167</v>
      </c>
      <c r="AR86" s="33">
        <v>3353627.109083598</v>
      </c>
      <c r="AS86" s="33">
        <v>1510991.4602112416</v>
      </c>
      <c r="AT86" s="33">
        <v>1842032.8108001628</v>
      </c>
      <c r="AU86" s="33">
        <v>275630.78217243287</v>
      </c>
      <c r="AV86" s="33">
        <v>2.0344037860213736E-2</v>
      </c>
      <c r="AW86" s="33">
        <v>423621.40831342712</v>
      </c>
      <c r="AX86" s="33">
        <v>566100.4956448311</v>
      </c>
      <c r="AY86" s="33">
        <v>957412.93784217467</v>
      </c>
      <c r="AZ86" s="33">
        <v>278409.5881874208</v>
      </c>
      <c r="BA86" s="33">
        <v>0</v>
      </c>
      <c r="BB86" s="33">
        <v>152629.27685190522</v>
      </c>
      <c r="BC86" s="33">
        <v>75150.017297423023</v>
      </c>
      <c r="BD86" s="33">
        <v>3749191.3989548646</v>
      </c>
      <c r="BE86" s="33">
        <v>714175.07702332386</v>
      </c>
      <c r="BF86" s="33">
        <v>42891.061110685936</v>
      </c>
      <c r="BG86" s="33">
        <v>106933.37344168413</v>
      </c>
      <c r="BH86" s="33">
        <v>110379.20472285192</v>
      </c>
      <c r="BI86" s="33">
        <v>86024.503714698498</v>
      </c>
      <c r="BJ86" s="33">
        <v>23975.639411023738</v>
      </c>
      <c r="BK86" s="33">
        <v>684165.21794820286</v>
      </c>
      <c r="BL86" s="33">
        <v>104110.10045856285</v>
      </c>
      <c r="BM86" s="33">
        <v>316956.66706684709</v>
      </c>
      <c r="BN86" s="33">
        <v>179766.86738666816</v>
      </c>
      <c r="BO86" s="33">
        <v>171657.02587364687</v>
      </c>
      <c r="BP86" s="33">
        <v>330645.4401737036</v>
      </c>
      <c r="BQ86" s="33">
        <v>124732.57748209941</v>
      </c>
      <c r="BR86" s="33">
        <v>97424.127320414307</v>
      </c>
      <c r="BS86" s="33">
        <v>243297.65761604835</v>
      </c>
      <c r="BT86" s="33">
        <v>2466239.7009323426</v>
      </c>
      <c r="BU86" s="33">
        <v>418760.82456344826</v>
      </c>
      <c r="BV86" s="33">
        <v>175994.72104650602</v>
      </c>
      <c r="BW86" s="33">
        <v>584173.24364112387</v>
      </c>
      <c r="BX86" s="33">
        <v>318355.67822892743</v>
      </c>
      <c r="BY86" s="33">
        <v>9865.2882709432106</v>
      </c>
      <c r="BZ86" s="33">
        <v>88983.648085204753</v>
      </c>
      <c r="CA86" s="33">
        <v>66653.27431922812</v>
      </c>
      <c r="CB86" s="33">
        <v>298.61011140480383</v>
      </c>
      <c r="CC86" s="33">
        <v>79.408564424984306</v>
      </c>
      <c r="CD86" s="33">
        <v>307796.55944960954</v>
      </c>
      <c r="CE86" s="33">
        <v>319982.61990396987</v>
      </c>
      <c r="CF86" s="33">
        <v>1780105.0621051767</v>
      </c>
      <c r="CG86" s="33">
        <v>2559902.4207547652</v>
      </c>
      <c r="CH86" s="33">
        <v>276919.69511952385</v>
      </c>
      <c r="CI86" s="33">
        <v>0</v>
      </c>
      <c r="CJ86" s="33">
        <v>804222.21852575522</v>
      </c>
      <c r="CK86" s="33">
        <v>590274.04814548092</v>
      </c>
      <c r="CL86" s="33">
        <v>34306.549780135254</v>
      </c>
      <c r="CM86" s="33">
        <v>2588633.9942241739</v>
      </c>
      <c r="CN86" s="33">
        <v>322452.20880937437</v>
      </c>
      <c r="CO86" s="33">
        <v>5885.728811262552</v>
      </c>
      <c r="CP86" s="33">
        <v>120304.63273937497</v>
      </c>
      <c r="CQ86" s="33">
        <v>2418170.3290956542</v>
      </c>
      <c r="CR86" s="33">
        <v>474871.49496901542</v>
      </c>
      <c r="CS86" s="33">
        <v>317384.78447447484</v>
      </c>
      <c r="CT86" s="33">
        <v>272029.04350278288</v>
      </c>
      <c r="CU86" s="33">
        <v>16624.471736010139</v>
      </c>
      <c r="CV86" s="33">
        <v>147813.0040247881</v>
      </c>
      <c r="CW86" s="33">
        <v>38405.947572968027</v>
      </c>
      <c r="CX86" s="33">
        <v>413932.67695371772</v>
      </c>
      <c r="CY86" s="33">
        <v>28823.716916895035</v>
      </c>
      <c r="CZ86" s="33">
        <v>53123.023423306651</v>
      </c>
      <c r="DA86" s="33">
        <v>97115.048232547866</v>
      </c>
      <c r="DB86" s="33">
        <v>148779.98333871167</v>
      </c>
      <c r="DC86" s="33">
        <v>121310.04884884687</v>
      </c>
      <c r="DD86" s="33">
        <v>58302.852330588386</v>
      </c>
      <c r="DE86" s="33">
        <v>71758.745820509488</v>
      </c>
      <c r="DF86" s="33">
        <v>74295.454356739836</v>
      </c>
      <c r="DG86" s="33">
        <v>74435.420574749747</v>
      </c>
      <c r="DH86" s="33">
        <v>111166.01313485447</v>
      </c>
      <c r="DI86" s="33">
        <v>52698.94276720185</v>
      </c>
      <c r="DJ86" s="33">
        <v>35531.527360560664</v>
      </c>
      <c r="DK86" s="33">
        <v>52725.333067361353</v>
      </c>
      <c r="DL86" s="33">
        <v>317870.09622152103</v>
      </c>
      <c r="DM86" s="33">
        <v>45625.150918930885</v>
      </c>
      <c r="DN86" s="33">
        <v>121483.81431530409</v>
      </c>
      <c r="DO86" s="33">
        <v>0</v>
      </c>
      <c r="DP86" s="69">
        <v>38284525.559417143</v>
      </c>
      <c r="DQ86" s="33">
        <v>316704.00000000012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149026</v>
      </c>
      <c r="FY86" s="33">
        <v>0</v>
      </c>
      <c r="FZ86" s="33">
        <v>810545</v>
      </c>
      <c r="GA86" s="33">
        <v>0</v>
      </c>
      <c r="GB86" s="33">
        <v>2747582</v>
      </c>
      <c r="GC86" s="33">
        <v>0</v>
      </c>
      <c r="GD86" s="33">
        <v>0</v>
      </c>
      <c r="GE86" s="33">
        <v>0</v>
      </c>
      <c r="GF86" s="33">
        <v>20671706.146983795</v>
      </c>
      <c r="GG86" s="44">
        <f t="shared" si="1"/>
        <v>62980088.706400938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t="s">
        <v>288</v>
      </c>
      <c r="C87" s="33">
        <v>37139.561084809116</v>
      </c>
      <c r="D87" s="33">
        <v>10098.054686172976</v>
      </c>
      <c r="E87" s="33">
        <v>16209.635910264818</v>
      </c>
      <c r="F87" s="33">
        <v>441417.58034661692</v>
      </c>
      <c r="G87" s="33">
        <v>2607.6362054628594</v>
      </c>
      <c r="H87" s="33">
        <v>275325.63266540039</v>
      </c>
      <c r="I87" s="33">
        <v>175445.04142051213</v>
      </c>
      <c r="J87" s="33">
        <v>73469.910454313489</v>
      </c>
      <c r="K87" s="33">
        <v>298437.68763505912</v>
      </c>
      <c r="L87" s="33">
        <v>109542.84294464848</v>
      </c>
      <c r="M87" s="33">
        <v>299746.76774035784</v>
      </c>
      <c r="N87" s="33">
        <v>42217.050773405608</v>
      </c>
      <c r="O87" s="33">
        <v>6176.1646404226976</v>
      </c>
      <c r="P87" s="33">
        <v>1557.1684909688101</v>
      </c>
      <c r="Q87" s="33">
        <v>8438.5384410806728</v>
      </c>
      <c r="R87" s="33">
        <v>8.329547188476667</v>
      </c>
      <c r="S87" s="33">
        <v>22609.370019622882</v>
      </c>
      <c r="T87" s="33">
        <v>8019.02272535867</v>
      </c>
      <c r="U87" s="33">
        <v>128993.99870850868</v>
      </c>
      <c r="V87" s="33">
        <v>55795.657414732865</v>
      </c>
      <c r="W87" s="33">
        <v>69640.063499095777</v>
      </c>
      <c r="X87" s="33">
        <v>110866.51099657154</v>
      </c>
      <c r="Y87" s="33">
        <v>538183.10870520934</v>
      </c>
      <c r="Z87" s="33">
        <v>15423.714096173671</v>
      </c>
      <c r="AA87" s="33">
        <v>74.573014325882312</v>
      </c>
      <c r="AB87" s="33">
        <v>63564.426429653671</v>
      </c>
      <c r="AC87" s="33">
        <v>27.632420024933651</v>
      </c>
      <c r="AD87" s="33">
        <v>266548.85861018329</v>
      </c>
      <c r="AE87" s="33">
        <v>5310.9581939137288</v>
      </c>
      <c r="AF87" s="33">
        <v>42204.307148762658</v>
      </c>
      <c r="AG87" s="33">
        <v>17135.272369097933</v>
      </c>
      <c r="AH87" s="33">
        <v>3323.4274125590323</v>
      </c>
      <c r="AI87" s="33">
        <v>11953.721471912351</v>
      </c>
      <c r="AJ87" s="33">
        <v>2978009.8873133943</v>
      </c>
      <c r="AK87" s="33">
        <v>407693.20163661253</v>
      </c>
      <c r="AL87" s="33">
        <v>10975.155717721256</v>
      </c>
      <c r="AM87" s="33">
        <v>5933.7728434528726</v>
      </c>
      <c r="AN87" s="33">
        <v>15701.109523507052</v>
      </c>
      <c r="AO87" s="33">
        <v>12759.278273273161</v>
      </c>
      <c r="AP87" s="33">
        <v>2720.4006712444761</v>
      </c>
      <c r="AQ87" s="33">
        <v>251805.08499821473</v>
      </c>
      <c r="AR87" s="33">
        <v>252753.9648482347</v>
      </c>
      <c r="AS87" s="33">
        <v>197077.98905999042</v>
      </c>
      <c r="AT87" s="33">
        <v>455064.48194421316</v>
      </c>
      <c r="AU87" s="33">
        <v>318660.05706572573</v>
      </c>
      <c r="AV87" s="33">
        <v>1440190.4748590859</v>
      </c>
      <c r="AW87" s="33">
        <v>1581485.5328115779</v>
      </c>
      <c r="AX87" s="33">
        <v>14136330.391823066</v>
      </c>
      <c r="AY87" s="33">
        <v>10878678.64149794</v>
      </c>
      <c r="AZ87" s="33">
        <v>4997840.6843523029</v>
      </c>
      <c r="BA87" s="33">
        <v>219.70007294706699</v>
      </c>
      <c r="BB87" s="33">
        <v>105111.73577392647</v>
      </c>
      <c r="BC87" s="33">
        <v>68343.678259896085</v>
      </c>
      <c r="BD87" s="33">
        <v>2431165.8660630328</v>
      </c>
      <c r="BE87" s="33">
        <v>713307.17626258929</v>
      </c>
      <c r="BF87" s="33">
        <v>32941.251490434246</v>
      </c>
      <c r="BG87" s="33">
        <v>159877.37475681418</v>
      </c>
      <c r="BH87" s="33">
        <v>53095.240133562562</v>
      </c>
      <c r="BI87" s="33">
        <v>66373.835855340745</v>
      </c>
      <c r="BJ87" s="33">
        <v>199.78473390922298</v>
      </c>
      <c r="BK87" s="33">
        <v>1270822.4608658894</v>
      </c>
      <c r="BL87" s="33">
        <v>564297.85335306905</v>
      </c>
      <c r="BM87" s="33">
        <v>192849.72312641199</v>
      </c>
      <c r="BN87" s="33">
        <v>264303.74043586699</v>
      </c>
      <c r="BO87" s="33">
        <v>38889.120543619501</v>
      </c>
      <c r="BP87" s="33">
        <v>237345.89023194116</v>
      </c>
      <c r="BQ87" s="33">
        <v>214023.30128930765</v>
      </c>
      <c r="BR87" s="33">
        <v>160118.75504800255</v>
      </c>
      <c r="BS87" s="33">
        <v>839271.81166926667</v>
      </c>
      <c r="BT87" s="33">
        <v>792974.61415544432</v>
      </c>
      <c r="BU87" s="33">
        <v>1426407.9622555869</v>
      </c>
      <c r="BV87" s="33">
        <v>23095.185844727148</v>
      </c>
      <c r="BW87" s="33">
        <v>58095.963754725701</v>
      </c>
      <c r="BX87" s="33">
        <v>42731.853596401306</v>
      </c>
      <c r="BY87" s="33">
        <v>6676.7269814257315</v>
      </c>
      <c r="BZ87" s="33">
        <v>337346.75328952662</v>
      </c>
      <c r="CA87" s="33">
        <v>41549.566886661953</v>
      </c>
      <c r="CB87" s="33">
        <v>94.650576888498307</v>
      </c>
      <c r="CC87" s="33">
        <v>23.750104601517325</v>
      </c>
      <c r="CD87" s="33">
        <v>10810.310077747261</v>
      </c>
      <c r="CE87" s="33">
        <v>80311.833791631434</v>
      </c>
      <c r="CF87" s="33">
        <v>1658927.2811396408</v>
      </c>
      <c r="CG87" s="33">
        <v>3769456.027992717</v>
      </c>
      <c r="CH87" s="33">
        <v>170045.43764006716</v>
      </c>
      <c r="CI87" s="33">
        <v>24.697040523247882</v>
      </c>
      <c r="CJ87" s="33">
        <v>11571.140164707316</v>
      </c>
      <c r="CK87" s="33">
        <v>942528.71004558168</v>
      </c>
      <c r="CL87" s="33">
        <v>2999.8430537653699</v>
      </c>
      <c r="CM87" s="33">
        <v>1082924.8594696554</v>
      </c>
      <c r="CN87" s="33">
        <v>147582.22661243335</v>
      </c>
      <c r="CO87" s="33">
        <v>89.335591862133342</v>
      </c>
      <c r="CP87" s="33">
        <v>159.40433150279495</v>
      </c>
      <c r="CQ87" s="33">
        <v>57162.50096957451</v>
      </c>
      <c r="CR87" s="33">
        <v>630809.4711766378</v>
      </c>
      <c r="CS87" s="33">
        <v>736696.17607560125</v>
      </c>
      <c r="CT87" s="33">
        <v>433453.57322243607</v>
      </c>
      <c r="CU87" s="33">
        <v>4205.1040847424938</v>
      </c>
      <c r="CV87" s="33">
        <v>9514.214884608371</v>
      </c>
      <c r="CW87" s="33">
        <v>17635.04005771485</v>
      </c>
      <c r="CX87" s="33">
        <v>591774.41728763166</v>
      </c>
      <c r="CY87" s="33">
        <v>15519.906870588011</v>
      </c>
      <c r="CZ87" s="33">
        <v>48539.797951476467</v>
      </c>
      <c r="DA87" s="33">
        <v>328089.59292750945</v>
      </c>
      <c r="DB87" s="33">
        <v>10297.981559791009</v>
      </c>
      <c r="DC87" s="33">
        <v>142860.9051683603</v>
      </c>
      <c r="DD87" s="33">
        <v>30936.610353786789</v>
      </c>
      <c r="DE87" s="33">
        <v>46774.907263315203</v>
      </c>
      <c r="DF87" s="33">
        <v>38.955864444583995</v>
      </c>
      <c r="DG87" s="33">
        <v>32970.47651930077</v>
      </c>
      <c r="DH87" s="33">
        <v>42006.853550143169</v>
      </c>
      <c r="DI87" s="33">
        <v>86511.255227839312</v>
      </c>
      <c r="DJ87" s="33">
        <v>29634.814627088617</v>
      </c>
      <c r="DK87" s="33">
        <v>40600.77441140914</v>
      </c>
      <c r="DL87" s="33">
        <v>184669.49149549581</v>
      </c>
      <c r="DM87" s="33">
        <v>6540.2331693928754</v>
      </c>
      <c r="DN87" s="33">
        <v>35288.947855341103</v>
      </c>
      <c r="DO87" s="33">
        <v>0</v>
      </c>
      <c r="DP87" s="69">
        <v>62682710.772399835</v>
      </c>
      <c r="DQ87" s="33">
        <v>617294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792</v>
      </c>
      <c r="FI87" s="33">
        <v>0</v>
      </c>
      <c r="FJ87" s="33">
        <v>0</v>
      </c>
      <c r="FK87" s="33">
        <v>818282</v>
      </c>
      <c r="FL87" s="33">
        <v>40665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608042.65094499534</v>
      </c>
      <c r="FY87" s="33">
        <v>0</v>
      </c>
      <c r="FZ87" s="33">
        <v>1094821.0051801985</v>
      </c>
      <c r="GA87" s="33">
        <v>0</v>
      </c>
      <c r="GB87" s="33">
        <v>712938</v>
      </c>
      <c r="GC87" s="33">
        <v>0</v>
      </c>
      <c r="GD87" s="33">
        <v>0</v>
      </c>
      <c r="GE87" s="33">
        <v>137000.00000000003</v>
      </c>
      <c r="GF87" s="33">
        <v>20141983.821186841</v>
      </c>
      <c r="GG87" s="44">
        <f t="shared" si="1"/>
        <v>86854529.249711871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t="s">
        <v>289</v>
      </c>
      <c r="C88" s="33">
        <v>26.020976759148446</v>
      </c>
      <c r="D88" s="33">
        <v>1.235039240648049E-2</v>
      </c>
      <c r="E88" s="33">
        <v>2.3400743507015664E-2</v>
      </c>
      <c r="F88" s="33">
        <v>1.3000413059453147E-3</v>
      </c>
      <c r="G88" s="33">
        <v>0.65132069427860262</v>
      </c>
      <c r="H88" s="33">
        <v>1.9500619589179719E-2</v>
      </c>
      <c r="I88" s="33">
        <v>56.41009230627315</v>
      </c>
      <c r="J88" s="33">
        <v>25.793469530608018</v>
      </c>
      <c r="K88" s="33">
        <v>46.152766402364612</v>
      </c>
      <c r="L88" s="33">
        <v>31.321895184140466</v>
      </c>
      <c r="M88" s="33">
        <v>64.680955094697239</v>
      </c>
      <c r="N88" s="33">
        <v>20.326795839107966</v>
      </c>
      <c r="O88" s="33">
        <v>1.9396616284704096</v>
      </c>
      <c r="P88" s="33">
        <v>14.505210871084849</v>
      </c>
      <c r="Q88" s="33">
        <v>5.7032812091820961</v>
      </c>
      <c r="R88" s="33">
        <v>0.97243089684709538</v>
      </c>
      <c r="S88" s="33">
        <v>51.685742200467878</v>
      </c>
      <c r="T88" s="33">
        <v>18.249329832207355</v>
      </c>
      <c r="U88" s="33">
        <v>181.34341178696494</v>
      </c>
      <c r="V88" s="33">
        <v>0.37311185480630532</v>
      </c>
      <c r="W88" s="33">
        <v>73.152674264889896</v>
      </c>
      <c r="X88" s="33">
        <v>299.65367083451827</v>
      </c>
      <c r="Y88" s="33">
        <v>1924.0851835632257</v>
      </c>
      <c r="Z88" s="33">
        <v>61.109091606612488</v>
      </c>
      <c r="AA88" s="33">
        <v>8.9020328424605424</v>
      </c>
      <c r="AB88" s="33">
        <v>62.741943486879805</v>
      </c>
      <c r="AC88" s="33">
        <v>29.44138543509057</v>
      </c>
      <c r="AD88" s="33">
        <v>166.07702673124908</v>
      </c>
      <c r="AE88" s="33">
        <v>23.125134750155258</v>
      </c>
      <c r="AF88" s="33">
        <v>84.959649405485237</v>
      </c>
      <c r="AG88" s="33">
        <v>20.699907693914273</v>
      </c>
      <c r="AH88" s="33">
        <v>9.1431905047133988</v>
      </c>
      <c r="AI88" s="33">
        <v>15.244934374167732</v>
      </c>
      <c r="AJ88" s="33">
        <v>5136470.5389611991</v>
      </c>
      <c r="AK88" s="33">
        <v>168.04528926845029</v>
      </c>
      <c r="AL88" s="33">
        <v>20.077187908366469</v>
      </c>
      <c r="AM88" s="33">
        <v>9.9160650610978873</v>
      </c>
      <c r="AN88" s="33">
        <v>57.047112546186355</v>
      </c>
      <c r="AO88" s="33">
        <v>27.009008151666887</v>
      </c>
      <c r="AP88" s="33">
        <v>1615.7134357310381</v>
      </c>
      <c r="AQ88" s="33">
        <v>34.099433434292635</v>
      </c>
      <c r="AR88" s="33">
        <v>6.005540812814381</v>
      </c>
      <c r="AS88" s="33">
        <v>4.7451507667003984E-2</v>
      </c>
      <c r="AT88" s="33">
        <v>0.11700371753507832</v>
      </c>
      <c r="AU88" s="33">
        <v>3.2501032648632865E-3</v>
      </c>
      <c r="AV88" s="33">
        <v>6.3702023991320425E-2</v>
      </c>
      <c r="AW88" s="33">
        <v>2.3420244126604848</v>
      </c>
      <c r="AX88" s="33">
        <v>0.49271565495327424</v>
      </c>
      <c r="AY88" s="33">
        <v>0</v>
      </c>
      <c r="AZ88" s="33">
        <v>0</v>
      </c>
      <c r="BA88" s="33">
        <v>0</v>
      </c>
      <c r="BB88" s="33">
        <v>23.723803771543075</v>
      </c>
      <c r="BC88" s="33">
        <v>6.5002065297265735E-4</v>
      </c>
      <c r="BD88" s="33">
        <v>4401337.8601575559</v>
      </c>
      <c r="BE88" s="33">
        <v>217.36170618883281</v>
      </c>
      <c r="BF88" s="33">
        <v>2.9900950036742237E-2</v>
      </c>
      <c r="BG88" s="33">
        <v>0.1462546469188479</v>
      </c>
      <c r="BH88" s="33">
        <v>1.4638465104944243</v>
      </c>
      <c r="BI88" s="33">
        <v>4.5501445708086017E-3</v>
      </c>
      <c r="BJ88" s="33">
        <v>0</v>
      </c>
      <c r="BK88" s="33">
        <v>6.5626085124119484</v>
      </c>
      <c r="BL88" s="33">
        <v>0.62401982685375101</v>
      </c>
      <c r="BM88" s="33">
        <v>104.16385957690942</v>
      </c>
      <c r="BN88" s="33">
        <v>114.50438812439845</v>
      </c>
      <c r="BO88" s="33">
        <v>37.168830957629524</v>
      </c>
      <c r="BP88" s="33">
        <v>1.3598432060187993</v>
      </c>
      <c r="BQ88" s="33">
        <v>246.50278208225004</v>
      </c>
      <c r="BR88" s="33">
        <v>785.08909447449878</v>
      </c>
      <c r="BS88" s="33">
        <v>169.49808542784419</v>
      </c>
      <c r="BT88" s="33">
        <v>3.5491127652307091</v>
      </c>
      <c r="BU88" s="33">
        <v>108.14458605571397</v>
      </c>
      <c r="BV88" s="33">
        <v>51.690942365691654</v>
      </c>
      <c r="BW88" s="33">
        <v>13.7836879462852</v>
      </c>
      <c r="BX88" s="33">
        <v>3.0550970689714897E-2</v>
      </c>
      <c r="BY88" s="33">
        <v>0.14755468822479323</v>
      </c>
      <c r="BZ88" s="33">
        <v>13.679684641809574</v>
      </c>
      <c r="CA88" s="33">
        <v>114.1917281903186</v>
      </c>
      <c r="CB88" s="33">
        <v>8.5802726192390766E-2</v>
      </c>
      <c r="CC88" s="33">
        <v>0</v>
      </c>
      <c r="CD88" s="33">
        <v>0.5187164810721806</v>
      </c>
      <c r="CE88" s="33">
        <v>8.0700064066555406</v>
      </c>
      <c r="CF88" s="33">
        <v>126.39976607379808</v>
      </c>
      <c r="CG88" s="33">
        <v>18.693943958840652</v>
      </c>
      <c r="CH88" s="33">
        <v>3224135.9418727499</v>
      </c>
      <c r="CI88" s="33">
        <v>0</v>
      </c>
      <c r="CJ88" s="33">
        <v>1.3812938875668967</v>
      </c>
      <c r="CK88" s="33">
        <v>11.025000295069242</v>
      </c>
      <c r="CL88" s="33">
        <v>9.9453159904816568E-2</v>
      </c>
      <c r="CM88" s="33">
        <v>38.492273007081849</v>
      </c>
      <c r="CN88" s="33">
        <v>9.4649507279348626</v>
      </c>
      <c r="CO88" s="33">
        <v>0</v>
      </c>
      <c r="CP88" s="33">
        <v>0.82422618796932956</v>
      </c>
      <c r="CQ88" s="33">
        <v>7.5584401527660603</v>
      </c>
      <c r="CR88" s="33">
        <v>52.528818987373413</v>
      </c>
      <c r="CS88" s="33">
        <v>198371.32989368128</v>
      </c>
      <c r="CT88" s="33">
        <v>92054.048839166921</v>
      </c>
      <c r="CU88" s="33">
        <v>2.0800660895125035E-2</v>
      </c>
      <c r="CV88" s="33">
        <v>0</v>
      </c>
      <c r="CW88" s="33">
        <v>7387.376410175807</v>
      </c>
      <c r="CX88" s="33">
        <v>196701.38255067996</v>
      </c>
      <c r="CY88" s="33">
        <v>0</v>
      </c>
      <c r="CZ88" s="33">
        <v>5.2001652237812588E-3</v>
      </c>
      <c r="DA88" s="33">
        <v>211335.74872123258</v>
      </c>
      <c r="DB88" s="33">
        <v>17640.382251728079</v>
      </c>
      <c r="DC88" s="33">
        <v>1.3000413059453147E-3</v>
      </c>
      <c r="DD88" s="33">
        <v>9629.1594448915585</v>
      </c>
      <c r="DE88" s="33">
        <v>283.32190192858025</v>
      </c>
      <c r="DF88" s="33">
        <v>10.863145152479049</v>
      </c>
      <c r="DG88" s="33">
        <v>0</v>
      </c>
      <c r="DH88" s="33">
        <v>0.17680561760856281</v>
      </c>
      <c r="DI88" s="33">
        <v>42.996266111529387</v>
      </c>
      <c r="DJ88" s="33">
        <v>0</v>
      </c>
      <c r="DK88" s="33">
        <v>26.884854206949104</v>
      </c>
      <c r="DL88" s="33">
        <v>44205.170600600373</v>
      </c>
      <c r="DM88" s="33">
        <v>0.61686959967105182</v>
      </c>
      <c r="DN88" s="33">
        <v>0.31460999603876616</v>
      </c>
      <c r="DO88" s="33">
        <v>0</v>
      </c>
      <c r="DP88" s="69">
        <v>13547188.208270945</v>
      </c>
      <c r="DQ88" s="33">
        <v>77370.000000000015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754622</v>
      </c>
      <c r="FY88" s="33">
        <v>0</v>
      </c>
      <c r="FZ88" s="33">
        <v>9401767.2477387935</v>
      </c>
      <c r="GA88" s="33">
        <v>0</v>
      </c>
      <c r="GB88" s="33">
        <v>841524</v>
      </c>
      <c r="GC88" s="33">
        <v>0</v>
      </c>
      <c r="GD88" s="33">
        <v>0</v>
      </c>
      <c r="GE88" s="33">
        <v>0</v>
      </c>
      <c r="GF88" s="33">
        <v>27142423.543990247</v>
      </c>
      <c r="GG88" s="44">
        <f t="shared" si="1"/>
        <v>51764894.999999985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t="s">
        <v>290</v>
      </c>
      <c r="C89" s="33">
        <v>10</v>
      </c>
      <c r="D89" s="33">
        <v>166.87812071236044</v>
      </c>
      <c r="E89" s="33">
        <v>0</v>
      </c>
      <c r="F89" s="33">
        <v>2</v>
      </c>
      <c r="G89" s="33">
        <v>0</v>
      </c>
      <c r="H89" s="33">
        <v>2</v>
      </c>
      <c r="I89" s="33">
        <v>0</v>
      </c>
      <c r="J89" s="33">
        <v>0</v>
      </c>
      <c r="K89" s="33">
        <v>2</v>
      </c>
      <c r="L89" s="33">
        <v>2</v>
      </c>
      <c r="M89" s="33">
        <v>4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11</v>
      </c>
      <c r="W89" s="33">
        <v>2</v>
      </c>
      <c r="X89" s="33">
        <v>0</v>
      </c>
      <c r="Y89" s="33">
        <v>919</v>
      </c>
      <c r="Z89" s="33">
        <v>0</v>
      </c>
      <c r="AA89" s="33">
        <v>0</v>
      </c>
      <c r="AB89" s="33">
        <v>2</v>
      </c>
      <c r="AC89" s="33">
        <v>0</v>
      </c>
      <c r="AD89" s="33">
        <v>2</v>
      </c>
      <c r="AE89" s="33">
        <v>0</v>
      </c>
      <c r="AF89" s="33">
        <v>8</v>
      </c>
      <c r="AG89" s="33">
        <v>0</v>
      </c>
      <c r="AH89" s="33">
        <v>0</v>
      </c>
      <c r="AI89" s="33">
        <v>0</v>
      </c>
      <c r="AJ89" s="33">
        <v>6</v>
      </c>
      <c r="AK89" s="33">
        <v>8</v>
      </c>
      <c r="AL89" s="33">
        <v>0</v>
      </c>
      <c r="AM89" s="33">
        <v>0</v>
      </c>
      <c r="AN89" s="33">
        <v>0</v>
      </c>
      <c r="AO89" s="33">
        <v>4</v>
      </c>
      <c r="AP89" s="33">
        <v>0</v>
      </c>
      <c r="AQ89" s="33">
        <v>10</v>
      </c>
      <c r="AR89" s="33">
        <v>12</v>
      </c>
      <c r="AS89" s="33">
        <v>0</v>
      </c>
      <c r="AT89" s="33">
        <v>2</v>
      </c>
      <c r="AU89" s="33">
        <v>8</v>
      </c>
      <c r="AV89" s="33">
        <v>12</v>
      </c>
      <c r="AW89" s="33">
        <v>15</v>
      </c>
      <c r="AX89" s="33">
        <v>8</v>
      </c>
      <c r="AY89" s="33">
        <v>899.09225385662262</v>
      </c>
      <c r="AZ89" s="33">
        <v>10</v>
      </c>
      <c r="BA89" s="33">
        <v>0</v>
      </c>
      <c r="BB89" s="33">
        <v>38</v>
      </c>
      <c r="BC89" s="33">
        <v>0</v>
      </c>
      <c r="BD89" s="33">
        <v>229</v>
      </c>
      <c r="BE89" s="33">
        <v>111</v>
      </c>
      <c r="BF89" s="33">
        <v>0</v>
      </c>
      <c r="BG89" s="33">
        <v>19</v>
      </c>
      <c r="BH89" s="33">
        <v>31</v>
      </c>
      <c r="BI89" s="33">
        <v>0</v>
      </c>
      <c r="BJ89" s="33">
        <v>0</v>
      </c>
      <c r="BK89" s="33">
        <v>336.96543084614245</v>
      </c>
      <c r="BL89" s="33">
        <v>21</v>
      </c>
      <c r="BM89" s="33">
        <v>31</v>
      </c>
      <c r="BN89" s="33">
        <v>27</v>
      </c>
      <c r="BO89" s="33">
        <v>2</v>
      </c>
      <c r="BP89" s="33">
        <v>284</v>
      </c>
      <c r="BQ89" s="33">
        <v>8</v>
      </c>
      <c r="BR89" s="33">
        <v>8</v>
      </c>
      <c r="BS89" s="33">
        <v>111</v>
      </c>
      <c r="BT89" s="33">
        <v>507</v>
      </c>
      <c r="BU89" s="33">
        <v>16</v>
      </c>
      <c r="BV89" s="33">
        <v>14</v>
      </c>
      <c r="BW89" s="33">
        <v>32</v>
      </c>
      <c r="BX89" s="33">
        <v>11</v>
      </c>
      <c r="BY89" s="33">
        <v>0</v>
      </c>
      <c r="BZ89" s="33">
        <v>60</v>
      </c>
      <c r="CA89" s="33">
        <v>654.68995358962138</v>
      </c>
      <c r="CB89" s="33">
        <v>0</v>
      </c>
      <c r="CC89" s="33">
        <v>0</v>
      </c>
      <c r="CD89" s="33">
        <v>10</v>
      </c>
      <c r="CE89" s="33">
        <v>29</v>
      </c>
      <c r="CF89" s="33">
        <v>400</v>
      </c>
      <c r="CG89" s="33">
        <v>1162.1184627863875</v>
      </c>
      <c r="CH89" s="33">
        <v>411.77919196544889</v>
      </c>
      <c r="CI89" s="33">
        <v>110.34496570837132</v>
      </c>
      <c r="CJ89" s="33">
        <v>17</v>
      </c>
      <c r="CK89" s="33">
        <v>73</v>
      </c>
      <c r="CL89" s="33">
        <v>4</v>
      </c>
      <c r="CM89" s="33">
        <v>141</v>
      </c>
      <c r="CN89" s="33">
        <v>753.36105946328985</v>
      </c>
      <c r="CO89" s="33">
        <v>26.957051234334752</v>
      </c>
      <c r="CP89" s="33">
        <v>0</v>
      </c>
      <c r="CQ89" s="33">
        <v>568.59676695244059</v>
      </c>
      <c r="CR89" s="33">
        <v>79</v>
      </c>
      <c r="CS89" s="33">
        <v>21931.266381700421</v>
      </c>
      <c r="CT89" s="33">
        <v>4528.4804794977317</v>
      </c>
      <c r="CU89" s="33">
        <v>2</v>
      </c>
      <c r="CV89" s="33">
        <v>2404.6613439843436</v>
      </c>
      <c r="CW89" s="33">
        <v>3395.4414294907083</v>
      </c>
      <c r="CX89" s="33">
        <v>1280.3084939194521</v>
      </c>
      <c r="CY89" s="33">
        <v>1063.6134513378856</v>
      </c>
      <c r="CZ89" s="33">
        <v>8</v>
      </c>
      <c r="DA89" s="33">
        <v>4780.8378995971561</v>
      </c>
      <c r="DB89" s="33">
        <v>2960.9963534185795</v>
      </c>
      <c r="DC89" s="33">
        <v>5406.6788823564648</v>
      </c>
      <c r="DD89" s="33">
        <v>3190.8571747709389</v>
      </c>
      <c r="DE89" s="33">
        <v>248.98896760350846</v>
      </c>
      <c r="DF89" s="33">
        <v>0</v>
      </c>
      <c r="DG89" s="33">
        <v>805.03762929321908</v>
      </c>
      <c r="DH89" s="33">
        <v>10</v>
      </c>
      <c r="DI89" s="33">
        <v>12</v>
      </c>
      <c r="DJ89" s="33">
        <v>319.17194496885674</v>
      </c>
      <c r="DK89" s="33">
        <v>230.66555149198692</v>
      </c>
      <c r="DL89" s="33">
        <v>445.48175774128151</v>
      </c>
      <c r="DM89" s="33">
        <v>0</v>
      </c>
      <c r="DN89" s="33">
        <v>19</v>
      </c>
      <c r="DO89" s="33">
        <v>0</v>
      </c>
      <c r="DP89" s="69">
        <v>61508.270998287553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159220</v>
      </c>
      <c r="FI89" s="33">
        <v>0</v>
      </c>
      <c r="FJ89" s="33">
        <v>0</v>
      </c>
      <c r="FK89" s="33">
        <v>557759</v>
      </c>
      <c r="FL89" s="33">
        <v>329082</v>
      </c>
      <c r="FM89" s="33">
        <v>0</v>
      </c>
      <c r="FN89" s="33">
        <v>0</v>
      </c>
      <c r="FO89" s="33">
        <v>0</v>
      </c>
      <c r="FP89" s="33">
        <v>575210</v>
      </c>
      <c r="FQ89" s="33">
        <v>126264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1162748.700826284</v>
      </c>
      <c r="GA89" s="33">
        <v>0</v>
      </c>
      <c r="GB89" s="33">
        <v>34185.000000000007</v>
      </c>
      <c r="GC89" s="33">
        <v>0</v>
      </c>
      <c r="GD89" s="33">
        <v>0</v>
      </c>
      <c r="GE89" s="33">
        <v>0</v>
      </c>
      <c r="GF89" s="33">
        <v>103867.25582497059</v>
      </c>
      <c r="GG89" s="44">
        <f t="shared" si="1"/>
        <v>3109844.227649542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t="s">
        <v>291</v>
      </c>
      <c r="C90" s="33">
        <v>9050.9668816640915</v>
      </c>
      <c r="D90" s="33">
        <v>550.33272045031106</v>
      </c>
      <c r="E90" s="33">
        <v>155.5726424528774</v>
      </c>
      <c r="F90" s="33">
        <v>187.87792851910766</v>
      </c>
      <c r="G90" s="33">
        <v>516.84261430944673</v>
      </c>
      <c r="H90" s="33">
        <v>3647.6676970715316</v>
      </c>
      <c r="I90" s="33">
        <v>122525.21378577383</v>
      </c>
      <c r="J90" s="33">
        <v>8187.0451008624668</v>
      </c>
      <c r="K90" s="33">
        <v>348933.03443841747</v>
      </c>
      <c r="L90" s="33">
        <v>51843.628471268254</v>
      </c>
      <c r="M90" s="33">
        <v>333736.73026028468</v>
      </c>
      <c r="N90" s="33">
        <v>137243.01637359214</v>
      </c>
      <c r="O90" s="33">
        <v>6882.6899384762646</v>
      </c>
      <c r="P90" s="33">
        <v>9582.9412385008345</v>
      </c>
      <c r="Q90" s="33">
        <v>35855.086430492614</v>
      </c>
      <c r="R90" s="33">
        <v>17.447372402718813</v>
      </c>
      <c r="S90" s="33">
        <v>26782.786032303968</v>
      </c>
      <c r="T90" s="33">
        <v>597.88610587317248</v>
      </c>
      <c r="U90" s="33">
        <v>9948.0659687776624</v>
      </c>
      <c r="V90" s="33">
        <v>54864.584432430842</v>
      </c>
      <c r="W90" s="33">
        <v>19710.60590955817</v>
      </c>
      <c r="X90" s="33">
        <v>67540.81414558868</v>
      </c>
      <c r="Y90" s="33">
        <v>161489.21018586555</v>
      </c>
      <c r="Z90" s="33">
        <v>31158.475702032021</v>
      </c>
      <c r="AA90" s="33">
        <v>318.37382148714289</v>
      </c>
      <c r="AB90" s="33">
        <v>16256.620182695211</v>
      </c>
      <c r="AC90" s="33">
        <v>1702.4615889075701</v>
      </c>
      <c r="AD90" s="33">
        <v>17348.806495266828</v>
      </c>
      <c r="AE90" s="33">
        <v>606.8379248161674</v>
      </c>
      <c r="AF90" s="33">
        <v>57943.585459540525</v>
      </c>
      <c r="AG90" s="33">
        <v>4669.6779624710098</v>
      </c>
      <c r="AH90" s="33">
        <v>2132.001743079009</v>
      </c>
      <c r="AI90" s="33">
        <v>7410.4736245488812</v>
      </c>
      <c r="AJ90" s="33">
        <v>81800.262537224582</v>
      </c>
      <c r="AK90" s="33">
        <v>124497.37090884105</v>
      </c>
      <c r="AL90" s="33">
        <v>7452.0050008209801</v>
      </c>
      <c r="AM90" s="33">
        <v>1340.324154341055</v>
      </c>
      <c r="AN90" s="33">
        <v>110723.44070874451</v>
      </c>
      <c r="AO90" s="33">
        <v>14871.737385414592</v>
      </c>
      <c r="AP90" s="33">
        <v>371938.11622816231</v>
      </c>
      <c r="AQ90" s="33">
        <v>50683.908998216968</v>
      </c>
      <c r="AR90" s="33">
        <v>51991.715786835979</v>
      </c>
      <c r="AS90" s="33">
        <v>16851.052381524627</v>
      </c>
      <c r="AT90" s="33">
        <v>21904.360486557831</v>
      </c>
      <c r="AU90" s="33">
        <v>17447.670031800149</v>
      </c>
      <c r="AV90" s="33">
        <v>21524.387752197916</v>
      </c>
      <c r="AW90" s="33">
        <v>116966.62812716656</v>
      </c>
      <c r="AX90" s="33">
        <v>5954.307046084622</v>
      </c>
      <c r="AY90" s="33">
        <v>3635.4774344244433</v>
      </c>
      <c r="AZ90" s="33">
        <v>3465.0231822285036</v>
      </c>
      <c r="BA90" s="33">
        <v>0</v>
      </c>
      <c r="BB90" s="33">
        <v>222318.0351471609</v>
      </c>
      <c r="BC90" s="33">
        <v>41457.174497298001</v>
      </c>
      <c r="BD90" s="33">
        <v>2797851.3708683397</v>
      </c>
      <c r="BE90" s="33">
        <v>1201654.0426527793</v>
      </c>
      <c r="BF90" s="33">
        <v>69518.753170843411</v>
      </c>
      <c r="BG90" s="33">
        <v>39523.860749116961</v>
      </c>
      <c r="BH90" s="33">
        <v>26528.515308287057</v>
      </c>
      <c r="BI90" s="33">
        <v>30937.270639822578</v>
      </c>
      <c r="BJ90" s="33">
        <v>6542.3433041375583</v>
      </c>
      <c r="BK90" s="33">
        <v>297365.65726805635</v>
      </c>
      <c r="BL90" s="33">
        <v>54173.135861602386</v>
      </c>
      <c r="BM90" s="33">
        <v>130480.61184151589</v>
      </c>
      <c r="BN90" s="33">
        <v>113094.87538096888</v>
      </c>
      <c r="BO90" s="33">
        <v>57103.453795075853</v>
      </c>
      <c r="BP90" s="33">
        <v>84806.848235840414</v>
      </c>
      <c r="BQ90" s="33">
        <v>61953.509701719158</v>
      </c>
      <c r="BR90" s="33">
        <v>79435.94449314136</v>
      </c>
      <c r="BS90" s="33">
        <v>108087.2340363166</v>
      </c>
      <c r="BT90" s="33">
        <v>249504.34314942016</v>
      </c>
      <c r="BU90" s="33">
        <v>98092.634934085654</v>
      </c>
      <c r="BV90" s="33">
        <v>109199.02357272955</v>
      </c>
      <c r="BW90" s="33">
        <v>299895.28225195169</v>
      </c>
      <c r="BX90" s="33">
        <v>170073.72616134005</v>
      </c>
      <c r="BY90" s="33">
        <v>9715.4790939536324</v>
      </c>
      <c r="BZ90" s="33">
        <v>130033.02939307658</v>
      </c>
      <c r="CA90" s="33">
        <v>9523.1417785327139</v>
      </c>
      <c r="CB90" s="33">
        <v>12.029121447770978</v>
      </c>
      <c r="CC90" s="33">
        <v>6.9181092039027767</v>
      </c>
      <c r="CD90" s="33">
        <v>28681.715100459638</v>
      </c>
      <c r="CE90" s="33">
        <v>56178.684618877567</v>
      </c>
      <c r="CF90" s="33">
        <v>305315.07974334218</v>
      </c>
      <c r="CG90" s="33">
        <v>333950.01968017919</v>
      </c>
      <c r="CH90" s="33">
        <v>19256.802984644462</v>
      </c>
      <c r="CI90" s="33">
        <v>34.676800054621452</v>
      </c>
      <c r="CJ90" s="33">
        <v>418747.20406929083</v>
      </c>
      <c r="CK90" s="33">
        <v>81831.826861714406</v>
      </c>
      <c r="CL90" s="33">
        <v>4941.7324413757269</v>
      </c>
      <c r="CM90" s="33">
        <v>214190.73005803593</v>
      </c>
      <c r="CN90" s="33">
        <v>85148.047938184071</v>
      </c>
      <c r="CO90" s="33">
        <v>6274.9431909272716</v>
      </c>
      <c r="CP90" s="33">
        <v>20748.261766492928</v>
      </c>
      <c r="CQ90" s="33">
        <v>48867.329023503495</v>
      </c>
      <c r="CR90" s="33">
        <v>131862.77007780515</v>
      </c>
      <c r="CS90" s="33">
        <v>53233.42941548134</v>
      </c>
      <c r="CT90" s="33">
        <v>3075.8807045558146</v>
      </c>
      <c r="CU90" s="33">
        <v>5184.2162367497931</v>
      </c>
      <c r="CV90" s="33">
        <v>0</v>
      </c>
      <c r="CW90" s="33">
        <v>1309.8127655897683</v>
      </c>
      <c r="CX90" s="33">
        <v>18305.132105961042</v>
      </c>
      <c r="CY90" s="33">
        <v>4672.6183388874597</v>
      </c>
      <c r="CZ90" s="33">
        <v>42714.708010164897</v>
      </c>
      <c r="DA90" s="33">
        <v>1.2534264953075939E-4</v>
      </c>
      <c r="DB90" s="33">
        <v>21364.23410454546</v>
      </c>
      <c r="DC90" s="33">
        <v>22124.879722138085</v>
      </c>
      <c r="DD90" s="33">
        <v>13164.410085329513</v>
      </c>
      <c r="DE90" s="33">
        <v>47717.624434752812</v>
      </c>
      <c r="DF90" s="33">
        <v>37.452294280216506</v>
      </c>
      <c r="DG90" s="33">
        <v>43361.965328786944</v>
      </c>
      <c r="DH90" s="33">
        <v>75666.085436744994</v>
      </c>
      <c r="DI90" s="33">
        <v>45638.643020351214</v>
      </c>
      <c r="DJ90" s="33">
        <v>29677.880580444311</v>
      </c>
      <c r="DK90" s="33">
        <v>25615.878957571982</v>
      </c>
      <c r="DL90" s="33">
        <v>51086.801556270482</v>
      </c>
      <c r="DM90" s="33">
        <v>24722.117040523819</v>
      </c>
      <c r="DN90" s="33">
        <v>99652.415724573526</v>
      </c>
      <c r="DO90" s="33">
        <v>0</v>
      </c>
      <c r="DP90" s="69">
        <v>11455689.404192064</v>
      </c>
      <c r="DQ90" s="33">
        <v>52804.000000000015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26904</v>
      </c>
      <c r="FY90" s="33">
        <v>0</v>
      </c>
      <c r="FZ90" s="33">
        <v>0</v>
      </c>
      <c r="GA90" s="33">
        <v>0</v>
      </c>
      <c r="GB90" s="33">
        <v>355015</v>
      </c>
      <c r="GC90" s="33">
        <v>0</v>
      </c>
      <c r="GD90" s="33">
        <v>0</v>
      </c>
      <c r="GE90" s="33">
        <v>0</v>
      </c>
      <c r="GF90" s="33">
        <v>8938428.4121794738</v>
      </c>
      <c r="GG90" s="44">
        <f t="shared" si="1"/>
        <v>20828840.816371538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t="s">
        <v>292</v>
      </c>
      <c r="C91" s="33">
        <v>2467010.3349460475</v>
      </c>
      <c r="D91" s="33">
        <v>17893.5649071839</v>
      </c>
      <c r="E91" s="33">
        <v>70.758830402112054</v>
      </c>
      <c r="F91" s="33">
        <v>72.413277691868629</v>
      </c>
      <c r="G91" s="33">
        <v>67.695970915893497</v>
      </c>
      <c r="H91" s="33">
        <v>32.548127826624963</v>
      </c>
      <c r="I91" s="33">
        <v>48606.124705398062</v>
      </c>
      <c r="J91" s="33">
        <v>8184.8497447608188</v>
      </c>
      <c r="K91" s="33">
        <v>60817.467790859635</v>
      </c>
      <c r="L91" s="33">
        <v>30113.559081969281</v>
      </c>
      <c r="M91" s="33">
        <v>71865.812555712051</v>
      </c>
      <c r="N91" s="33">
        <v>16920.651803767661</v>
      </c>
      <c r="O91" s="33">
        <v>2844.5619748638851</v>
      </c>
      <c r="P91" s="33">
        <v>1978.4635480357656</v>
      </c>
      <c r="Q91" s="33">
        <v>8898.6854150487397</v>
      </c>
      <c r="R91" s="33">
        <v>18.720982494632345</v>
      </c>
      <c r="S91" s="33">
        <v>16102.515371028159</v>
      </c>
      <c r="T91" s="33">
        <v>540.84581414366505</v>
      </c>
      <c r="U91" s="33">
        <v>5080.3031435388611</v>
      </c>
      <c r="V91" s="33">
        <v>20302.004865257342</v>
      </c>
      <c r="W91" s="33">
        <v>22759.752515111963</v>
      </c>
      <c r="X91" s="33">
        <v>58315.975998907103</v>
      </c>
      <c r="Y91" s="33">
        <v>465897.09847244935</v>
      </c>
      <c r="Z91" s="33">
        <v>22035.747310254123</v>
      </c>
      <c r="AA91" s="33">
        <v>341.35950671062</v>
      </c>
      <c r="AB91" s="33">
        <v>4152.5152284153874</v>
      </c>
      <c r="AC91" s="33">
        <v>75.023366799462295</v>
      </c>
      <c r="AD91" s="33">
        <v>69659.556637823451</v>
      </c>
      <c r="AE91" s="33">
        <v>1221.5186898578313</v>
      </c>
      <c r="AF91" s="33">
        <v>73175.680006650218</v>
      </c>
      <c r="AG91" s="33">
        <v>58219.878327144826</v>
      </c>
      <c r="AH91" s="33">
        <v>7946.4271225608036</v>
      </c>
      <c r="AI91" s="33">
        <v>19162.651987954672</v>
      </c>
      <c r="AJ91" s="33">
        <v>232730.17653495449</v>
      </c>
      <c r="AK91" s="33">
        <v>128301.87391514465</v>
      </c>
      <c r="AL91" s="33">
        <v>22659.793019025303</v>
      </c>
      <c r="AM91" s="33">
        <v>5635.4772279629542</v>
      </c>
      <c r="AN91" s="33">
        <v>206423.51127317885</v>
      </c>
      <c r="AO91" s="33">
        <v>17032.104958914191</v>
      </c>
      <c r="AP91" s="33">
        <v>7165.3297492675874</v>
      </c>
      <c r="AQ91" s="33">
        <v>18007.171604179803</v>
      </c>
      <c r="AR91" s="33">
        <v>140583.12367196046</v>
      </c>
      <c r="AS91" s="33">
        <v>23024.629776696132</v>
      </c>
      <c r="AT91" s="33">
        <v>67347.763355628849</v>
      </c>
      <c r="AU91" s="33">
        <v>62507.370499623503</v>
      </c>
      <c r="AV91" s="33">
        <v>17280.090752990749</v>
      </c>
      <c r="AW91" s="33">
        <v>400638.32832217833</v>
      </c>
      <c r="AX91" s="33">
        <v>94985.452021728604</v>
      </c>
      <c r="AY91" s="33">
        <v>249706.01628838966</v>
      </c>
      <c r="AZ91" s="33">
        <v>38197.683004737737</v>
      </c>
      <c r="BA91" s="33">
        <v>20.357922493148529</v>
      </c>
      <c r="BB91" s="33">
        <v>17600.773655225632</v>
      </c>
      <c r="BC91" s="33">
        <v>917.84858132456634</v>
      </c>
      <c r="BD91" s="33">
        <v>2369774.7582328767</v>
      </c>
      <c r="BE91" s="33">
        <v>1014103.4886963092</v>
      </c>
      <c r="BF91" s="33">
        <v>14077.301168082062</v>
      </c>
      <c r="BG91" s="33">
        <v>10186.100384096993</v>
      </c>
      <c r="BH91" s="33">
        <v>21479.011613841754</v>
      </c>
      <c r="BI91" s="33">
        <v>25533.78973790435</v>
      </c>
      <c r="BJ91" s="33">
        <v>582.12089552719658</v>
      </c>
      <c r="BK91" s="33">
        <v>64918.660095023726</v>
      </c>
      <c r="BL91" s="33">
        <v>109817.86062208541</v>
      </c>
      <c r="BM91" s="33">
        <v>171067.50288197229</v>
      </c>
      <c r="BN91" s="33">
        <v>115552.98727049578</v>
      </c>
      <c r="BO91" s="33">
        <v>43575.850637666743</v>
      </c>
      <c r="BP91" s="33">
        <v>241477.59504822854</v>
      </c>
      <c r="BQ91" s="33">
        <v>218073.5034001476</v>
      </c>
      <c r="BR91" s="33">
        <v>278749.98758174281</v>
      </c>
      <c r="BS91" s="33">
        <v>300523.17045285186</v>
      </c>
      <c r="BT91" s="33">
        <v>1243496.8381714541</v>
      </c>
      <c r="BU91" s="33">
        <v>262363.06114686746</v>
      </c>
      <c r="BV91" s="33">
        <v>25519.078963638854</v>
      </c>
      <c r="BW91" s="33">
        <v>294477.70370793378</v>
      </c>
      <c r="BX91" s="33">
        <v>30370.92249820436</v>
      </c>
      <c r="BY91" s="33">
        <v>13638.482588089477</v>
      </c>
      <c r="BZ91" s="33">
        <v>148669.11932503877</v>
      </c>
      <c r="CA91" s="33">
        <v>4453.007665122941</v>
      </c>
      <c r="CB91" s="33">
        <v>7.9011786067410217</v>
      </c>
      <c r="CC91" s="33">
        <v>5.3207707722540389</v>
      </c>
      <c r="CD91" s="33">
        <v>20727.606516573414</v>
      </c>
      <c r="CE91" s="33">
        <v>79849.330043809372</v>
      </c>
      <c r="CF91" s="33">
        <v>1318467.1015778894</v>
      </c>
      <c r="CG91" s="33">
        <v>2168128.0118327099</v>
      </c>
      <c r="CH91" s="33">
        <v>868548.26666089357</v>
      </c>
      <c r="CI91" s="33">
        <v>187.78075623888898</v>
      </c>
      <c r="CJ91" s="33">
        <v>155393.35264554783</v>
      </c>
      <c r="CK91" s="33">
        <v>601370.65336734639</v>
      </c>
      <c r="CL91" s="33">
        <v>4534.6813243025099</v>
      </c>
      <c r="CM91" s="33">
        <v>348999.83680932433</v>
      </c>
      <c r="CN91" s="33">
        <v>172932.88268977011</v>
      </c>
      <c r="CO91" s="33">
        <v>8164.5724087880271</v>
      </c>
      <c r="CP91" s="33">
        <v>58420.916941412543</v>
      </c>
      <c r="CQ91" s="33">
        <v>18322.703135435957</v>
      </c>
      <c r="CR91" s="33">
        <v>736930.31146578433</v>
      </c>
      <c r="CS91" s="33">
        <v>404995.73949215963</v>
      </c>
      <c r="CT91" s="33">
        <v>1590.2863720067946</v>
      </c>
      <c r="CU91" s="33">
        <v>3717.9417800802239</v>
      </c>
      <c r="CV91" s="33">
        <v>47391.158562445504</v>
      </c>
      <c r="CW91" s="33">
        <v>40114.28594932719</v>
      </c>
      <c r="CX91" s="33">
        <v>177603.41760187608</v>
      </c>
      <c r="CY91" s="33">
        <v>30281.910488015576</v>
      </c>
      <c r="CZ91" s="33">
        <v>12910.820415279124</v>
      </c>
      <c r="DA91" s="33">
        <v>111788.80413617006</v>
      </c>
      <c r="DB91" s="33">
        <v>22263.857790884333</v>
      </c>
      <c r="DC91" s="33">
        <v>177283.44212135207</v>
      </c>
      <c r="DD91" s="33">
        <v>71088.209472157308</v>
      </c>
      <c r="DE91" s="33">
        <v>119586.72100097222</v>
      </c>
      <c r="DF91" s="33">
        <v>25.724316496643095</v>
      </c>
      <c r="DG91" s="33">
        <v>79625.174452111125</v>
      </c>
      <c r="DH91" s="33">
        <v>39186.943553991718</v>
      </c>
      <c r="DI91" s="33">
        <v>111683.69257449999</v>
      </c>
      <c r="DJ91" s="33">
        <v>52281.903750702775</v>
      </c>
      <c r="DK91" s="33">
        <v>60953.438151054877</v>
      </c>
      <c r="DL91" s="33">
        <v>118825.77738897401</v>
      </c>
      <c r="DM91" s="33">
        <v>3910.4445688824217</v>
      </c>
      <c r="DN91" s="33">
        <v>29135.903483679605</v>
      </c>
      <c r="DO91" s="33">
        <v>0</v>
      </c>
      <c r="DP91" s="69">
        <v>20630868.674496721</v>
      </c>
      <c r="DQ91" s="33">
        <v>256751.43638476246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124295</v>
      </c>
      <c r="FY91" s="33">
        <v>0</v>
      </c>
      <c r="FZ91" s="33">
        <v>98030.999999999985</v>
      </c>
      <c r="GA91" s="33">
        <v>0</v>
      </c>
      <c r="GB91" s="33">
        <v>241912</v>
      </c>
      <c r="GC91" s="33">
        <v>0</v>
      </c>
      <c r="GD91" s="33">
        <v>0</v>
      </c>
      <c r="GE91" s="33">
        <v>0</v>
      </c>
      <c r="GF91" s="33">
        <v>1839894.8891185184</v>
      </c>
      <c r="GG91" s="44">
        <f t="shared" si="1"/>
        <v>23191753.000000004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t="s">
        <v>293</v>
      </c>
      <c r="C92" s="33">
        <v>1170231.0026690732</v>
      </c>
      <c r="D92" s="33">
        <v>1.266827987522868E-6</v>
      </c>
      <c r="E92" s="33">
        <v>2.4003056605696448E-6</v>
      </c>
      <c r="F92" s="33">
        <v>1.3335031447609137E-7</v>
      </c>
      <c r="G92" s="33">
        <v>6.6808507552521768E-5</v>
      </c>
      <c r="H92" s="33">
        <v>2.0002547171413703E-6</v>
      </c>
      <c r="I92" s="33">
        <v>5.7862034954320801E-3</v>
      </c>
      <c r="J92" s="33">
        <v>2.6457369143628911E-3</v>
      </c>
      <c r="K92" s="33">
        <v>4.7340695142157191E-3</v>
      </c>
      <c r="L92" s="33">
        <v>3.212809126672469E-3</v>
      </c>
      <c r="M92" s="33">
        <v>6.6345781961289745E-3</v>
      </c>
      <c r="N92" s="33">
        <v>2.0849988419909264E-3</v>
      </c>
      <c r="O92" s="33">
        <v>1.9895866919832832E-4</v>
      </c>
      <c r="P92" s="33">
        <v>1.4878561337669893E-3</v>
      </c>
      <c r="Q92" s="33">
        <v>5.8500782960661281E-4</v>
      </c>
      <c r="R92" s="33">
        <v>9.974603522811634E-5</v>
      </c>
      <c r="S92" s="33">
        <v>5.3016084526259647E-3</v>
      </c>
      <c r="T92" s="33">
        <v>1.8719050394581326E-3</v>
      </c>
      <c r="U92" s="33">
        <v>1.8601102041427224E-2</v>
      </c>
      <c r="V92" s="33">
        <v>3.827154025463822E-5</v>
      </c>
      <c r="W92" s="33">
        <v>7.5035555204124235E-3</v>
      </c>
      <c r="X92" s="33">
        <v>3.0736647410323916E-2</v>
      </c>
      <c r="Y92" s="33">
        <v>0.19736093240543301</v>
      </c>
      <c r="Z92" s="33">
        <v>6.2681982071059123E-3</v>
      </c>
      <c r="AA92" s="33">
        <v>9.1311627837503565E-4</v>
      </c>
      <c r="AB92" s="33">
        <v>6.4356862020878832E-3</v>
      </c>
      <c r="AC92" s="33">
        <v>3.019917896782803E-3</v>
      </c>
      <c r="AD92" s="33">
        <v>1.7035169298534481E-2</v>
      </c>
      <c r="AE92" s="33">
        <v>2.3720353939007135E-3</v>
      </c>
      <c r="AF92" s="33">
        <v>8.7146430764842853E-3</v>
      </c>
      <c r="AG92" s="33">
        <v>2.1232703822455646E-3</v>
      </c>
      <c r="AH92" s="33">
        <v>9.3785276171035059E-4</v>
      </c>
      <c r="AI92" s="33">
        <v>1.5637324627038854E-3</v>
      </c>
      <c r="AJ92" s="33">
        <v>4.426463676297996E-2</v>
      </c>
      <c r="AK92" s="33">
        <v>1.7237061674651284E-2</v>
      </c>
      <c r="AL92" s="33">
        <v>2.0593955816115171E-3</v>
      </c>
      <c r="AM92" s="33">
        <v>1.0171295236663868E-3</v>
      </c>
      <c r="AN92" s="33">
        <v>5.8515451495253648E-3</v>
      </c>
      <c r="AO92" s="33">
        <v>2.7704194583980362E-3</v>
      </c>
      <c r="AP92" s="33">
        <v>0.16573003778623244</v>
      </c>
      <c r="AQ92" s="33">
        <v>3.4977120735506387E-3</v>
      </c>
      <c r="AR92" s="33">
        <v>6.1601177772230406E-4</v>
      </c>
      <c r="AS92" s="33">
        <v>4.8672864783773348E-6</v>
      </c>
      <c r="AT92" s="33">
        <v>1.2001528302848223E-5</v>
      </c>
      <c r="AU92" s="33">
        <v>3.333757861902284E-7</v>
      </c>
      <c r="AV92" s="33">
        <v>6.5341654093284771E-6</v>
      </c>
      <c r="AW92" s="33">
        <v>2.402305915286786E-4</v>
      </c>
      <c r="AX92" s="33">
        <v>5.0539769186438628E-5</v>
      </c>
      <c r="AY92" s="33">
        <v>0</v>
      </c>
      <c r="AZ92" s="33">
        <v>0</v>
      </c>
      <c r="BA92" s="33">
        <v>0</v>
      </c>
      <c r="BB92" s="33">
        <v>2.433443213716953E-3</v>
      </c>
      <c r="BC92" s="33">
        <v>6.6675157238045686E-8</v>
      </c>
      <c r="BD92" s="33">
        <v>0.13722954179935809</v>
      </c>
      <c r="BE92" s="33">
        <v>2.229563917914457E-2</v>
      </c>
      <c r="BF92" s="33">
        <v>3.0670572329501013E-6</v>
      </c>
      <c r="BG92" s="33">
        <v>1.5001910378560278E-5</v>
      </c>
      <c r="BH92" s="33">
        <v>1.5015245410007888E-4</v>
      </c>
      <c r="BI92" s="33">
        <v>4.6672610066631978E-7</v>
      </c>
      <c r="BJ92" s="33">
        <v>0</v>
      </c>
      <c r="BK92" s="33">
        <v>6.7315238747530921E-4</v>
      </c>
      <c r="BL92" s="33">
        <v>6.400815094852385E-5</v>
      </c>
      <c r="BM92" s="33">
        <v>1.0684493921925105E-2</v>
      </c>
      <c r="BN92" s="33">
        <v>1.1745162323267937E-2</v>
      </c>
      <c r="BO92" s="33">
        <v>3.8125521660286902E-3</v>
      </c>
      <c r="BP92" s="33">
        <v>1.3948442894199157E-4</v>
      </c>
      <c r="BQ92" s="33">
        <v>8959.0252847531538</v>
      </c>
      <c r="BR92" s="33">
        <v>8.0529654835696435E-2</v>
      </c>
      <c r="BS92" s="33">
        <v>1.7386080651078318E-2</v>
      </c>
      <c r="BT92" s="33">
        <v>3.6404635851972945E-4</v>
      </c>
      <c r="BU92" s="33">
        <v>1.1092812584850897E-2</v>
      </c>
      <c r="BV92" s="33">
        <v>5.3021418538838688E-3</v>
      </c>
      <c r="BW92" s="33">
        <v>1.4138467092327587E-3</v>
      </c>
      <c r="BX92" s="33">
        <v>3.1337323901881469E-6</v>
      </c>
      <c r="BY92" s="33">
        <v>1.513526069303637E-5</v>
      </c>
      <c r="BZ92" s="33">
        <v>1.4031786840746714E-3</v>
      </c>
      <c r="CA92" s="33">
        <v>1.1713091572636437E-2</v>
      </c>
      <c r="CB92" s="33">
        <v>8.8011207554220303E-6</v>
      </c>
      <c r="CC92" s="33">
        <v>0</v>
      </c>
      <c r="CD92" s="33">
        <v>5.3206775475960456E-5</v>
      </c>
      <c r="CE92" s="33">
        <v>8.2777207711033716E-4</v>
      </c>
      <c r="CF92" s="33">
        <v>1.2965317700724172E-2</v>
      </c>
      <c r="CG92" s="33">
        <v>1.9175108470089559E-3</v>
      </c>
      <c r="CH92" s="33">
        <v>3.5232286562256382E-2</v>
      </c>
      <c r="CI92" s="33">
        <v>0</v>
      </c>
      <c r="CJ92" s="33">
        <v>1.4168470913084705E-4</v>
      </c>
      <c r="CK92" s="33">
        <v>1.130877341914493E-3</v>
      </c>
      <c r="CL92" s="33">
        <v>1.0201299057420989E-5</v>
      </c>
      <c r="CM92" s="33">
        <v>3.9483027861653515E-3</v>
      </c>
      <c r="CN92" s="33">
        <v>9.7085696454318315E-4</v>
      </c>
      <c r="CO92" s="33">
        <v>0</v>
      </c>
      <c r="CP92" s="33">
        <v>8.4544099377841929E-5</v>
      </c>
      <c r="CQ92" s="33">
        <v>7.7529872836399531E-4</v>
      </c>
      <c r="CR92" s="33">
        <v>5.3880861315637098E-3</v>
      </c>
      <c r="CS92" s="33">
        <v>1.5075253051522128E-4</v>
      </c>
      <c r="CT92" s="33">
        <v>7.3342672961850252E-7</v>
      </c>
      <c r="CU92" s="33">
        <v>2.133605031617462E-6</v>
      </c>
      <c r="CV92" s="33">
        <v>0</v>
      </c>
      <c r="CW92" s="33">
        <v>0</v>
      </c>
      <c r="CX92" s="33">
        <v>2.426975723464863E-5</v>
      </c>
      <c r="CY92" s="33">
        <v>0</v>
      </c>
      <c r="CZ92" s="33">
        <v>5.3340125790436549E-7</v>
      </c>
      <c r="DA92" s="33">
        <v>7.8009933968513457E-6</v>
      </c>
      <c r="DB92" s="33">
        <v>1.3268356290371091E-5</v>
      </c>
      <c r="DC92" s="33">
        <v>1.3335031447609137E-7</v>
      </c>
      <c r="DD92" s="33">
        <v>2.7810208083988855E-3</v>
      </c>
      <c r="DE92" s="33">
        <v>2.9061434084718021E-2</v>
      </c>
      <c r="DF92" s="33">
        <v>300945.00111427525</v>
      </c>
      <c r="DG92" s="33">
        <v>0</v>
      </c>
      <c r="DH92" s="33">
        <v>1.8135642768748425E-5</v>
      </c>
      <c r="DI92" s="33">
        <v>611867.00441029493</v>
      </c>
      <c r="DJ92" s="33">
        <v>38084</v>
      </c>
      <c r="DK92" s="33">
        <v>92381.002757684502</v>
      </c>
      <c r="DL92" s="33">
        <v>3.6724676606715562E-4</v>
      </c>
      <c r="DM92" s="33">
        <v>6.327472421890535E-5</v>
      </c>
      <c r="DN92" s="33">
        <v>3.2270776103214113E-5</v>
      </c>
      <c r="DO92" s="33">
        <v>0</v>
      </c>
      <c r="DP92" s="69">
        <v>2222468.0323818652</v>
      </c>
      <c r="DQ92" s="33">
        <v>2109256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468</v>
      </c>
      <c r="GC92" s="33">
        <v>0</v>
      </c>
      <c r="GD92" s="33">
        <v>0</v>
      </c>
      <c r="GE92" s="33">
        <v>0</v>
      </c>
      <c r="GF92" s="33">
        <v>1553.9676181340644</v>
      </c>
      <c r="GG92" s="44">
        <f t="shared" si="1"/>
        <v>4333745.9999999991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t="s">
        <v>294</v>
      </c>
      <c r="C93" s="33">
        <v>349111.5566093353</v>
      </c>
      <c r="D93" s="33">
        <v>158872.560064044</v>
      </c>
      <c r="E93" s="33">
        <v>2782.5170711532301</v>
      </c>
      <c r="F93" s="33">
        <v>6254.4235476022232</v>
      </c>
      <c r="G93" s="33">
        <v>160418.81533429865</v>
      </c>
      <c r="H93" s="33">
        <v>6451.6217757216737</v>
      </c>
      <c r="I93" s="33">
        <v>6495.5393276694022</v>
      </c>
      <c r="J93" s="33">
        <v>3865.0207236113383</v>
      </c>
      <c r="K93" s="33">
        <v>36807.360328091243</v>
      </c>
      <c r="L93" s="33">
        <v>58152.58329469907</v>
      </c>
      <c r="M93" s="33">
        <v>91083.518211424467</v>
      </c>
      <c r="N93" s="33">
        <v>16315.134727314577</v>
      </c>
      <c r="O93" s="33">
        <v>749.69531669916807</v>
      </c>
      <c r="P93" s="33">
        <v>7855.5592464466463</v>
      </c>
      <c r="Q93" s="33">
        <v>73741.02460081497</v>
      </c>
      <c r="R93" s="33">
        <v>498.79751935987025</v>
      </c>
      <c r="S93" s="33">
        <v>21993.821616576228</v>
      </c>
      <c r="T93" s="33">
        <v>3683.4765558802078</v>
      </c>
      <c r="U93" s="33">
        <v>18125.956320830774</v>
      </c>
      <c r="V93" s="33">
        <v>29566.982398626234</v>
      </c>
      <c r="W93" s="33">
        <v>20456.053894157307</v>
      </c>
      <c r="X93" s="33">
        <v>49066.369141312352</v>
      </c>
      <c r="Y93" s="33">
        <v>183111.45659768756</v>
      </c>
      <c r="Z93" s="33">
        <v>22440.509042130809</v>
      </c>
      <c r="AA93" s="33">
        <v>15271.289873977903</v>
      </c>
      <c r="AB93" s="33">
        <v>74491.580220749471</v>
      </c>
      <c r="AC93" s="33">
        <v>2606.7311597306521</v>
      </c>
      <c r="AD93" s="33">
        <v>45393.017091996342</v>
      </c>
      <c r="AE93" s="33">
        <v>363517.82988476823</v>
      </c>
      <c r="AF93" s="33">
        <v>85412.323089712998</v>
      </c>
      <c r="AG93" s="33">
        <v>9757.6253929410905</v>
      </c>
      <c r="AH93" s="33">
        <v>2871.6798704137832</v>
      </c>
      <c r="AI93" s="33">
        <v>6907.6689306929175</v>
      </c>
      <c r="AJ93" s="33">
        <v>247439.04462761793</v>
      </c>
      <c r="AK93" s="33">
        <v>166287.4246939437</v>
      </c>
      <c r="AL93" s="33">
        <v>12043.549138364004</v>
      </c>
      <c r="AM93" s="33">
        <v>3713.3723243990994</v>
      </c>
      <c r="AN93" s="33">
        <v>21546.517493722851</v>
      </c>
      <c r="AO93" s="33">
        <v>11003.85254502293</v>
      </c>
      <c r="AP93" s="33">
        <v>1743269.1808281229</v>
      </c>
      <c r="AQ93" s="33">
        <v>221149.77957839196</v>
      </c>
      <c r="AR93" s="33">
        <v>39503.111053513145</v>
      </c>
      <c r="AS93" s="33">
        <v>16133.496366018137</v>
      </c>
      <c r="AT93" s="33">
        <v>33916.165351718933</v>
      </c>
      <c r="AU93" s="33">
        <v>131936.21248224858</v>
      </c>
      <c r="AV93" s="33">
        <v>222809.7919386453</v>
      </c>
      <c r="AW93" s="33">
        <v>701158.10184549913</v>
      </c>
      <c r="AX93" s="33">
        <v>2142516.061328663</v>
      </c>
      <c r="AY93" s="33">
        <v>4515913.6394219464</v>
      </c>
      <c r="AZ93" s="33">
        <v>199908.76213416446</v>
      </c>
      <c r="BA93" s="33">
        <v>85.155208859189642</v>
      </c>
      <c r="BB93" s="33">
        <v>209495.97344488639</v>
      </c>
      <c r="BC93" s="33">
        <v>22358.052269351298</v>
      </c>
      <c r="BD93" s="33">
        <v>4203772.8794174884</v>
      </c>
      <c r="BE93" s="33">
        <v>1456268.6323406198</v>
      </c>
      <c r="BF93" s="33">
        <v>10413.567251668121</v>
      </c>
      <c r="BG93" s="33">
        <v>33036.44281637844</v>
      </c>
      <c r="BH93" s="33">
        <v>55760.671616533793</v>
      </c>
      <c r="BI93" s="33">
        <v>218786.0549018165</v>
      </c>
      <c r="BJ93" s="33">
        <v>96827.515984612022</v>
      </c>
      <c r="BK93" s="33">
        <v>2688333.0164320329</v>
      </c>
      <c r="BL93" s="33">
        <v>88421.327233342497</v>
      </c>
      <c r="BM93" s="33">
        <v>157855.53456667651</v>
      </c>
      <c r="BN93" s="33">
        <v>338633.4461734916</v>
      </c>
      <c r="BO93" s="33">
        <v>30877.638370445253</v>
      </c>
      <c r="BP93" s="33">
        <v>361669.38386079774</v>
      </c>
      <c r="BQ93" s="33">
        <v>202318.81280591921</v>
      </c>
      <c r="BR93" s="33">
        <v>194654.4328817566</v>
      </c>
      <c r="BS93" s="33">
        <v>137150.46323052305</v>
      </c>
      <c r="BT93" s="33">
        <v>1793412.1020776231</v>
      </c>
      <c r="BU93" s="33">
        <v>595146.18749900127</v>
      </c>
      <c r="BV93" s="33">
        <v>54418.316357308118</v>
      </c>
      <c r="BW93" s="33">
        <v>202718.84474302526</v>
      </c>
      <c r="BX93" s="33">
        <v>48830.050143915425</v>
      </c>
      <c r="BY93" s="33">
        <v>5417.6871528657366</v>
      </c>
      <c r="BZ93" s="33">
        <v>396468.31301974389</v>
      </c>
      <c r="CA93" s="33">
        <v>57920.28974928191</v>
      </c>
      <c r="CB93" s="33">
        <v>89.230018061673206</v>
      </c>
      <c r="CC93" s="33">
        <v>1565.6000402874142</v>
      </c>
      <c r="CD93" s="33">
        <v>106929.82487785602</v>
      </c>
      <c r="CE93" s="33">
        <v>243477.3733113434</v>
      </c>
      <c r="CF93" s="33">
        <v>1407105.9799380705</v>
      </c>
      <c r="CG93" s="33">
        <v>1419321.7251546262</v>
      </c>
      <c r="CH93" s="33">
        <v>71384.008554311382</v>
      </c>
      <c r="CI93" s="33">
        <v>28.024274732448294</v>
      </c>
      <c r="CJ93" s="33">
        <v>140389.19888454457</v>
      </c>
      <c r="CK93" s="33">
        <v>436207.35749195091</v>
      </c>
      <c r="CL93" s="33">
        <v>12482.988470781123</v>
      </c>
      <c r="CM93" s="33">
        <v>1326206.7032314811</v>
      </c>
      <c r="CN93" s="33">
        <v>438529.83181980968</v>
      </c>
      <c r="CO93" s="33">
        <v>48974.186981555074</v>
      </c>
      <c r="CP93" s="33">
        <v>129162.70944220772</v>
      </c>
      <c r="CQ93" s="33">
        <v>114116.70542560046</v>
      </c>
      <c r="CR93" s="33">
        <v>689226.75694710971</v>
      </c>
      <c r="CS93" s="33">
        <v>290700.44303201098</v>
      </c>
      <c r="CT93" s="33">
        <v>219345.5094995909</v>
      </c>
      <c r="CU93" s="33">
        <v>42537.293905982253</v>
      </c>
      <c r="CV93" s="33">
        <v>65865.509760863279</v>
      </c>
      <c r="CW93" s="33">
        <v>82279.883781757686</v>
      </c>
      <c r="CX93" s="33">
        <v>261843.55666937275</v>
      </c>
      <c r="CY93" s="33">
        <v>83450.949759726398</v>
      </c>
      <c r="CZ93" s="33">
        <v>18445.627289073203</v>
      </c>
      <c r="DA93" s="33">
        <v>300571.47649337305</v>
      </c>
      <c r="DB93" s="33">
        <v>84171.771453782145</v>
      </c>
      <c r="DC93" s="33">
        <v>323889.29991535173</v>
      </c>
      <c r="DD93" s="33">
        <v>126458.72706103977</v>
      </c>
      <c r="DE93" s="33">
        <v>81672.914225048866</v>
      </c>
      <c r="DF93" s="33">
        <v>514.08033835035371</v>
      </c>
      <c r="DG93" s="33">
        <v>126303.05562464484</v>
      </c>
      <c r="DH93" s="33">
        <v>151751.57727207348</v>
      </c>
      <c r="DI93" s="33">
        <v>154006.68605651657</v>
      </c>
      <c r="DJ93" s="33">
        <v>138217.88940093885</v>
      </c>
      <c r="DK93" s="33">
        <v>94252.614763581005</v>
      </c>
      <c r="DL93" s="33">
        <v>214249.96414410466</v>
      </c>
      <c r="DM93" s="33">
        <v>42057.109744246001</v>
      </c>
      <c r="DN93" s="33">
        <v>240042.26976458868</v>
      </c>
      <c r="DO93" s="33">
        <v>0</v>
      </c>
      <c r="DP93" s="69">
        <v>35753255.368302785</v>
      </c>
      <c r="DQ93" s="33">
        <v>4257524.7399288509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196173.90051218463</v>
      </c>
      <c r="FY93" s="33">
        <v>0</v>
      </c>
      <c r="FZ93" s="33">
        <v>81540</v>
      </c>
      <c r="GA93" s="33">
        <v>0</v>
      </c>
      <c r="GB93" s="33">
        <v>75172.85446352337</v>
      </c>
      <c r="GC93" s="33">
        <v>0</v>
      </c>
      <c r="GD93" s="33">
        <v>0</v>
      </c>
      <c r="GE93" s="33">
        <v>0</v>
      </c>
      <c r="GF93" s="33">
        <v>2901958.3413275634</v>
      </c>
      <c r="GG93" s="44">
        <f t="shared" si="1"/>
        <v>43265625.204534903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t="s">
        <v>295</v>
      </c>
      <c r="C94" s="33">
        <v>24539.958417398815</v>
      </c>
      <c r="D94" s="33">
        <v>633.90203359787665</v>
      </c>
      <c r="E94" s="33">
        <v>276.54053325184407</v>
      </c>
      <c r="F94" s="33">
        <v>5202.7595050199816</v>
      </c>
      <c r="G94" s="33">
        <v>55.845873053709319</v>
      </c>
      <c r="H94" s="33">
        <v>2337.678174990232</v>
      </c>
      <c r="I94" s="33">
        <v>8212.3982916386158</v>
      </c>
      <c r="J94" s="33">
        <v>8398.2220941702453</v>
      </c>
      <c r="K94" s="33">
        <v>47784.880864870007</v>
      </c>
      <c r="L94" s="33">
        <v>39207.768464813562</v>
      </c>
      <c r="M94" s="33">
        <v>94427.594789749157</v>
      </c>
      <c r="N94" s="33">
        <v>15150.485830384714</v>
      </c>
      <c r="O94" s="33">
        <v>2077.6985919751728</v>
      </c>
      <c r="P94" s="33">
        <v>1578.4591003250753</v>
      </c>
      <c r="Q94" s="33">
        <v>3285.188425736615</v>
      </c>
      <c r="R94" s="33">
        <v>13.138869484731135</v>
      </c>
      <c r="S94" s="33">
        <v>11634.953396852983</v>
      </c>
      <c r="T94" s="33">
        <v>737.33510981170105</v>
      </c>
      <c r="U94" s="33">
        <v>4918.2343555837842</v>
      </c>
      <c r="V94" s="33">
        <v>189005.36781750125</v>
      </c>
      <c r="W94" s="33">
        <v>26484.208052597598</v>
      </c>
      <c r="X94" s="33">
        <v>51010.698703922892</v>
      </c>
      <c r="Y94" s="33">
        <v>434172.46349595371</v>
      </c>
      <c r="Z94" s="33">
        <v>5650.8412322022068</v>
      </c>
      <c r="AA94" s="33">
        <v>370.20268497135737</v>
      </c>
      <c r="AB94" s="33">
        <v>16991.420022653652</v>
      </c>
      <c r="AC94" s="33">
        <v>43.395746872425121</v>
      </c>
      <c r="AD94" s="33">
        <v>26251.995396700346</v>
      </c>
      <c r="AE94" s="33">
        <v>1279.6366778704444</v>
      </c>
      <c r="AF94" s="33">
        <v>60674.592882739897</v>
      </c>
      <c r="AG94" s="33">
        <v>5735.1364837752935</v>
      </c>
      <c r="AH94" s="33">
        <v>1118.5856856191251</v>
      </c>
      <c r="AI94" s="33">
        <v>3453.949774753607</v>
      </c>
      <c r="AJ94" s="33">
        <v>57932.868006746939</v>
      </c>
      <c r="AK94" s="33">
        <v>69717.986521162296</v>
      </c>
      <c r="AL94" s="33">
        <v>7567.4638791857196</v>
      </c>
      <c r="AM94" s="33">
        <v>2973.9129858951378</v>
      </c>
      <c r="AN94" s="33">
        <v>19643.001148275267</v>
      </c>
      <c r="AO94" s="33">
        <v>11720.75495204554</v>
      </c>
      <c r="AP94" s="33">
        <v>3133.0455695949513</v>
      </c>
      <c r="AQ94" s="33">
        <v>66463.840322830452</v>
      </c>
      <c r="AR94" s="33">
        <v>63635.408602759679</v>
      </c>
      <c r="AS94" s="33">
        <v>16878.429673792176</v>
      </c>
      <c r="AT94" s="33">
        <v>397935.28522171546</v>
      </c>
      <c r="AU94" s="33">
        <v>41739.516592762091</v>
      </c>
      <c r="AV94" s="33">
        <v>97663.836607679157</v>
      </c>
      <c r="AW94" s="33">
        <v>302684.07998644025</v>
      </c>
      <c r="AX94" s="33">
        <v>23446.2714665229</v>
      </c>
      <c r="AY94" s="33">
        <v>53601.651637460913</v>
      </c>
      <c r="AZ94" s="33">
        <v>10648.621718687053</v>
      </c>
      <c r="BA94" s="33">
        <v>1462.1561833331846</v>
      </c>
      <c r="BB94" s="33">
        <v>84625.499413697005</v>
      </c>
      <c r="BC94" s="33">
        <v>8775.89825955989</v>
      </c>
      <c r="BD94" s="33">
        <v>3374121.354060608</v>
      </c>
      <c r="BE94" s="33">
        <v>820892.26979539637</v>
      </c>
      <c r="BF94" s="33">
        <v>16387.611868311524</v>
      </c>
      <c r="BG94" s="33">
        <v>21885.392310136558</v>
      </c>
      <c r="BH94" s="33">
        <v>51273.91116622751</v>
      </c>
      <c r="BI94" s="33">
        <v>38746.634304967927</v>
      </c>
      <c r="BJ94" s="33">
        <v>406.99687437388184</v>
      </c>
      <c r="BK94" s="33">
        <v>369489.3813739625</v>
      </c>
      <c r="BL94" s="33">
        <v>92370.613826015964</v>
      </c>
      <c r="BM94" s="33">
        <v>85232.246711000902</v>
      </c>
      <c r="BN94" s="33">
        <v>57542.095853264509</v>
      </c>
      <c r="BO94" s="33">
        <v>20617.035535731527</v>
      </c>
      <c r="BP94" s="33">
        <v>462962.22025054728</v>
      </c>
      <c r="BQ94" s="33">
        <v>62484.72708770608</v>
      </c>
      <c r="BR94" s="33">
        <v>75480.692312064741</v>
      </c>
      <c r="BS94" s="33">
        <v>163668.44225288514</v>
      </c>
      <c r="BT94" s="33">
        <v>1762504.5821778206</v>
      </c>
      <c r="BU94" s="33">
        <v>483049.89943670284</v>
      </c>
      <c r="BV94" s="33">
        <v>35860.680273552578</v>
      </c>
      <c r="BW94" s="33">
        <v>178579.75896316287</v>
      </c>
      <c r="BX94" s="33">
        <v>58212.171382996763</v>
      </c>
      <c r="BY94" s="33">
        <v>40154.836815989285</v>
      </c>
      <c r="BZ94" s="33">
        <v>350778.96634373209</v>
      </c>
      <c r="CA94" s="33">
        <v>41842.549040009319</v>
      </c>
      <c r="CB94" s="33">
        <v>307.65140847988118</v>
      </c>
      <c r="CC94" s="33">
        <v>19.033043949060222</v>
      </c>
      <c r="CD94" s="33">
        <v>65830.995762854014</v>
      </c>
      <c r="CE94" s="33">
        <v>233258.66905176055</v>
      </c>
      <c r="CF94" s="33">
        <v>1337847.3474967862</v>
      </c>
      <c r="CG94" s="33">
        <v>1185630.4686959235</v>
      </c>
      <c r="CH94" s="33">
        <v>52302.04105985949</v>
      </c>
      <c r="CI94" s="33">
        <v>797.68192692685307</v>
      </c>
      <c r="CJ94" s="33">
        <v>183750.00878196579</v>
      </c>
      <c r="CK94" s="33">
        <v>429247.14617087337</v>
      </c>
      <c r="CL94" s="33">
        <v>28755.409313043681</v>
      </c>
      <c r="CM94" s="33">
        <v>1044770.4034288051</v>
      </c>
      <c r="CN94" s="33">
        <v>486050.57106027467</v>
      </c>
      <c r="CO94" s="33">
        <v>2769.0612279549132</v>
      </c>
      <c r="CP94" s="33">
        <v>93330.46093431105</v>
      </c>
      <c r="CQ94" s="33">
        <v>95072.965246479609</v>
      </c>
      <c r="CR94" s="33">
        <v>577905.22073236445</v>
      </c>
      <c r="CS94" s="33">
        <v>403710.20983449754</v>
      </c>
      <c r="CT94" s="33">
        <v>228680.26062515931</v>
      </c>
      <c r="CU94" s="33">
        <v>22274.213639148464</v>
      </c>
      <c r="CV94" s="33">
        <v>21760.720013680657</v>
      </c>
      <c r="CW94" s="33">
        <v>13753.673518303181</v>
      </c>
      <c r="CX94" s="33">
        <v>123325.17331333042</v>
      </c>
      <c r="CY94" s="33">
        <v>12885.040263902263</v>
      </c>
      <c r="CZ94" s="33">
        <v>39133.853477274613</v>
      </c>
      <c r="DA94" s="33">
        <v>2167242.5245226631</v>
      </c>
      <c r="DB94" s="33">
        <v>189441.42966133988</v>
      </c>
      <c r="DC94" s="33">
        <v>607930.5605854973</v>
      </c>
      <c r="DD94" s="33">
        <v>325683.96068451996</v>
      </c>
      <c r="DE94" s="33">
        <v>13687.626329303526</v>
      </c>
      <c r="DF94" s="33">
        <v>42965.057561654816</v>
      </c>
      <c r="DG94" s="33">
        <v>4128.5339116205423</v>
      </c>
      <c r="DH94" s="33">
        <v>74754.237089319067</v>
      </c>
      <c r="DI94" s="33">
        <v>97508.223536309015</v>
      </c>
      <c r="DJ94" s="33">
        <v>2560.1124320554436</v>
      </c>
      <c r="DK94" s="33">
        <v>20764.552777002937</v>
      </c>
      <c r="DL94" s="33">
        <v>182342.04806925409</v>
      </c>
      <c r="DM94" s="33">
        <v>31700.291579965466</v>
      </c>
      <c r="DN94" s="33">
        <v>111447.02987694666</v>
      </c>
      <c r="DO94" s="33">
        <v>0</v>
      </c>
      <c r="DP94" s="69">
        <v>21654834.604793515</v>
      </c>
      <c r="DQ94" s="33">
        <v>187211.47909004998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10495187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151</v>
      </c>
      <c r="FY94" s="33">
        <v>0</v>
      </c>
      <c r="FZ94" s="33">
        <v>274.99999999999994</v>
      </c>
      <c r="GA94" s="33">
        <v>0</v>
      </c>
      <c r="GB94" s="33">
        <v>153022</v>
      </c>
      <c r="GC94" s="33">
        <v>0</v>
      </c>
      <c r="GD94" s="33">
        <v>0</v>
      </c>
      <c r="GE94" s="33">
        <v>0</v>
      </c>
      <c r="GF94" s="33">
        <v>970821.26095750742</v>
      </c>
      <c r="GG94" s="44">
        <f t="shared" si="1"/>
        <v>33461502.34484107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t="s">
        <v>296</v>
      </c>
      <c r="C95" s="33">
        <v>679.32002153560506</v>
      </c>
      <c r="D95" s="33">
        <v>110.59753385629118</v>
      </c>
      <c r="E95" s="33">
        <v>4.5359174173479886</v>
      </c>
      <c r="F95" s="33">
        <v>99.732821410371713</v>
      </c>
      <c r="G95" s="33">
        <v>150.07088364140751</v>
      </c>
      <c r="H95" s="33">
        <v>44.827483073414108</v>
      </c>
      <c r="I95" s="33">
        <v>328.40844094882726</v>
      </c>
      <c r="J95" s="33">
        <v>454.61090706840105</v>
      </c>
      <c r="K95" s="33">
        <v>436.72818597187592</v>
      </c>
      <c r="L95" s="33">
        <v>1238.0052384141645</v>
      </c>
      <c r="M95" s="33">
        <v>5285.255442176448</v>
      </c>
      <c r="N95" s="33">
        <v>233.6855989694767</v>
      </c>
      <c r="O95" s="33">
        <v>124.41458075453369</v>
      </c>
      <c r="P95" s="33">
        <v>411.64991110474017</v>
      </c>
      <c r="Q95" s="33">
        <v>782.61193139398677</v>
      </c>
      <c r="R95" s="33">
        <v>2.0225048881012628</v>
      </c>
      <c r="S95" s="33">
        <v>1320.1731830137874</v>
      </c>
      <c r="T95" s="33">
        <v>75.345621156479382</v>
      </c>
      <c r="U95" s="33">
        <v>433.92425645775677</v>
      </c>
      <c r="V95" s="33">
        <v>8107.1845552443283</v>
      </c>
      <c r="W95" s="33">
        <v>4178.4758311568121</v>
      </c>
      <c r="X95" s="33">
        <v>2028.1405549686283</v>
      </c>
      <c r="Y95" s="33">
        <v>81394.155041276026</v>
      </c>
      <c r="Z95" s="33">
        <v>728.18756363905959</v>
      </c>
      <c r="AA95" s="33">
        <v>21.680845285182848</v>
      </c>
      <c r="AB95" s="33">
        <v>1324.2457706654425</v>
      </c>
      <c r="AC95" s="33">
        <v>9.4779141557813187</v>
      </c>
      <c r="AD95" s="33">
        <v>2545.9891631157438</v>
      </c>
      <c r="AE95" s="33">
        <v>44.821138923010722</v>
      </c>
      <c r="AF95" s="33">
        <v>5687.5431646364559</v>
      </c>
      <c r="AG95" s="33">
        <v>671.99150989627037</v>
      </c>
      <c r="AH95" s="33">
        <v>194.31357973006342</v>
      </c>
      <c r="AI95" s="33">
        <v>296.90920315055052</v>
      </c>
      <c r="AJ95" s="33">
        <v>10332.115671850974</v>
      </c>
      <c r="AK95" s="33">
        <v>10692.145732508239</v>
      </c>
      <c r="AL95" s="33">
        <v>914.95051456529552</v>
      </c>
      <c r="AM95" s="33">
        <v>231.87965938884824</v>
      </c>
      <c r="AN95" s="33">
        <v>1414.390206572976</v>
      </c>
      <c r="AO95" s="33">
        <v>588.9982099412274</v>
      </c>
      <c r="AP95" s="33">
        <v>262.44006447049753</v>
      </c>
      <c r="AQ95" s="33">
        <v>7783.1504069724497</v>
      </c>
      <c r="AR95" s="33">
        <v>544.59519707449704</v>
      </c>
      <c r="AS95" s="33">
        <v>524.70398950985509</v>
      </c>
      <c r="AT95" s="33">
        <v>754.69471691627678</v>
      </c>
      <c r="AU95" s="33">
        <v>1321.5270057393311</v>
      </c>
      <c r="AV95" s="33">
        <v>816.22640236159043</v>
      </c>
      <c r="AW95" s="33">
        <v>4864.9863715935644</v>
      </c>
      <c r="AX95" s="33">
        <v>2288.6150632022532</v>
      </c>
      <c r="AY95" s="33">
        <v>17675.346749266875</v>
      </c>
      <c r="AZ95" s="33">
        <v>1497.6515572032179</v>
      </c>
      <c r="BA95" s="33">
        <v>28.038411433745473</v>
      </c>
      <c r="BB95" s="33">
        <v>18455.583977462509</v>
      </c>
      <c r="BC95" s="33">
        <v>232.47960250412737</v>
      </c>
      <c r="BD95" s="33">
        <v>253779.71316541691</v>
      </c>
      <c r="BE95" s="33">
        <v>27634.106500657632</v>
      </c>
      <c r="BF95" s="33">
        <v>353.72251469261374</v>
      </c>
      <c r="BG95" s="33">
        <v>1850.2209509344225</v>
      </c>
      <c r="BH95" s="33">
        <v>5762.6454694863723</v>
      </c>
      <c r="BI95" s="33">
        <v>2346.5951026691578</v>
      </c>
      <c r="BJ95" s="33">
        <v>41.399319574278692</v>
      </c>
      <c r="BK95" s="33">
        <v>14538.013334138459</v>
      </c>
      <c r="BL95" s="33">
        <v>5763.2745561727952</v>
      </c>
      <c r="BM95" s="33">
        <v>3124.2668118850315</v>
      </c>
      <c r="BN95" s="33">
        <v>1826.2973374419544</v>
      </c>
      <c r="BO95" s="33">
        <v>1004.2467031254088</v>
      </c>
      <c r="BP95" s="33">
        <v>6202.6249660465583</v>
      </c>
      <c r="BQ95" s="33">
        <v>21016.462866607431</v>
      </c>
      <c r="BR95" s="33">
        <v>112091.92118060896</v>
      </c>
      <c r="BS95" s="33">
        <v>6786.7833775659255</v>
      </c>
      <c r="BT95" s="33">
        <v>34105.066753147657</v>
      </c>
      <c r="BU95" s="33">
        <v>11915.287017342023</v>
      </c>
      <c r="BV95" s="33">
        <v>513.05606433140383</v>
      </c>
      <c r="BW95" s="33">
        <v>2865.0987943156551</v>
      </c>
      <c r="BX95" s="33">
        <v>342.01551119611287</v>
      </c>
      <c r="BY95" s="33">
        <v>213.77497609518929</v>
      </c>
      <c r="BZ95" s="33">
        <v>5136.6032610556149</v>
      </c>
      <c r="CA95" s="33">
        <v>94.382591260708338</v>
      </c>
      <c r="CB95" s="33">
        <v>5.0592247316033054</v>
      </c>
      <c r="CC95" s="33">
        <v>4.9859792147505522E-2</v>
      </c>
      <c r="CD95" s="33">
        <v>2685.5853436302091</v>
      </c>
      <c r="CE95" s="33">
        <v>4336.6033510793586</v>
      </c>
      <c r="CF95" s="33">
        <v>51149.001904354154</v>
      </c>
      <c r="CG95" s="33">
        <v>24494.40483699035</v>
      </c>
      <c r="CH95" s="33">
        <v>4464.6001565306697</v>
      </c>
      <c r="CI95" s="33">
        <v>57.041917524371797</v>
      </c>
      <c r="CJ95" s="33">
        <v>20964.763647463449</v>
      </c>
      <c r="CK95" s="33">
        <v>18962.286832803013</v>
      </c>
      <c r="CL95" s="33">
        <v>536.60658532923208</v>
      </c>
      <c r="CM95" s="33">
        <v>23600.927353049305</v>
      </c>
      <c r="CN95" s="33">
        <v>10259.172253107345</v>
      </c>
      <c r="CO95" s="33">
        <v>73.401125392030039</v>
      </c>
      <c r="CP95" s="33">
        <v>2635.3361781620401</v>
      </c>
      <c r="CQ95" s="33">
        <v>971.78913833645231</v>
      </c>
      <c r="CR95" s="33">
        <v>10579.100818109506</v>
      </c>
      <c r="CS95" s="33">
        <v>32136.699603571902</v>
      </c>
      <c r="CT95" s="33">
        <v>4391.0735501031304</v>
      </c>
      <c r="CU95" s="33">
        <v>192.50985545744999</v>
      </c>
      <c r="CV95" s="33">
        <v>27983.929960749272</v>
      </c>
      <c r="CW95" s="33">
        <v>24936.105850874206</v>
      </c>
      <c r="CX95" s="33">
        <v>35324.89297742585</v>
      </c>
      <c r="CY95" s="33">
        <v>22223.912919557108</v>
      </c>
      <c r="CZ95" s="33">
        <v>1460.9635987403944</v>
      </c>
      <c r="DA95" s="33">
        <v>19129.629589130549</v>
      </c>
      <c r="DB95" s="33">
        <v>3700.4203611055218</v>
      </c>
      <c r="DC95" s="33">
        <v>139521.64283284839</v>
      </c>
      <c r="DD95" s="33">
        <v>58211.933273282877</v>
      </c>
      <c r="DE95" s="33">
        <v>80604.793537063975</v>
      </c>
      <c r="DF95" s="33">
        <v>5.1697106463670002</v>
      </c>
      <c r="DG95" s="33">
        <v>5591.8069833669315</v>
      </c>
      <c r="DH95" s="33">
        <v>3323.9595410246338</v>
      </c>
      <c r="DI95" s="33">
        <v>76749.349423330699</v>
      </c>
      <c r="DJ95" s="33">
        <v>11187.664823282452</v>
      </c>
      <c r="DK95" s="33">
        <v>16179.197533015405</v>
      </c>
      <c r="DL95" s="33">
        <v>19703.021255006086</v>
      </c>
      <c r="DM95" s="33">
        <v>1418.304977713233</v>
      </c>
      <c r="DN95" s="33">
        <v>2578.170970428012</v>
      </c>
      <c r="DO95" s="33">
        <v>0</v>
      </c>
      <c r="DP95" s="69">
        <v>1482312.0185895127</v>
      </c>
      <c r="DQ95" s="33">
        <v>12473623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356526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274</v>
      </c>
      <c r="FY95" s="33">
        <v>0</v>
      </c>
      <c r="FZ95" s="33">
        <v>0</v>
      </c>
      <c r="GA95" s="33">
        <v>0</v>
      </c>
      <c r="GB95" s="33">
        <v>80240.000000000015</v>
      </c>
      <c r="GC95" s="33">
        <v>0</v>
      </c>
      <c r="GD95" s="33">
        <v>0</v>
      </c>
      <c r="GE95" s="33">
        <v>0</v>
      </c>
      <c r="GF95" s="33">
        <v>606970.98141048732</v>
      </c>
      <c r="GG95" s="44">
        <f t="shared" si="1"/>
        <v>14999946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t="s">
        <v>297</v>
      </c>
      <c r="C96" s="33">
        <v>7882.7801878180671</v>
      </c>
      <c r="D96" s="33">
        <v>582.5309483994688</v>
      </c>
      <c r="E96" s="33">
        <v>789.4030094851563</v>
      </c>
      <c r="F96" s="33">
        <v>1.7311470740166974</v>
      </c>
      <c r="G96" s="33">
        <v>894.13746173845959</v>
      </c>
      <c r="H96" s="33">
        <v>1.9269334831368315E-6</v>
      </c>
      <c r="I96" s="33">
        <v>2947.2832489111947</v>
      </c>
      <c r="J96" s="33">
        <v>1527.7397282067336</v>
      </c>
      <c r="K96" s="33">
        <v>2377.7348902567637</v>
      </c>
      <c r="L96" s="33">
        <v>10549.61258124947</v>
      </c>
      <c r="M96" s="33">
        <v>35703.180996496725</v>
      </c>
      <c r="N96" s="33">
        <v>5290.3870741856772</v>
      </c>
      <c r="O96" s="33">
        <v>3171.4613959214307</v>
      </c>
      <c r="P96" s="33">
        <v>661.29956651916166</v>
      </c>
      <c r="Q96" s="33">
        <v>740.06588278834658</v>
      </c>
      <c r="R96" s="33">
        <v>12.983698181408183</v>
      </c>
      <c r="S96" s="33">
        <v>3741.0136566161655</v>
      </c>
      <c r="T96" s="33">
        <v>317.66726779782903</v>
      </c>
      <c r="U96" s="33">
        <v>2974.9939451963505</v>
      </c>
      <c r="V96" s="33">
        <v>68329.235551376187</v>
      </c>
      <c r="W96" s="33">
        <v>14880.080799018982</v>
      </c>
      <c r="X96" s="33">
        <v>20141.924321492646</v>
      </c>
      <c r="Y96" s="33">
        <v>175987.72303807439</v>
      </c>
      <c r="Z96" s="33">
        <v>2349.1724435488654</v>
      </c>
      <c r="AA96" s="33">
        <v>385.18107503100356</v>
      </c>
      <c r="AB96" s="33">
        <v>4242.1817898612362</v>
      </c>
      <c r="AC96" s="33">
        <v>8.6586439477140509</v>
      </c>
      <c r="AD96" s="33">
        <v>6547.2141588159966</v>
      </c>
      <c r="AE96" s="33">
        <v>64.054722071701747</v>
      </c>
      <c r="AF96" s="33">
        <v>12609.682746618293</v>
      </c>
      <c r="AG96" s="33">
        <v>1502.6375941811682</v>
      </c>
      <c r="AH96" s="33">
        <v>437.98108070015883</v>
      </c>
      <c r="AI96" s="33">
        <v>915.77824061067815</v>
      </c>
      <c r="AJ96" s="33">
        <v>19358.593360737323</v>
      </c>
      <c r="AK96" s="33">
        <v>19131.787074016003</v>
      </c>
      <c r="AL96" s="33">
        <v>2296.3684071844814</v>
      </c>
      <c r="AM96" s="33">
        <v>911.44984668010216</v>
      </c>
      <c r="AN96" s="33">
        <v>6119.6100895862455</v>
      </c>
      <c r="AO96" s="33">
        <v>3911.5291923474192</v>
      </c>
      <c r="AP96" s="33">
        <v>2319.8965620890312</v>
      </c>
      <c r="AQ96" s="33">
        <v>20305.49146738122</v>
      </c>
      <c r="AR96" s="33">
        <v>10723.590347668416</v>
      </c>
      <c r="AS96" s="33">
        <v>14018.82796978893</v>
      </c>
      <c r="AT96" s="33">
        <v>20591.12735545919</v>
      </c>
      <c r="AU96" s="33">
        <v>17452.557931928499</v>
      </c>
      <c r="AV96" s="33">
        <v>6.294649378246983E-6</v>
      </c>
      <c r="AW96" s="33">
        <v>73595.384754308907</v>
      </c>
      <c r="AX96" s="33">
        <v>11840.179582806952</v>
      </c>
      <c r="AY96" s="33">
        <v>44828.050155132878</v>
      </c>
      <c r="AZ96" s="33">
        <v>15583.784803881295</v>
      </c>
      <c r="BA96" s="33">
        <v>0</v>
      </c>
      <c r="BB96" s="33">
        <v>26000.098319525558</v>
      </c>
      <c r="BC96" s="33">
        <v>944.34065886419194</v>
      </c>
      <c r="BD96" s="33">
        <v>515276.88611702214</v>
      </c>
      <c r="BE96" s="33">
        <v>465393.77615997882</v>
      </c>
      <c r="BF96" s="33">
        <v>4976.1818979509417</v>
      </c>
      <c r="BG96" s="33">
        <v>7867.197308524268</v>
      </c>
      <c r="BH96" s="33">
        <v>17658.564562776799</v>
      </c>
      <c r="BI96" s="33">
        <v>7910.4759681607466</v>
      </c>
      <c r="BJ96" s="33">
        <v>602.43913705295392</v>
      </c>
      <c r="BK96" s="33">
        <v>109167.85818208748</v>
      </c>
      <c r="BL96" s="33">
        <v>28100.842855374729</v>
      </c>
      <c r="BM96" s="33">
        <v>17550.378026874831</v>
      </c>
      <c r="BN96" s="33">
        <v>27005.903665281916</v>
      </c>
      <c r="BO96" s="33">
        <v>6238.1916911049657</v>
      </c>
      <c r="BP96" s="33">
        <v>76724.432761345393</v>
      </c>
      <c r="BQ96" s="33">
        <v>17420.556071031126</v>
      </c>
      <c r="BR96" s="33">
        <v>27942.520425958573</v>
      </c>
      <c r="BS96" s="33">
        <v>49610.36034100446</v>
      </c>
      <c r="BT96" s="33">
        <v>394511.94334658177</v>
      </c>
      <c r="BU96" s="33">
        <v>131144.7786936191</v>
      </c>
      <c r="BV96" s="33">
        <v>37830.759308988541</v>
      </c>
      <c r="BW96" s="33">
        <v>158071.89453407182</v>
      </c>
      <c r="BX96" s="33">
        <v>5692.0111600019436</v>
      </c>
      <c r="BY96" s="33">
        <v>29760.147155607276</v>
      </c>
      <c r="BZ96" s="33">
        <v>113201.43126849587</v>
      </c>
      <c r="CA96" s="33">
        <v>82481.373078152363</v>
      </c>
      <c r="CB96" s="33">
        <v>61.455725045690841</v>
      </c>
      <c r="CC96" s="33">
        <v>56.262275730520123</v>
      </c>
      <c r="CD96" s="33">
        <v>33528.854092755311</v>
      </c>
      <c r="CE96" s="33">
        <v>58749.069115238417</v>
      </c>
      <c r="CF96" s="33">
        <v>237972.12736070625</v>
      </c>
      <c r="CG96" s="33">
        <v>86113.309933411205</v>
      </c>
      <c r="CH96" s="33">
        <v>260364.53455220524</v>
      </c>
      <c r="CI96" s="33">
        <v>0</v>
      </c>
      <c r="CJ96" s="33">
        <v>38646.990122521784</v>
      </c>
      <c r="CK96" s="33">
        <v>122695.90642906945</v>
      </c>
      <c r="CL96" s="33">
        <v>10398.134138300256</v>
      </c>
      <c r="CM96" s="33">
        <v>278805.54725248454</v>
      </c>
      <c r="CN96" s="33">
        <v>129243.10402300178</v>
      </c>
      <c r="CO96" s="33">
        <v>528.86539186688913</v>
      </c>
      <c r="CP96" s="33">
        <v>34436.840695887251</v>
      </c>
      <c r="CQ96" s="33">
        <v>12465.124328344344</v>
      </c>
      <c r="CR96" s="33">
        <v>206700.68163672945</v>
      </c>
      <c r="CS96" s="33">
        <v>270270.98915255355</v>
      </c>
      <c r="CT96" s="33">
        <v>178598.10250619685</v>
      </c>
      <c r="CU96" s="33">
        <v>4956.2737071778292</v>
      </c>
      <c r="CV96" s="33">
        <v>132109.01685609791</v>
      </c>
      <c r="CW96" s="33">
        <v>76731.357214756121</v>
      </c>
      <c r="CX96" s="33">
        <v>87242.881491542954</v>
      </c>
      <c r="CY96" s="33">
        <v>35493.705824703204</v>
      </c>
      <c r="CZ96" s="33">
        <v>22426.143106699172</v>
      </c>
      <c r="DA96" s="33">
        <v>79708.929968624841</v>
      </c>
      <c r="DB96" s="33">
        <v>59561.841821528928</v>
      </c>
      <c r="DC96" s="33">
        <v>102713.27614723878</v>
      </c>
      <c r="DD96" s="33">
        <v>38950.808954055319</v>
      </c>
      <c r="DE96" s="33">
        <v>11776.155093293901</v>
      </c>
      <c r="DF96" s="33">
        <v>14.715822467625292</v>
      </c>
      <c r="DG96" s="33">
        <v>15401.1488011253</v>
      </c>
      <c r="DH96" s="33">
        <v>19177.645880323227</v>
      </c>
      <c r="DI96" s="33">
        <v>9732.5123765386088</v>
      </c>
      <c r="DJ96" s="33">
        <v>12304.126915528363</v>
      </c>
      <c r="DK96" s="33">
        <v>8399.5276364292276</v>
      </c>
      <c r="DL96" s="33">
        <v>35657.299564843081</v>
      </c>
      <c r="DM96" s="33">
        <v>10244.927684746655</v>
      </c>
      <c r="DN96" s="33">
        <v>45559.459770717498</v>
      </c>
      <c r="DO96" s="33">
        <v>0</v>
      </c>
      <c r="DP96" s="69">
        <v>5798438.7378673358</v>
      </c>
      <c r="DQ96" s="33">
        <v>40307.256671593488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616</v>
      </c>
      <c r="FY96" s="33">
        <v>0</v>
      </c>
      <c r="FZ96" s="33">
        <v>0</v>
      </c>
      <c r="GA96" s="33">
        <v>0</v>
      </c>
      <c r="GB96" s="33">
        <v>27455</v>
      </c>
      <c r="GC96" s="33">
        <v>0</v>
      </c>
      <c r="GD96" s="33">
        <v>0</v>
      </c>
      <c r="GE96" s="33">
        <v>0</v>
      </c>
      <c r="GF96" s="33">
        <v>92715.005461070628</v>
      </c>
      <c r="GG96" s="44">
        <f t="shared" si="1"/>
        <v>5959532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t="s">
        <v>298</v>
      </c>
      <c r="C97" s="33">
        <v>137858.35823302856</v>
      </c>
      <c r="D97" s="33">
        <v>27315.698975955951</v>
      </c>
      <c r="E97" s="33">
        <v>383.92728381034942</v>
      </c>
      <c r="F97" s="33">
        <v>5907.583337163991</v>
      </c>
      <c r="G97" s="33">
        <v>4138.2799868038464</v>
      </c>
      <c r="H97" s="33">
        <v>10663.196349155733</v>
      </c>
      <c r="I97" s="33">
        <v>385276.60875153914</v>
      </c>
      <c r="J97" s="33">
        <v>78191.138686636055</v>
      </c>
      <c r="K97" s="33">
        <v>187618.31793401609</v>
      </c>
      <c r="L97" s="33">
        <v>77353.792032689933</v>
      </c>
      <c r="M97" s="33">
        <v>189921.95595346828</v>
      </c>
      <c r="N97" s="33">
        <v>20696.667698025343</v>
      </c>
      <c r="O97" s="33">
        <v>5793.7682486551621</v>
      </c>
      <c r="P97" s="33">
        <v>7589.5538887247831</v>
      </c>
      <c r="Q97" s="33">
        <v>10983.617989368226</v>
      </c>
      <c r="R97" s="33">
        <v>20.990838765021238</v>
      </c>
      <c r="S97" s="33">
        <v>61997.877946288747</v>
      </c>
      <c r="T97" s="33">
        <v>6045.0033824245211</v>
      </c>
      <c r="U97" s="33">
        <v>8485.9988374875538</v>
      </c>
      <c r="V97" s="33">
        <v>200406.57271951251</v>
      </c>
      <c r="W97" s="33">
        <v>61934.255255405929</v>
      </c>
      <c r="X97" s="33">
        <v>68503.501943210373</v>
      </c>
      <c r="Y97" s="33">
        <v>125290.06356722477</v>
      </c>
      <c r="Z97" s="33">
        <v>38749.184135322241</v>
      </c>
      <c r="AA97" s="33">
        <v>2877.7340919869675</v>
      </c>
      <c r="AB97" s="33">
        <v>59393.694194419782</v>
      </c>
      <c r="AC97" s="33">
        <v>7680.2400252893904</v>
      </c>
      <c r="AD97" s="33">
        <v>76389.217455610167</v>
      </c>
      <c r="AE97" s="33">
        <v>2562.7849107006896</v>
      </c>
      <c r="AF97" s="33">
        <v>74167.299858092039</v>
      </c>
      <c r="AG97" s="33">
        <v>19516.694938625289</v>
      </c>
      <c r="AH97" s="33">
        <v>5643.6247353480903</v>
      </c>
      <c r="AI97" s="33">
        <v>11438.42434438003</v>
      </c>
      <c r="AJ97" s="33">
        <v>137137.37820895307</v>
      </c>
      <c r="AK97" s="33">
        <v>135273.35965883182</v>
      </c>
      <c r="AL97" s="33">
        <v>18629.776753758611</v>
      </c>
      <c r="AM97" s="33">
        <v>4353.8544960143327</v>
      </c>
      <c r="AN97" s="33">
        <v>20140.35785435007</v>
      </c>
      <c r="AO97" s="33">
        <v>15593.121656056483</v>
      </c>
      <c r="AP97" s="33">
        <v>30067.736921257685</v>
      </c>
      <c r="AQ97" s="33">
        <v>139870.4544762685</v>
      </c>
      <c r="AR97" s="33">
        <v>138209.62286691516</v>
      </c>
      <c r="AS97" s="33">
        <v>25266.857262017493</v>
      </c>
      <c r="AT97" s="33">
        <v>69231.054187036367</v>
      </c>
      <c r="AU97" s="33">
        <v>75131.634911565765</v>
      </c>
      <c r="AV97" s="33">
        <v>597677.64651417313</v>
      </c>
      <c r="AW97" s="33">
        <v>1204281.9818598798</v>
      </c>
      <c r="AX97" s="33">
        <v>801574.23398385884</v>
      </c>
      <c r="AY97" s="33">
        <v>1606608.2457445194</v>
      </c>
      <c r="AZ97" s="33">
        <v>1321972.9016225245</v>
      </c>
      <c r="BA97" s="33">
        <v>38.77661205315524</v>
      </c>
      <c r="BB97" s="33">
        <v>59624.478921552596</v>
      </c>
      <c r="BC97" s="33">
        <v>29896.559206184145</v>
      </c>
      <c r="BD97" s="33">
        <v>2051837.2444503021</v>
      </c>
      <c r="BE97" s="33">
        <v>844022.52117000893</v>
      </c>
      <c r="BF97" s="33">
        <v>21031.8707432103</v>
      </c>
      <c r="BG97" s="33">
        <v>72331.020726835253</v>
      </c>
      <c r="BH97" s="33">
        <v>88761.714475966379</v>
      </c>
      <c r="BI97" s="33">
        <v>130571.63894080465</v>
      </c>
      <c r="BJ97" s="33">
        <v>173727.89468606943</v>
      </c>
      <c r="BK97" s="33">
        <v>223869.60653091248</v>
      </c>
      <c r="BL97" s="33">
        <v>173535.06592010666</v>
      </c>
      <c r="BM97" s="33">
        <v>453950.43238838727</v>
      </c>
      <c r="BN97" s="33">
        <v>266509.10518273187</v>
      </c>
      <c r="BO97" s="33">
        <v>18168.977113641951</v>
      </c>
      <c r="BP97" s="33">
        <v>143860.53614155352</v>
      </c>
      <c r="BQ97" s="33">
        <v>28693.267059709418</v>
      </c>
      <c r="BR97" s="33">
        <v>33960.729558623811</v>
      </c>
      <c r="BS97" s="33">
        <v>325508.61545474676</v>
      </c>
      <c r="BT97" s="33">
        <v>777318.75682002981</v>
      </c>
      <c r="BU97" s="33">
        <v>211738.19059526731</v>
      </c>
      <c r="BV97" s="33">
        <v>56971.071894627145</v>
      </c>
      <c r="BW97" s="33">
        <v>310878.74163028464</v>
      </c>
      <c r="BX97" s="33">
        <v>82373.917616052058</v>
      </c>
      <c r="BY97" s="33">
        <v>16579.772157771844</v>
      </c>
      <c r="BZ97" s="33">
        <v>289976.43998563592</v>
      </c>
      <c r="CA97" s="33">
        <v>851664.15467569954</v>
      </c>
      <c r="CB97" s="33">
        <v>1413.9969447725089</v>
      </c>
      <c r="CC97" s="33">
        <v>835.06895518391707</v>
      </c>
      <c r="CD97" s="33">
        <v>56262.365298724166</v>
      </c>
      <c r="CE97" s="33">
        <v>85718.055651006842</v>
      </c>
      <c r="CF97" s="33">
        <v>906350.23222471017</v>
      </c>
      <c r="CG97" s="33">
        <v>524293.95924238639</v>
      </c>
      <c r="CH97" s="33">
        <v>561230.83662693878</v>
      </c>
      <c r="CI97" s="33">
        <v>5097.398159354937</v>
      </c>
      <c r="CJ97" s="33">
        <v>92891.043558201432</v>
      </c>
      <c r="CK97" s="33">
        <v>294468.642916482</v>
      </c>
      <c r="CL97" s="33">
        <v>38341.914280719866</v>
      </c>
      <c r="CM97" s="33">
        <v>501697.56378812919</v>
      </c>
      <c r="CN97" s="33">
        <v>185868.32674974125</v>
      </c>
      <c r="CO97" s="33">
        <v>5746.0134722871571</v>
      </c>
      <c r="CP97" s="33">
        <v>58052.648323160589</v>
      </c>
      <c r="CQ97" s="33">
        <v>365145.74089974776</v>
      </c>
      <c r="CR97" s="33">
        <v>323853.43456563348</v>
      </c>
      <c r="CS97" s="33">
        <v>1536604.8051478635</v>
      </c>
      <c r="CT97" s="33">
        <v>529728.91971064603</v>
      </c>
      <c r="CU97" s="33">
        <v>38267.192112159551</v>
      </c>
      <c r="CV97" s="33">
        <v>626405.28630547191</v>
      </c>
      <c r="CW97" s="33">
        <v>465839.93869738624</v>
      </c>
      <c r="CX97" s="33">
        <v>543952.19266816264</v>
      </c>
      <c r="CY97" s="33">
        <v>128482.11003665157</v>
      </c>
      <c r="CZ97" s="33">
        <v>20255.178662633396</v>
      </c>
      <c r="DA97" s="33">
        <v>1142960.5249789655</v>
      </c>
      <c r="DB97" s="33">
        <v>207739.4861254479</v>
      </c>
      <c r="DC97" s="33">
        <v>1344289.304600911</v>
      </c>
      <c r="DD97" s="33">
        <v>582727.2215381423</v>
      </c>
      <c r="DE97" s="33">
        <v>24422.175883683129</v>
      </c>
      <c r="DF97" s="33">
        <v>21117.158494405307</v>
      </c>
      <c r="DG97" s="33">
        <v>150889.56452056262</v>
      </c>
      <c r="DH97" s="33">
        <v>41911.978999451072</v>
      </c>
      <c r="DI97" s="33">
        <v>14352.909485969823</v>
      </c>
      <c r="DJ97" s="33">
        <v>80021.796119754363</v>
      </c>
      <c r="DK97" s="33">
        <v>61144.709381621615</v>
      </c>
      <c r="DL97" s="33">
        <v>166304.25558971666</v>
      </c>
      <c r="DM97" s="33">
        <v>30121.046632237503</v>
      </c>
      <c r="DN97" s="33">
        <v>122980.75243770589</v>
      </c>
      <c r="DO97" s="33">
        <v>0</v>
      </c>
      <c r="DP97" s="69">
        <v>27947002.697952621</v>
      </c>
      <c r="DQ97" s="33">
        <v>1522576.4790566799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1425489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1409</v>
      </c>
      <c r="FI97" s="33">
        <v>0</v>
      </c>
      <c r="FJ97" s="33">
        <v>0</v>
      </c>
      <c r="FK97" s="33">
        <v>0</v>
      </c>
      <c r="FL97" s="33">
        <v>246144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46888</v>
      </c>
      <c r="FY97" s="33">
        <v>0</v>
      </c>
      <c r="FZ97" s="33">
        <v>1589.9999999999995</v>
      </c>
      <c r="GA97" s="33">
        <v>0</v>
      </c>
      <c r="GB97" s="33">
        <v>62880</v>
      </c>
      <c r="GC97" s="33">
        <v>0</v>
      </c>
      <c r="GD97" s="33">
        <v>0</v>
      </c>
      <c r="GE97" s="33">
        <v>0</v>
      </c>
      <c r="GF97" s="33">
        <v>1192812.8229907039</v>
      </c>
      <c r="GG97" s="44">
        <f t="shared" si="1"/>
        <v>32446792.000000004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t="s">
        <v>299</v>
      </c>
      <c r="C98" s="33">
        <v>63003.736402481903</v>
      </c>
      <c r="D98" s="33">
        <v>3079.4002744838208</v>
      </c>
      <c r="E98" s="33">
        <v>1979.3493397319835</v>
      </c>
      <c r="F98" s="33">
        <v>2.7852382097761303</v>
      </c>
      <c r="G98" s="33">
        <v>814.00751015734409</v>
      </c>
      <c r="H98" s="33">
        <v>1.4153442204009508E-4</v>
      </c>
      <c r="I98" s="33">
        <v>19172.46129248201</v>
      </c>
      <c r="J98" s="33">
        <v>14349.631120899156</v>
      </c>
      <c r="K98" s="33">
        <v>125053.70415691407</v>
      </c>
      <c r="L98" s="33">
        <v>73851.540993961578</v>
      </c>
      <c r="M98" s="33">
        <v>215095.06548913853</v>
      </c>
      <c r="N98" s="33">
        <v>49677.06094999567</v>
      </c>
      <c r="O98" s="33">
        <v>20293.137249411247</v>
      </c>
      <c r="P98" s="33">
        <v>7730.0601066470263</v>
      </c>
      <c r="Q98" s="33">
        <v>30352.091617318969</v>
      </c>
      <c r="R98" s="33">
        <v>80.139899833843657</v>
      </c>
      <c r="S98" s="33">
        <v>28284.122480345268</v>
      </c>
      <c r="T98" s="33">
        <v>3056.2129980246214</v>
      </c>
      <c r="U98" s="33">
        <v>15333.443020984809</v>
      </c>
      <c r="V98" s="33">
        <v>186749.55317399951</v>
      </c>
      <c r="W98" s="33">
        <v>96313.295463408533</v>
      </c>
      <c r="X98" s="33">
        <v>97352.964246057527</v>
      </c>
      <c r="Y98" s="33">
        <v>493304.18047954363</v>
      </c>
      <c r="Z98" s="33">
        <v>13256.363876866973</v>
      </c>
      <c r="AA98" s="33">
        <v>1917.1446610734827</v>
      </c>
      <c r="AB98" s="33">
        <v>23161.905145254455</v>
      </c>
      <c r="AC98" s="33">
        <v>104.46155897187759</v>
      </c>
      <c r="AD98" s="33">
        <v>26278.256190070715</v>
      </c>
      <c r="AE98" s="33">
        <v>219.75267009013993</v>
      </c>
      <c r="AF98" s="33">
        <v>59676.740754718921</v>
      </c>
      <c r="AG98" s="33">
        <v>13796.138938612148</v>
      </c>
      <c r="AH98" s="33">
        <v>2426.8581557732382</v>
      </c>
      <c r="AI98" s="33">
        <v>4736.3337930088219</v>
      </c>
      <c r="AJ98" s="33">
        <v>99288.966129583161</v>
      </c>
      <c r="AK98" s="33">
        <v>128128.69436464566</v>
      </c>
      <c r="AL98" s="33">
        <v>12561.455735092248</v>
      </c>
      <c r="AM98" s="33">
        <v>8072.382159127862</v>
      </c>
      <c r="AN98" s="33">
        <v>22398.429997703603</v>
      </c>
      <c r="AO98" s="33">
        <v>11572.01401602168</v>
      </c>
      <c r="AP98" s="33">
        <v>10948.471199265166</v>
      </c>
      <c r="AQ98" s="33">
        <v>120279.51475376228</v>
      </c>
      <c r="AR98" s="33">
        <v>54777.392652094561</v>
      </c>
      <c r="AS98" s="33">
        <v>31614.84702848809</v>
      </c>
      <c r="AT98" s="33">
        <v>63050.079488030722</v>
      </c>
      <c r="AU98" s="33">
        <v>60638.827664844575</v>
      </c>
      <c r="AV98" s="33">
        <v>58421.250097384996</v>
      </c>
      <c r="AW98" s="33">
        <v>208159.90085081061</v>
      </c>
      <c r="AX98" s="33">
        <v>60132.960556367987</v>
      </c>
      <c r="AY98" s="33">
        <v>134545.56205402169</v>
      </c>
      <c r="AZ98" s="33">
        <v>77506.843403083476</v>
      </c>
      <c r="BA98" s="33">
        <v>0</v>
      </c>
      <c r="BB98" s="33">
        <v>176939.00422341065</v>
      </c>
      <c r="BC98" s="33">
        <v>6154.413937775169</v>
      </c>
      <c r="BD98" s="33">
        <v>4269752.6698037144</v>
      </c>
      <c r="BE98" s="33">
        <v>1170557.2275731757</v>
      </c>
      <c r="BF98" s="33">
        <v>23459.538091831382</v>
      </c>
      <c r="BG98" s="33">
        <v>20569.575643436303</v>
      </c>
      <c r="BH98" s="33">
        <v>83938.278051525514</v>
      </c>
      <c r="BI98" s="33">
        <v>31917.616976915167</v>
      </c>
      <c r="BJ98" s="33">
        <v>568.39945415007105</v>
      </c>
      <c r="BK98" s="33">
        <v>524494.84206868254</v>
      </c>
      <c r="BL98" s="33">
        <v>162104.7180067442</v>
      </c>
      <c r="BM98" s="33">
        <v>197335.22274625668</v>
      </c>
      <c r="BN98" s="33">
        <v>252221.92088817505</v>
      </c>
      <c r="BO98" s="33">
        <v>52308.6830092854</v>
      </c>
      <c r="BP98" s="33">
        <v>202052.80528968401</v>
      </c>
      <c r="BQ98" s="33">
        <v>304616.10399656411</v>
      </c>
      <c r="BR98" s="33">
        <v>313787.02787218324</v>
      </c>
      <c r="BS98" s="33">
        <v>251239.6030174699</v>
      </c>
      <c r="BT98" s="33">
        <v>1271552.1467489421</v>
      </c>
      <c r="BU98" s="33">
        <v>406748.20525651134</v>
      </c>
      <c r="BV98" s="33">
        <v>80424.93045658058</v>
      </c>
      <c r="BW98" s="33">
        <v>767941.91752674233</v>
      </c>
      <c r="BX98" s="33">
        <v>45635.335363775048</v>
      </c>
      <c r="BY98" s="33">
        <v>48301.527726319866</v>
      </c>
      <c r="BZ98" s="33">
        <v>540763.02400094352</v>
      </c>
      <c r="CA98" s="33">
        <v>87175.283841980068</v>
      </c>
      <c r="CB98" s="33">
        <v>30.013065580491403</v>
      </c>
      <c r="CC98" s="33">
        <v>21.085620397580424</v>
      </c>
      <c r="CD98" s="33">
        <v>103877.39528180088</v>
      </c>
      <c r="CE98" s="33">
        <v>190634.0344698884</v>
      </c>
      <c r="CF98" s="33">
        <v>1123551.6944067921</v>
      </c>
      <c r="CG98" s="33">
        <v>1204265.3700703986</v>
      </c>
      <c r="CH98" s="33">
        <v>797271.61228695465</v>
      </c>
      <c r="CI98" s="33">
        <v>950.50101065799674</v>
      </c>
      <c r="CJ98" s="33">
        <v>197169.13433388594</v>
      </c>
      <c r="CK98" s="33">
        <v>437495.2219291284</v>
      </c>
      <c r="CL98" s="33">
        <v>20131.269433180449</v>
      </c>
      <c r="CM98" s="33">
        <v>1388657.8666089815</v>
      </c>
      <c r="CN98" s="33">
        <v>462350.6708293563</v>
      </c>
      <c r="CO98" s="33">
        <v>12685.222166063228</v>
      </c>
      <c r="CP98" s="33">
        <v>104511.91095474051</v>
      </c>
      <c r="CQ98" s="33">
        <v>39151.279110011958</v>
      </c>
      <c r="CR98" s="33">
        <v>713481.87365234934</v>
      </c>
      <c r="CS98" s="33">
        <v>636856.46579119517</v>
      </c>
      <c r="CT98" s="33">
        <v>5.1895954748034867E-5</v>
      </c>
      <c r="CU98" s="33">
        <v>20426.930506884346</v>
      </c>
      <c r="CV98" s="33">
        <v>110240.11896822134</v>
      </c>
      <c r="CW98" s="33">
        <v>127665.32590663423</v>
      </c>
      <c r="CX98" s="33">
        <v>328897.99909565068</v>
      </c>
      <c r="CY98" s="33">
        <v>111700.72631329494</v>
      </c>
      <c r="CZ98" s="33">
        <v>85716.523843498973</v>
      </c>
      <c r="DA98" s="33">
        <v>78606.778685197933</v>
      </c>
      <c r="DB98" s="33">
        <v>99186.841341374689</v>
      </c>
      <c r="DC98" s="33">
        <v>320653.26289242116</v>
      </c>
      <c r="DD98" s="33">
        <v>87815.306852193404</v>
      </c>
      <c r="DE98" s="33">
        <v>239632.69500015458</v>
      </c>
      <c r="DF98" s="33">
        <v>59.934967254907697</v>
      </c>
      <c r="DG98" s="33">
        <v>105710.37082299826</v>
      </c>
      <c r="DH98" s="33">
        <v>214447.4072955398</v>
      </c>
      <c r="DI98" s="33">
        <v>246452.52276163182</v>
      </c>
      <c r="DJ98" s="33">
        <v>142650.2193692649</v>
      </c>
      <c r="DK98" s="33">
        <v>135638.5689142794</v>
      </c>
      <c r="DL98" s="33">
        <v>377351.77789294953</v>
      </c>
      <c r="DM98" s="33">
        <v>16354.332864977678</v>
      </c>
      <c r="DN98" s="33">
        <v>81529.119733521075</v>
      </c>
      <c r="DO98" s="33">
        <v>0</v>
      </c>
      <c r="DP98" s="69">
        <v>24508988.898214314</v>
      </c>
      <c r="DQ98" s="33">
        <v>337612.669745219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88126</v>
      </c>
      <c r="FY98" s="33">
        <v>0</v>
      </c>
      <c r="FZ98" s="33">
        <v>46424</v>
      </c>
      <c r="GA98" s="33">
        <v>0</v>
      </c>
      <c r="GB98" s="33">
        <v>357909</v>
      </c>
      <c r="GC98" s="33">
        <v>0</v>
      </c>
      <c r="GD98" s="33">
        <v>0</v>
      </c>
      <c r="GE98" s="33">
        <v>0</v>
      </c>
      <c r="GF98" s="33">
        <v>655473.95051811775</v>
      </c>
      <c r="GG98" s="44">
        <f t="shared" si="1"/>
        <v>25994534.518477648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t="s">
        <v>300</v>
      </c>
      <c r="C99" s="33">
        <v>70733</v>
      </c>
      <c r="D99" s="33">
        <v>32208.622591041549</v>
      </c>
      <c r="E99" s="33">
        <v>5010</v>
      </c>
      <c r="F99" s="33">
        <v>4508</v>
      </c>
      <c r="G99" s="33">
        <v>326</v>
      </c>
      <c r="H99" s="33">
        <v>2242</v>
      </c>
      <c r="I99" s="33">
        <v>3334</v>
      </c>
      <c r="J99" s="33">
        <v>1767</v>
      </c>
      <c r="K99" s="33">
        <v>10932</v>
      </c>
      <c r="L99" s="33">
        <v>8503</v>
      </c>
      <c r="M99" s="33">
        <v>20262</v>
      </c>
      <c r="N99" s="33">
        <v>3621</v>
      </c>
      <c r="O99" s="33">
        <v>221</v>
      </c>
      <c r="P99" s="33">
        <v>680</v>
      </c>
      <c r="Q99" s="33">
        <v>1129</v>
      </c>
      <c r="R99" s="33">
        <v>13</v>
      </c>
      <c r="S99" s="33">
        <v>2179</v>
      </c>
      <c r="T99" s="33">
        <v>429</v>
      </c>
      <c r="U99" s="33">
        <v>2130</v>
      </c>
      <c r="V99" s="33">
        <v>19299</v>
      </c>
      <c r="W99" s="33">
        <v>7674</v>
      </c>
      <c r="X99" s="33">
        <v>7678</v>
      </c>
      <c r="Y99" s="33">
        <v>135445</v>
      </c>
      <c r="Z99" s="33">
        <v>1423</v>
      </c>
      <c r="AA99" s="33">
        <v>120</v>
      </c>
      <c r="AB99" s="33">
        <v>4990</v>
      </c>
      <c r="AC99" s="33">
        <v>34</v>
      </c>
      <c r="AD99" s="33">
        <v>6547</v>
      </c>
      <c r="AE99" s="33">
        <v>63</v>
      </c>
      <c r="AF99" s="33">
        <v>14922</v>
      </c>
      <c r="AG99" s="33">
        <v>1535</v>
      </c>
      <c r="AH99" s="33">
        <v>393</v>
      </c>
      <c r="AI99" s="33">
        <v>945</v>
      </c>
      <c r="AJ99" s="33">
        <v>17627</v>
      </c>
      <c r="AK99" s="33">
        <v>19510</v>
      </c>
      <c r="AL99" s="33">
        <v>2179</v>
      </c>
      <c r="AM99" s="33">
        <v>1827</v>
      </c>
      <c r="AN99" s="33">
        <v>1126</v>
      </c>
      <c r="AO99" s="33">
        <v>1987</v>
      </c>
      <c r="AP99" s="33">
        <v>272</v>
      </c>
      <c r="AQ99" s="33">
        <v>22820</v>
      </c>
      <c r="AR99" s="33">
        <v>258437</v>
      </c>
      <c r="AS99" s="33">
        <v>862</v>
      </c>
      <c r="AT99" s="33">
        <v>9651</v>
      </c>
      <c r="AU99" s="33">
        <v>44490</v>
      </c>
      <c r="AV99" s="33">
        <v>43306</v>
      </c>
      <c r="AW99" s="33">
        <v>148281</v>
      </c>
      <c r="AX99" s="33">
        <v>12021</v>
      </c>
      <c r="AY99" s="33">
        <v>135353.67860627515</v>
      </c>
      <c r="AZ99" s="33">
        <v>14872</v>
      </c>
      <c r="BA99" s="33">
        <v>0</v>
      </c>
      <c r="BB99" s="33">
        <v>35080</v>
      </c>
      <c r="BC99" s="33">
        <v>28951</v>
      </c>
      <c r="BD99" s="33">
        <v>568186</v>
      </c>
      <c r="BE99" s="33">
        <v>204580</v>
      </c>
      <c r="BF99" s="33">
        <v>9592</v>
      </c>
      <c r="BG99" s="33">
        <v>33141</v>
      </c>
      <c r="BH99" s="33">
        <v>141415</v>
      </c>
      <c r="BI99" s="33">
        <v>17363</v>
      </c>
      <c r="BJ99" s="33">
        <v>39338</v>
      </c>
      <c r="BK99" s="33">
        <v>281633.68796179671</v>
      </c>
      <c r="BL99" s="33">
        <v>71019</v>
      </c>
      <c r="BM99" s="33">
        <v>56607</v>
      </c>
      <c r="BN99" s="33">
        <v>73275</v>
      </c>
      <c r="BO99" s="33">
        <v>5172</v>
      </c>
      <c r="BP99" s="33">
        <v>109665</v>
      </c>
      <c r="BQ99" s="33">
        <v>17274</v>
      </c>
      <c r="BR99" s="33">
        <v>19099</v>
      </c>
      <c r="BS99" s="33">
        <v>117393</v>
      </c>
      <c r="BT99" s="33">
        <v>471867</v>
      </c>
      <c r="BU99" s="33">
        <v>65835</v>
      </c>
      <c r="BV99" s="33">
        <v>96985</v>
      </c>
      <c r="BW99" s="33">
        <v>152956</v>
      </c>
      <c r="BX99" s="33">
        <v>331218</v>
      </c>
      <c r="BY99" s="33">
        <v>3309</v>
      </c>
      <c r="BZ99" s="33">
        <v>135004</v>
      </c>
      <c r="CA99" s="33">
        <v>120811.94253355177</v>
      </c>
      <c r="CB99" s="33">
        <v>30</v>
      </c>
      <c r="CC99" s="33">
        <v>12</v>
      </c>
      <c r="CD99" s="33">
        <v>22541</v>
      </c>
      <c r="CE99" s="33">
        <v>62207</v>
      </c>
      <c r="CF99" s="33">
        <v>234621</v>
      </c>
      <c r="CG99" s="33">
        <v>301229.55666087748</v>
      </c>
      <c r="CH99" s="33">
        <v>92750.66136524544</v>
      </c>
      <c r="CI99" s="33">
        <v>20557.442750453636</v>
      </c>
      <c r="CJ99" s="33">
        <v>37523</v>
      </c>
      <c r="CK99" s="33">
        <v>95006</v>
      </c>
      <c r="CL99" s="33">
        <v>7936</v>
      </c>
      <c r="CM99" s="33">
        <v>1007969</v>
      </c>
      <c r="CN99" s="33">
        <v>196921.34806470602</v>
      </c>
      <c r="CO99" s="33">
        <v>2877.1416909508462</v>
      </c>
      <c r="CP99" s="33">
        <v>24164</v>
      </c>
      <c r="CQ99" s="33">
        <v>119324.10387897323</v>
      </c>
      <c r="CR99" s="33">
        <v>128864</v>
      </c>
      <c r="CS99" s="33">
        <v>3212628.2031758088</v>
      </c>
      <c r="CT99" s="33">
        <v>771467.19135725452</v>
      </c>
      <c r="CU99" s="33">
        <v>294</v>
      </c>
      <c r="CV99" s="33">
        <v>365160.57122728275</v>
      </c>
      <c r="CW99" s="33">
        <v>122147.81628458494</v>
      </c>
      <c r="CX99" s="33">
        <v>46996.378220781931</v>
      </c>
      <c r="CY99" s="33">
        <v>191996.66836452519</v>
      </c>
      <c r="CZ99" s="33">
        <v>27535</v>
      </c>
      <c r="DA99" s="33">
        <v>206651.94641453994</v>
      </c>
      <c r="DB99" s="33">
        <v>563458.2458377349</v>
      </c>
      <c r="DC99" s="33">
        <v>899055.5870592437</v>
      </c>
      <c r="DD99" s="33">
        <v>515570.40367308276</v>
      </c>
      <c r="DE99" s="33">
        <v>53247.920920312143</v>
      </c>
      <c r="DF99" s="33">
        <v>5033</v>
      </c>
      <c r="DG99" s="33">
        <v>129220.36907405219</v>
      </c>
      <c r="DH99" s="33">
        <v>22376</v>
      </c>
      <c r="DI99" s="33">
        <v>28398</v>
      </c>
      <c r="DJ99" s="33">
        <v>51590.984094605723</v>
      </c>
      <c r="DK99" s="33">
        <v>31275.776623146798</v>
      </c>
      <c r="DL99" s="33">
        <v>90080.689858983256</v>
      </c>
      <c r="DM99" s="33">
        <v>6442</v>
      </c>
      <c r="DN99" s="33">
        <v>69231</v>
      </c>
      <c r="DO99" s="33">
        <v>0</v>
      </c>
      <c r="DP99" s="69">
        <v>14077077.93828981</v>
      </c>
      <c r="DQ99" s="33">
        <v>407579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995915</v>
      </c>
      <c r="EV99" s="33">
        <v>2080189</v>
      </c>
      <c r="EW99" s="33">
        <v>1776358</v>
      </c>
      <c r="EX99" s="33">
        <v>0</v>
      </c>
      <c r="EY99" s="33">
        <v>16993</v>
      </c>
      <c r="EZ99" s="33">
        <v>563153</v>
      </c>
      <c r="FA99" s="33">
        <v>469137</v>
      </c>
      <c r="FB99" s="33">
        <v>241677</v>
      </c>
      <c r="FC99" s="33">
        <v>86752</v>
      </c>
      <c r="FD99" s="33">
        <v>61589</v>
      </c>
      <c r="FE99" s="33">
        <v>252155</v>
      </c>
      <c r="FF99" s="33">
        <v>1489609</v>
      </c>
      <c r="FG99" s="33">
        <v>6657485</v>
      </c>
      <c r="FH99" s="33">
        <v>34263918</v>
      </c>
      <c r="FI99" s="33">
        <v>0</v>
      </c>
      <c r="FJ99" s="33">
        <v>658996</v>
      </c>
      <c r="FK99" s="33">
        <v>21255302</v>
      </c>
      <c r="FL99" s="33">
        <v>6862465</v>
      </c>
      <c r="FM99" s="33">
        <v>1837883</v>
      </c>
      <c r="FN99" s="33">
        <v>11683229</v>
      </c>
      <c r="FO99" s="33">
        <v>408360</v>
      </c>
      <c r="FP99" s="33">
        <v>2263875</v>
      </c>
      <c r="FQ99" s="33">
        <v>10586566</v>
      </c>
      <c r="FR99" s="33">
        <v>146673</v>
      </c>
      <c r="FS99" s="33">
        <v>166722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845075.03051604505</v>
      </c>
      <c r="GA99" s="33">
        <v>0</v>
      </c>
      <c r="GB99" s="33">
        <v>765702.00000000012</v>
      </c>
      <c r="GC99" s="33">
        <v>0</v>
      </c>
      <c r="GD99" s="33">
        <v>0</v>
      </c>
      <c r="GE99" s="33">
        <v>0</v>
      </c>
      <c r="GF99" s="33">
        <v>1199670.6826790092</v>
      </c>
      <c r="GG99" s="44">
        <f t="shared" si="1"/>
        <v>122120105.65148486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t="s">
        <v>301</v>
      </c>
      <c r="C100" s="33">
        <v>4497</v>
      </c>
      <c r="D100" s="33">
        <v>5304.0078639387511</v>
      </c>
      <c r="E100" s="33">
        <v>821</v>
      </c>
      <c r="F100" s="33">
        <v>1791</v>
      </c>
      <c r="G100" s="33">
        <v>21</v>
      </c>
      <c r="H100" s="33">
        <v>1008</v>
      </c>
      <c r="I100" s="33">
        <v>150</v>
      </c>
      <c r="J100" s="33">
        <v>46</v>
      </c>
      <c r="K100" s="33">
        <v>1727</v>
      </c>
      <c r="L100" s="33">
        <v>1535</v>
      </c>
      <c r="M100" s="33">
        <v>2385</v>
      </c>
      <c r="N100" s="33">
        <v>161</v>
      </c>
      <c r="O100" s="33">
        <v>48</v>
      </c>
      <c r="P100" s="33">
        <v>91</v>
      </c>
      <c r="Q100" s="33">
        <v>135</v>
      </c>
      <c r="R100" s="33">
        <v>1</v>
      </c>
      <c r="S100" s="33">
        <v>401</v>
      </c>
      <c r="T100" s="33">
        <v>34</v>
      </c>
      <c r="U100" s="33">
        <v>189</v>
      </c>
      <c r="V100" s="33">
        <v>8175</v>
      </c>
      <c r="W100" s="33">
        <v>2342</v>
      </c>
      <c r="X100" s="33">
        <v>1234</v>
      </c>
      <c r="Y100" s="33">
        <v>30764</v>
      </c>
      <c r="Z100" s="33">
        <v>259</v>
      </c>
      <c r="AA100" s="33">
        <v>14</v>
      </c>
      <c r="AB100" s="33">
        <v>1092</v>
      </c>
      <c r="AC100" s="33">
        <v>7</v>
      </c>
      <c r="AD100" s="33">
        <v>1490</v>
      </c>
      <c r="AE100" s="33">
        <v>15</v>
      </c>
      <c r="AF100" s="33">
        <v>3521</v>
      </c>
      <c r="AG100" s="33">
        <v>300</v>
      </c>
      <c r="AH100" s="33">
        <v>73</v>
      </c>
      <c r="AI100" s="33">
        <v>215</v>
      </c>
      <c r="AJ100" s="33">
        <v>3424</v>
      </c>
      <c r="AK100" s="33">
        <v>3738</v>
      </c>
      <c r="AL100" s="33">
        <v>504</v>
      </c>
      <c r="AM100" s="33">
        <v>344</v>
      </c>
      <c r="AN100" s="33">
        <v>233</v>
      </c>
      <c r="AO100" s="33">
        <v>445</v>
      </c>
      <c r="AP100" s="33">
        <v>90</v>
      </c>
      <c r="AQ100" s="33">
        <v>4225</v>
      </c>
      <c r="AR100" s="33">
        <v>11971</v>
      </c>
      <c r="AS100" s="33">
        <v>198</v>
      </c>
      <c r="AT100" s="33">
        <v>1712</v>
      </c>
      <c r="AU100" s="33">
        <v>5447</v>
      </c>
      <c r="AV100" s="33">
        <v>6660</v>
      </c>
      <c r="AW100" s="33">
        <v>9944</v>
      </c>
      <c r="AX100" s="33">
        <v>3799</v>
      </c>
      <c r="AY100" s="33">
        <v>15002.25573491769</v>
      </c>
      <c r="AZ100" s="33">
        <v>4391</v>
      </c>
      <c r="BA100" s="33">
        <v>0</v>
      </c>
      <c r="BB100" s="33">
        <v>9142</v>
      </c>
      <c r="BC100" s="33">
        <v>3537</v>
      </c>
      <c r="BD100" s="33">
        <v>135813</v>
      </c>
      <c r="BE100" s="33">
        <v>52980</v>
      </c>
      <c r="BF100" s="33">
        <v>2040</v>
      </c>
      <c r="BG100" s="33">
        <v>8224</v>
      </c>
      <c r="BH100" s="33">
        <v>34767</v>
      </c>
      <c r="BI100" s="33">
        <v>81</v>
      </c>
      <c r="BJ100" s="33">
        <v>43</v>
      </c>
      <c r="BK100" s="33">
        <v>45487.207080116466</v>
      </c>
      <c r="BL100" s="33">
        <v>20195</v>
      </c>
      <c r="BM100" s="33">
        <v>12402</v>
      </c>
      <c r="BN100" s="33">
        <v>17871</v>
      </c>
      <c r="BO100" s="33">
        <v>1331</v>
      </c>
      <c r="BP100" s="33">
        <v>51357</v>
      </c>
      <c r="BQ100" s="33">
        <v>4187</v>
      </c>
      <c r="BR100" s="33">
        <v>4486</v>
      </c>
      <c r="BS100" s="33">
        <v>32083</v>
      </c>
      <c r="BT100" s="33">
        <v>109216</v>
      </c>
      <c r="BU100" s="33">
        <v>10687</v>
      </c>
      <c r="BV100" s="33">
        <v>8418</v>
      </c>
      <c r="BW100" s="33">
        <v>17693</v>
      </c>
      <c r="BX100" s="33">
        <v>32249</v>
      </c>
      <c r="BY100" s="33">
        <v>1019</v>
      </c>
      <c r="BZ100" s="33">
        <v>31911</v>
      </c>
      <c r="CA100" s="33">
        <v>3912.1855469948314</v>
      </c>
      <c r="CB100" s="33">
        <v>8</v>
      </c>
      <c r="CC100" s="33">
        <v>6</v>
      </c>
      <c r="CD100" s="33">
        <v>5374</v>
      </c>
      <c r="CE100" s="33">
        <v>13391</v>
      </c>
      <c r="CF100" s="33">
        <v>80416</v>
      </c>
      <c r="CG100" s="33">
        <v>62481.548029099642</v>
      </c>
      <c r="CH100" s="33">
        <v>18153</v>
      </c>
      <c r="CI100" s="33">
        <v>581.05716215221003</v>
      </c>
      <c r="CJ100" s="33">
        <v>7972</v>
      </c>
      <c r="CK100" s="33">
        <v>23180</v>
      </c>
      <c r="CL100" s="33">
        <v>1566</v>
      </c>
      <c r="CM100" s="33">
        <v>284785</v>
      </c>
      <c r="CN100" s="33">
        <v>27754.245448333499</v>
      </c>
      <c r="CO100" s="33">
        <v>1100.584579247296</v>
      </c>
      <c r="CP100" s="33">
        <v>5604</v>
      </c>
      <c r="CQ100" s="33">
        <v>7559.2888999489842</v>
      </c>
      <c r="CR100" s="33">
        <v>37314</v>
      </c>
      <c r="CS100" s="33">
        <v>141046.39388782479</v>
      </c>
      <c r="CT100" s="33">
        <v>28118.87123734241</v>
      </c>
      <c r="CU100" s="33">
        <v>64</v>
      </c>
      <c r="CV100" s="33">
        <v>17364.515698509902</v>
      </c>
      <c r="CW100" s="33">
        <v>46854.587183946656</v>
      </c>
      <c r="CX100" s="33">
        <v>13658.115237711401</v>
      </c>
      <c r="CY100" s="33">
        <v>5950.2624076981501</v>
      </c>
      <c r="CZ100" s="33">
        <v>6508</v>
      </c>
      <c r="DA100" s="33">
        <v>56505.958503431939</v>
      </c>
      <c r="DB100" s="33">
        <v>24055.035882361441</v>
      </c>
      <c r="DC100" s="33">
        <v>37270.56905482414</v>
      </c>
      <c r="DD100" s="33">
        <v>16428.357974697337</v>
      </c>
      <c r="DE100" s="33">
        <v>4245.6648260334414</v>
      </c>
      <c r="DF100" s="33">
        <v>3079</v>
      </c>
      <c r="DG100" s="33">
        <v>5873.3560303525155</v>
      </c>
      <c r="DH100" s="33">
        <v>1662</v>
      </c>
      <c r="DI100" s="33">
        <v>7023</v>
      </c>
      <c r="DJ100" s="33">
        <v>2235.5386619330388</v>
      </c>
      <c r="DK100" s="33">
        <v>3802.6052870023032</v>
      </c>
      <c r="DL100" s="33">
        <v>15207.80935556339</v>
      </c>
      <c r="DM100" s="33">
        <v>1385</v>
      </c>
      <c r="DN100" s="33">
        <v>11687</v>
      </c>
      <c r="DO100" s="33">
        <v>0</v>
      </c>
      <c r="DP100" s="69">
        <v>1820376.0215739824</v>
      </c>
      <c r="DQ100" s="33">
        <v>1319834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176274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100292</v>
      </c>
      <c r="FH100" s="33">
        <v>3061985</v>
      </c>
      <c r="FI100" s="33">
        <v>32770812</v>
      </c>
      <c r="FJ100" s="33">
        <v>22695862</v>
      </c>
      <c r="FK100" s="33">
        <v>2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34592</v>
      </c>
      <c r="FR100" s="33">
        <v>34362</v>
      </c>
      <c r="FS100" s="33">
        <v>38114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43177.009738132496</v>
      </c>
      <c r="GA100" s="33">
        <v>0</v>
      </c>
      <c r="GB100" s="33">
        <v>276331.00000000006</v>
      </c>
      <c r="GC100" s="33">
        <v>0</v>
      </c>
      <c r="GD100" s="33">
        <v>0</v>
      </c>
      <c r="GE100" s="33">
        <v>0</v>
      </c>
      <c r="GF100" s="33">
        <v>5385</v>
      </c>
      <c r="GG100" s="44">
        <f t="shared" si="1"/>
        <v>62377398.031312115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t="s">
        <v>302</v>
      </c>
      <c r="C101" s="33">
        <v>7285.8519648507627</v>
      </c>
      <c r="D101" s="33">
        <v>7.8702153725460864</v>
      </c>
      <c r="E101" s="33">
        <v>60.010391809518943</v>
      </c>
      <c r="F101" s="33">
        <v>1395.9794391409807</v>
      </c>
      <c r="G101" s="33">
        <v>8385.7144076660461</v>
      </c>
      <c r="H101" s="33">
        <v>9409.8261701697829</v>
      </c>
      <c r="I101" s="33">
        <v>21788.691386400045</v>
      </c>
      <c r="J101" s="33">
        <v>2230.2224091355747</v>
      </c>
      <c r="K101" s="33">
        <v>6483.0901196140903</v>
      </c>
      <c r="L101" s="33">
        <v>4808.7017290717158</v>
      </c>
      <c r="M101" s="33">
        <v>18415.320400187549</v>
      </c>
      <c r="N101" s="33">
        <v>27147.324022846806</v>
      </c>
      <c r="O101" s="33">
        <v>6731.0016478837706</v>
      </c>
      <c r="P101" s="33">
        <v>1163.8081709776854</v>
      </c>
      <c r="Q101" s="33">
        <v>2765.396934354249</v>
      </c>
      <c r="R101" s="33">
        <v>8.8539977950238491</v>
      </c>
      <c r="S101" s="33">
        <v>9074.358539441555</v>
      </c>
      <c r="T101" s="33">
        <v>3716.7092809435135</v>
      </c>
      <c r="U101" s="33">
        <v>34004.250028477909</v>
      </c>
      <c r="V101" s="33">
        <v>17402.029811043871</v>
      </c>
      <c r="W101" s="33">
        <v>38278.760093305158</v>
      </c>
      <c r="X101" s="33">
        <v>20132.996238252686</v>
      </c>
      <c r="Y101" s="33">
        <v>26406.550932983155</v>
      </c>
      <c r="Z101" s="33">
        <v>5100.8836430907713</v>
      </c>
      <c r="AA101" s="33">
        <v>491.88850744184037</v>
      </c>
      <c r="AB101" s="33">
        <v>9129.4501100032485</v>
      </c>
      <c r="AC101" s="33">
        <v>7902.6801087483145</v>
      </c>
      <c r="AD101" s="33">
        <v>24229.44253619347</v>
      </c>
      <c r="AE101" s="33">
        <v>166.25843095970345</v>
      </c>
      <c r="AF101" s="33">
        <v>32349.536708168947</v>
      </c>
      <c r="AG101" s="33">
        <v>2970.0226182612041</v>
      </c>
      <c r="AH101" s="33">
        <v>2483.0529801480411</v>
      </c>
      <c r="AI101" s="33">
        <v>1546.4973942665063</v>
      </c>
      <c r="AJ101" s="33">
        <v>51392.508396440251</v>
      </c>
      <c r="AK101" s="33">
        <v>42706.740521982203</v>
      </c>
      <c r="AL101" s="33">
        <v>3529.7916780187015</v>
      </c>
      <c r="AM101" s="33">
        <v>7140.2528893460285</v>
      </c>
      <c r="AN101" s="33">
        <v>5097.9322890415106</v>
      </c>
      <c r="AO101" s="33">
        <v>3960.6860055658308</v>
      </c>
      <c r="AP101" s="33">
        <v>525.34614374221053</v>
      </c>
      <c r="AQ101" s="33">
        <v>5117.607695602127</v>
      </c>
      <c r="AR101" s="33">
        <v>770.29735711581054</v>
      </c>
      <c r="AS101" s="33">
        <v>765.37843835961746</v>
      </c>
      <c r="AT101" s="33">
        <v>296.11685139676024</v>
      </c>
      <c r="AU101" s="33">
        <v>1207.0942719121185</v>
      </c>
      <c r="AV101" s="33">
        <v>8897.278398902261</v>
      </c>
      <c r="AW101" s="33">
        <v>16660.262030160891</v>
      </c>
      <c r="AX101" s="33">
        <v>5527.8424753373165</v>
      </c>
      <c r="AY101" s="33">
        <v>9911.5523955392619</v>
      </c>
      <c r="AZ101" s="33">
        <v>8610.01554002577</v>
      </c>
      <c r="BA101" s="33">
        <v>0</v>
      </c>
      <c r="BB101" s="33">
        <v>6570.6461361284446</v>
      </c>
      <c r="BC101" s="33">
        <v>65068.972560376729</v>
      </c>
      <c r="BD101" s="33">
        <v>256721.51193367006</v>
      </c>
      <c r="BE101" s="33">
        <v>54934.104053057628</v>
      </c>
      <c r="BF101" s="33">
        <v>3116.6052596324794</v>
      </c>
      <c r="BG101" s="33">
        <v>78971.707891610436</v>
      </c>
      <c r="BH101" s="33">
        <v>73590.448186655791</v>
      </c>
      <c r="BI101" s="33">
        <v>13266.231667901742</v>
      </c>
      <c r="BJ101" s="33">
        <v>3.9351076508344467</v>
      </c>
      <c r="BK101" s="33">
        <v>99225.707007277888</v>
      </c>
      <c r="BL101" s="33">
        <v>20220.550667393967</v>
      </c>
      <c r="BM101" s="33">
        <v>3186.4540180451681</v>
      </c>
      <c r="BN101" s="33">
        <v>16153.617563800241</v>
      </c>
      <c r="BO101" s="33">
        <v>363.01389409625483</v>
      </c>
      <c r="BP101" s="33">
        <v>7584.9200047873483</v>
      </c>
      <c r="BQ101" s="33">
        <v>1460.9101300176414</v>
      </c>
      <c r="BR101" s="33">
        <v>1530.7613816922658</v>
      </c>
      <c r="BS101" s="33">
        <v>22529.47605066597</v>
      </c>
      <c r="BT101" s="33">
        <v>65641.53074393727</v>
      </c>
      <c r="BU101" s="33">
        <v>33972.768747193302</v>
      </c>
      <c r="BV101" s="33">
        <v>4236.1436827704465</v>
      </c>
      <c r="BW101" s="33">
        <v>17446.299849077197</v>
      </c>
      <c r="BX101" s="33">
        <v>33078.51491308969</v>
      </c>
      <c r="BY101" s="33">
        <v>137.72876862600157</v>
      </c>
      <c r="BZ101" s="33">
        <v>14200.819813454626</v>
      </c>
      <c r="CA101" s="33">
        <v>24363.235898559295</v>
      </c>
      <c r="CB101" s="33">
        <v>532.22331026776885</v>
      </c>
      <c r="CC101" s="33">
        <v>509.59644078306087</v>
      </c>
      <c r="CD101" s="33">
        <v>3551.4346578549303</v>
      </c>
      <c r="CE101" s="33">
        <v>5103.8346694449274</v>
      </c>
      <c r="CF101" s="33">
        <v>54472.712158979302</v>
      </c>
      <c r="CG101" s="33">
        <v>32235.418206005037</v>
      </c>
      <c r="CH101" s="33">
        <v>11614.472202633324</v>
      </c>
      <c r="CI101" s="33">
        <v>0</v>
      </c>
      <c r="CJ101" s="33">
        <v>2411.2372209758614</v>
      </c>
      <c r="CK101" s="33">
        <v>15635.166536948916</v>
      </c>
      <c r="CL101" s="33">
        <v>4692.6158741908257</v>
      </c>
      <c r="CM101" s="33">
        <v>56058.560037776646</v>
      </c>
      <c r="CN101" s="33">
        <v>17830.956597161628</v>
      </c>
      <c r="CO101" s="33">
        <v>268.57109716945098</v>
      </c>
      <c r="CP101" s="33">
        <v>3853.4541718097521</v>
      </c>
      <c r="CQ101" s="33">
        <v>5988.2501110341609</v>
      </c>
      <c r="CR101" s="33">
        <v>18510.746690980861</v>
      </c>
      <c r="CS101" s="33">
        <v>254448.97959595325</v>
      </c>
      <c r="CT101" s="33">
        <v>4.1034164293768312E-8</v>
      </c>
      <c r="CU101" s="33">
        <v>1.1937211430914416E-7</v>
      </c>
      <c r="CV101" s="33">
        <v>78156.15683013566</v>
      </c>
      <c r="CW101" s="33">
        <v>45713.161802831062</v>
      </c>
      <c r="CX101" s="33">
        <v>16579.592311236091</v>
      </c>
      <c r="CY101" s="33">
        <v>17752.254389826896</v>
      </c>
      <c r="CZ101" s="33">
        <v>11134.387098065909</v>
      </c>
      <c r="DA101" s="33">
        <v>2196958.7961383555</v>
      </c>
      <c r="DB101" s="33">
        <v>15007.516804112218</v>
      </c>
      <c r="DC101" s="33">
        <v>391889.5007313083</v>
      </c>
      <c r="DD101" s="33">
        <v>135617.58268012703</v>
      </c>
      <c r="DE101" s="33">
        <v>976.89210026483818</v>
      </c>
      <c r="DF101" s="33">
        <v>0.98383925479530965</v>
      </c>
      <c r="DG101" s="33">
        <v>2938.5416382606231</v>
      </c>
      <c r="DH101" s="33">
        <v>1815.0684049620515</v>
      </c>
      <c r="DI101" s="33">
        <v>902.12367570341792</v>
      </c>
      <c r="DJ101" s="33">
        <v>2129.8770160141444</v>
      </c>
      <c r="DK101" s="33">
        <v>1312.3585558417456</v>
      </c>
      <c r="DL101" s="33">
        <v>4102.3497465418359</v>
      </c>
      <c r="DM101" s="33">
        <v>1982.3104826479816</v>
      </c>
      <c r="DN101" s="33">
        <v>18313.007231876309</v>
      </c>
      <c r="DO101" s="33">
        <v>0</v>
      </c>
      <c r="DP101" s="69">
        <v>4874167.0417361613</v>
      </c>
      <c r="DQ101" s="33">
        <v>357538.01602411177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979</v>
      </c>
      <c r="GC101" s="33">
        <v>0</v>
      </c>
      <c r="GD101" s="33">
        <v>0</v>
      </c>
      <c r="GE101" s="33">
        <v>0</v>
      </c>
      <c r="GF101" s="33">
        <v>3479.9422397284011</v>
      </c>
      <c r="GG101" s="44">
        <f t="shared" si="1"/>
        <v>5236164.0000000019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2703.3609036994276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1119.9137577198289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3126.2387048505016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1583.3214718308857</v>
      </c>
      <c r="CH102" s="33">
        <v>0</v>
      </c>
      <c r="CI102" s="33">
        <v>548.41056644689615</v>
      </c>
      <c r="CJ102" s="33">
        <v>0</v>
      </c>
      <c r="CK102" s="33">
        <v>0</v>
      </c>
      <c r="CL102" s="33">
        <v>0</v>
      </c>
      <c r="CM102" s="33">
        <v>0</v>
      </c>
      <c r="CN102" s="33">
        <v>2643.7599386722286</v>
      </c>
      <c r="CO102" s="33">
        <v>0</v>
      </c>
      <c r="CP102" s="33">
        <v>0</v>
      </c>
      <c r="CQ102" s="33">
        <v>2635.6539560802316</v>
      </c>
      <c r="CR102" s="33">
        <v>0</v>
      </c>
      <c r="CS102" s="33">
        <v>83383.603766745189</v>
      </c>
      <c r="CT102" s="33">
        <v>19919.870976893642</v>
      </c>
      <c r="CU102" s="33">
        <v>0</v>
      </c>
      <c r="CV102" s="33">
        <v>9417.4237523551474</v>
      </c>
      <c r="CW102" s="33">
        <v>1262.224021868853</v>
      </c>
      <c r="CX102" s="33">
        <v>684.48425096603148</v>
      </c>
      <c r="CY102" s="33">
        <v>5097.8147498619956</v>
      </c>
      <c r="CZ102" s="33">
        <v>0</v>
      </c>
      <c r="DA102" s="33">
        <v>3171.2457593583895</v>
      </c>
      <c r="DB102" s="33">
        <v>13766.848946630487</v>
      </c>
      <c r="DC102" s="33">
        <v>22419.608341140629</v>
      </c>
      <c r="DD102" s="33">
        <v>13640.15369545907</v>
      </c>
      <c r="DE102" s="33">
        <v>1079.8708320861097</v>
      </c>
      <c r="DF102" s="33">
        <v>0</v>
      </c>
      <c r="DG102" s="33">
        <v>3224.6101447556998</v>
      </c>
      <c r="DH102" s="33">
        <v>0</v>
      </c>
      <c r="DI102" s="33">
        <v>0</v>
      </c>
      <c r="DJ102" s="33">
        <v>1309.9330705740729</v>
      </c>
      <c r="DK102" s="33">
        <v>575.24199719714818</v>
      </c>
      <c r="DL102" s="33">
        <v>655.39068553894322</v>
      </c>
      <c r="DM102" s="33">
        <v>0</v>
      </c>
      <c r="DN102" s="33">
        <v>0</v>
      </c>
      <c r="DO102" s="33">
        <v>0</v>
      </c>
      <c r="DP102" s="69">
        <v>193968.9842907314</v>
      </c>
      <c r="DQ102" s="33">
        <v>3121694</v>
      </c>
      <c r="DR102" s="33">
        <v>0</v>
      </c>
      <c r="DS102" s="33">
        <v>0</v>
      </c>
      <c r="DT102" s="33">
        <v>0</v>
      </c>
      <c r="DU102" s="33">
        <v>6107732</v>
      </c>
      <c r="DV102" s="33">
        <v>3053866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36717441</v>
      </c>
      <c r="FB102" s="33">
        <v>18915046</v>
      </c>
      <c r="FC102" s="33">
        <v>1101239</v>
      </c>
      <c r="FD102" s="33">
        <v>0</v>
      </c>
      <c r="FE102" s="33">
        <v>46785</v>
      </c>
      <c r="FF102" s="33">
        <v>0</v>
      </c>
      <c r="FG102" s="33">
        <v>599859</v>
      </c>
      <c r="FH102" s="33">
        <v>12956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3977.0000000000009</v>
      </c>
      <c r="GC102" s="33">
        <v>0</v>
      </c>
      <c r="GD102" s="33">
        <v>0</v>
      </c>
      <c r="GE102" s="33">
        <v>0</v>
      </c>
      <c r="GF102" s="33">
        <v>0</v>
      </c>
      <c r="GG102" s="44">
        <f t="shared" si="1"/>
        <v>69874563.984290734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t="s">
        <v>304</v>
      </c>
      <c r="C103" s="33">
        <v>4436</v>
      </c>
      <c r="D103" s="33">
        <v>21543.226293999855</v>
      </c>
      <c r="E103" s="33">
        <v>263</v>
      </c>
      <c r="F103" s="33">
        <v>1518</v>
      </c>
      <c r="G103" s="33">
        <v>31</v>
      </c>
      <c r="H103" s="33">
        <v>1843</v>
      </c>
      <c r="I103" s="33">
        <v>95</v>
      </c>
      <c r="J103" s="33">
        <v>43</v>
      </c>
      <c r="K103" s="33">
        <v>858</v>
      </c>
      <c r="L103" s="33">
        <v>1493</v>
      </c>
      <c r="M103" s="33">
        <v>2035</v>
      </c>
      <c r="N103" s="33">
        <v>173</v>
      </c>
      <c r="O103" s="33">
        <v>180</v>
      </c>
      <c r="P103" s="33">
        <v>129</v>
      </c>
      <c r="Q103" s="33">
        <v>171</v>
      </c>
      <c r="R103" s="33">
        <v>2</v>
      </c>
      <c r="S103" s="33">
        <v>431</v>
      </c>
      <c r="T103" s="33">
        <v>73</v>
      </c>
      <c r="U103" s="33">
        <v>313</v>
      </c>
      <c r="V103" s="33">
        <v>1167</v>
      </c>
      <c r="W103" s="33">
        <v>2687</v>
      </c>
      <c r="X103" s="33">
        <v>1472</v>
      </c>
      <c r="Y103" s="33">
        <v>20034</v>
      </c>
      <c r="Z103" s="33">
        <v>268</v>
      </c>
      <c r="AA103" s="33">
        <v>21</v>
      </c>
      <c r="AB103" s="33">
        <v>1258</v>
      </c>
      <c r="AC103" s="33">
        <v>12</v>
      </c>
      <c r="AD103" s="33">
        <v>1542</v>
      </c>
      <c r="AE103" s="33">
        <v>15</v>
      </c>
      <c r="AF103" s="33">
        <v>3893</v>
      </c>
      <c r="AG103" s="33">
        <v>323</v>
      </c>
      <c r="AH103" s="33">
        <v>110</v>
      </c>
      <c r="AI103" s="33">
        <v>328</v>
      </c>
      <c r="AJ103" s="33">
        <v>3137</v>
      </c>
      <c r="AK103" s="33">
        <v>3580</v>
      </c>
      <c r="AL103" s="33">
        <v>441</v>
      </c>
      <c r="AM103" s="33">
        <v>283</v>
      </c>
      <c r="AN103" s="33">
        <v>253</v>
      </c>
      <c r="AO103" s="33">
        <v>424</v>
      </c>
      <c r="AP103" s="33">
        <v>36</v>
      </c>
      <c r="AQ103" s="33">
        <v>3561</v>
      </c>
      <c r="AR103" s="33">
        <v>2643</v>
      </c>
      <c r="AS103" s="33">
        <v>332</v>
      </c>
      <c r="AT103" s="33">
        <v>1841</v>
      </c>
      <c r="AU103" s="33">
        <v>4062</v>
      </c>
      <c r="AV103" s="33">
        <v>0</v>
      </c>
      <c r="AW103" s="33">
        <v>379</v>
      </c>
      <c r="AX103" s="33">
        <v>4094</v>
      </c>
      <c r="AY103" s="33">
        <v>55855.277355309488</v>
      </c>
      <c r="AZ103" s="33">
        <v>5473</v>
      </c>
      <c r="BA103" s="33">
        <v>0</v>
      </c>
      <c r="BB103" s="33">
        <v>4755</v>
      </c>
      <c r="BC103" s="33">
        <v>2139</v>
      </c>
      <c r="BD103" s="33">
        <v>150853</v>
      </c>
      <c r="BE103" s="33">
        <v>47608</v>
      </c>
      <c r="BF103" s="33">
        <v>2571</v>
      </c>
      <c r="BG103" s="33">
        <v>16169</v>
      </c>
      <c r="BH103" s="33">
        <v>38815</v>
      </c>
      <c r="BI103" s="33">
        <v>1609</v>
      </c>
      <c r="BJ103" s="33">
        <v>57</v>
      </c>
      <c r="BK103" s="33">
        <v>50390.769135651288</v>
      </c>
      <c r="BL103" s="33">
        <v>32460</v>
      </c>
      <c r="BM103" s="33">
        <v>13123</v>
      </c>
      <c r="BN103" s="33">
        <v>21088</v>
      </c>
      <c r="BO103" s="33">
        <v>875</v>
      </c>
      <c r="BP103" s="33">
        <v>0</v>
      </c>
      <c r="BQ103" s="33">
        <v>307</v>
      </c>
      <c r="BR103" s="33">
        <v>0</v>
      </c>
      <c r="BS103" s="33">
        <v>25560</v>
      </c>
      <c r="BT103" s="33">
        <v>64666</v>
      </c>
      <c r="BU103" s="33">
        <v>0</v>
      </c>
      <c r="BV103" s="33">
        <v>8883</v>
      </c>
      <c r="BW103" s="33">
        <v>13526</v>
      </c>
      <c r="BX103" s="33">
        <v>0</v>
      </c>
      <c r="BY103" s="33">
        <v>298</v>
      </c>
      <c r="BZ103" s="33">
        <v>20852</v>
      </c>
      <c r="CA103" s="33">
        <v>4276.3527015844602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4908.920985296787</v>
      </c>
      <c r="CH103" s="33">
        <v>0</v>
      </c>
      <c r="CI103" s="33">
        <v>149.01311066827725</v>
      </c>
      <c r="CJ103" s="33">
        <v>0</v>
      </c>
      <c r="CK103" s="33">
        <v>0</v>
      </c>
      <c r="CL103" s="33">
        <v>122</v>
      </c>
      <c r="CM103" s="33">
        <v>70545</v>
      </c>
      <c r="CN103" s="33">
        <v>24008.060900792741</v>
      </c>
      <c r="CO103" s="33">
        <v>3599.6142174336974</v>
      </c>
      <c r="CP103" s="33">
        <v>0</v>
      </c>
      <c r="CQ103" s="33">
        <v>5721.5296022984685</v>
      </c>
      <c r="CR103" s="33">
        <v>0</v>
      </c>
      <c r="CS103" s="33">
        <v>508329.10350229242</v>
      </c>
      <c r="CT103" s="33">
        <v>30500.115636583665</v>
      </c>
      <c r="CU103" s="33">
        <v>0</v>
      </c>
      <c r="CV103" s="33">
        <v>70632.411858259002</v>
      </c>
      <c r="CW103" s="33">
        <v>1794614.1562558506</v>
      </c>
      <c r="CX103" s="33">
        <v>119375.00648106131</v>
      </c>
      <c r="CY103" s="33">
        <v>6444.5259050870609</v>
      </c>
      <c r="CZ103" s="33">
        <v>0</v>
      </c>
      <c r="DA103" s="33">
        <v>489980.0067341844</v>
      </c>
      <c r="DB103" s="33">
        <v>6729.1404390999451</v>
      </c>
      <c r="DC103" s="33">
        <v>125690.47580628141</v>
      </c>
      <c r="DD103" s="33">
        <v>18914.584684908823</v>
      </c>
      <c r="DE103" s="33">
        <v>3726.4585983834822</v>
      </c>
      <c r="DF103" s="33">
        <v>0</v>
      </c>
      <c r="DG103" s="33">
        <v>17721.003644639102</v>
      </c>
      <c r="DH103" s="33">
        <v>0</v>
      </c>
      <c r="DI103" s="33">
        <v>0</v>
      </c>
      <c r="DJ103" s="33">
        <v>7780.5540660414626</v>
      </c>
      <c r="DK103" s="33">
        <v>15501.987841839655</v>
      </c>
      <c r="DL103" s="33">
        <v>5868.0521935774659</v>
      </c>
      <c r="DM103" s="33">
        <v>1407</v>
      </c>
      <c r="DN103" s="33">
        <v>1905</v>
      </c>
      <c r="DO103" s="33">
        <v>0</v>
      </c>
      <c r="DP103" s="69">
        <v>4010209.3479511254</v>
      </c>
      <c r="DQ103" s="33">
        <v>1572383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4714277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1331278</v>
      </c>
      <c r="FC103" s="33">
        <v>22932801</v>
      </c>
      <c r="FD103" s="33">
        <v>0</v>
      </c>
      <c r="FE103" s="33">
        <v>67701</v>
      </c>
      <c r="FF103" s="33">
        <v>1874252</v>
      </c>
      <c r="FG103" s="33">
        <v>0</v>
      </c>
      <c r="FH103" s="33">
        <v>19679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12755.999203540885</v>
      </c>
      <c r="GA103" s="33">
        <v>0</v>
      </c>
      <c r="GB103" s="33">
        <v>79916.000000000015</v>
      </c>
      <c r="GC103" s="33">
        <v>0</v>
      </c>
      <c r="GD103" s="33">
        <v>0</v>
      </c>
      <c r="GE103" s="33">
        <v>0</v>
      </c>
      <c r="GF103" s="33">
        <v>208990</v>
      </c>
      <c r="GG103" s="44">
        <f t="shared" si="1"/>
        <v>36824242.347154669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t="s">
        <v>305</v>
      </c>
      <c r="C104" s="33">
        <v>703</v>
      </c>
      <c r="D104" s="33">
        <v>9237.5500474655782</v>
      </c>
      <c r="E104" s="33">
        <v>40</v>
      </c>
      <c r="F104" s="33">
        <v>449</v>
      </c>
      <c r="G104" s="33">
        <v>3</v>
      </c>
      <c r="H104" s="33">
        <v>360</v>
      </c>
      <c r="I104" s="33">
        <v>20</v>
      </c>
      <c r="J104" s="33">
        <v>11</v>
      </c>
      <c r="K104" s="33">
        <v>113</v>
      </c>
      <c r="L104" s="33">
        <v>267</v>
      </c>
      <c r="M104" s="33">
        <v>347</v>
      </c>
      <c r="N104" s="33">
        <v>25</v>
      </c>
      <c r="O104" s="33">
        <v>23</v>
      </c>
      <c r="P104" s="33">
        <v>22</v>
      </c>
      <c r="Q104" s="33">
        <v>23</v>
      </c>
      <c r="R104" s="33">
        <v>0</v>
      </c>
      <c r="S104" s="33">
        <v>73</v>
      </c>
      <c r="T104" s="33">
        <v>9</v>
      </c>
      <c r="U104" s="33">
        <v>42</v>
      </c>
      <c r="V104" s="33">
        <v>179</v>
      </c>
      <c r="W104" s="33">
        <v>320</v>
      </c>
      <c r="X104" s="33">
        <v>242</v>
      </c>
      <c r="Y104" s="33">
        <v>184534</v>
      </c>
      <c r="Z104" s="33">
        <v>54</v>
      </c>
      <c r="AA104" s="33">
        <v>2</v>
      </c>
      <c r="AB104" s="33">
        <v>172</v>
      </c>
      <c r="AC104" s="33">
        <v>2</v>
      </c>
      <c r="AD104" s="33">
        <v>276</v>
      </c>
      <c r="AE104" s="33">
        <v>3</v>
      </c>
      <c r="AF104" s="33">
        <v>588</v>
      </c>
      <c r="AG104" s="33">
        <v>56</v>
      </c>
      <c r="AH104" s="33">
        <v>0</v>
      </c>
      <c r="AI104" s="33">
        <v>56</v>
      </c>
      <c r="AJ104" s="33">
        <v>552</v>
      </c>
      <c r="AK104" s="33">
        <v>624</v>
      </c>
      <c r="AL104" s="33">
        <v>68</v>
      </c>
      <c r="AM104" s="33">
        <v>68</v>
      </c>
      <c r="AN104" s="33">
        <v>40</v>
      </c>
      <c r="AO104" s="33">
        <v>63</v>
      </c>
      <c r="AP104" s="33">
        <v>26</v>
      </c>
      <c r="AQ104" s="33">
        <v>676</v>
      </c>
      <c r="AR104" s="33">
        <v>2759</v>
      </c>
      <c r="AS104" s="33">
        <v>19</v>
      </c>
      <c r="AT104" s="33">
        <v>493</v>
      </c>
      <c r="AU104" s="33">
        <v>683</v>
      </c>
      <c r="AV104" s="33">
        <v>1435</v>
      </c>
      <c r="AW104" s="33">
        <v>1737</v>
      </c>
      <c r="AX104" s="33">
        <v>497</v>
      </c>
      <c r="AY104" s="33">
        <v>20323.470434815859</v>
      </c>
      <c r="AZ104" s="33">
        <v>721</v>
      </c>
      <c r="BA104" s="33">
        <v>0</v>
      </c>
      <c r="BB104" s="33">
        <v>989</v>
      </c>
      <c r="BC104" s="33">
        <v>45</v>
      </c>
      <c r="BD104" s="33">
        <v>62824</v>
      </c>
      <c r="BE104" s="33">
        <v>8687</v>
      </c>
      <c r="BF104" s="33">
        <v>298</v>
      </c>
      <c r="BG104" s="33">
        <v>1380</v>
      </c>
      <c r="BH104" s="33">
        <v>6779</v>
      </c>
      <c r="BI104" s="33">
        <v>0</v>
      </c>
      <c r="BJ104" s="33">
        <v>5</v>
      </c>
      <c r="BK104" s="33">
        <v>10235.665135011157</v>
      </c>
      <c r="BL104" s="33">
        <v>5358</v>
      </c>
      <c r="BM104" s="33">
        <v>2062</v>
      </c>
      <c r="BN104" s="33">
        <v>2046</v>
      </c>
      <c r="BO104" s="33">
        <v>183</v>
      </c>
      <c r="BP104" s="33">
        <v>10955</v>
      </c>
      <c r="BQ104" s="33">
        <v>2424</v>
      </c>
      <c r="BR104" s="33">
        <v>2160</v>
      </c>
      <c r="BS104" s="33">
        <v>6672</v>
      </c>
      <c r="BT104" s="33">
        <v>36341</v>
      </c>
      <c r="BU104" s="33">
        <v>3601</v>
      </c>
      <c r="BV104" s="33">
        <v>32688</v>
      </c>
      <c r="BW104" s="33">
        <v>37374</v>
      </c>
      <c r="BX104" s="33">
        <v>77304</v>
      </c>
      <c r="BY104" s="33">
        <v>260</v>
      </c>
      <c r="BZ104" s="33">
        <v>5426</v>
      </c>
      <c r="CA104" s="33">
        <v>1579.6053398822012</v>
      </c>
      <c r="CB104" s="33">
        <v>0</v>
      </c>
      <c r="CC104" s="33">
        <v>0</v>
      </c>
      <c r="CD104" s="33">
        <v>24553</v>
      </c>
      <c r="CE104" s="33">
        <v>2968</v>
      </c>
      <c r="CF104" s="33">
        <v>155665</v>
      </c>
      <c r="CG104" s="33">
        <v>110102.34407695595</v>
      </c>
      <c r="CH104" s="33">
        <v>62788.163100025806</v>
      </c>
      <c r="CI104" s="33">
        <v>22.009539038160248</v>
      </c>
      <c r="CJ104" s="33">
        <v>5233</v>
      </c>
      <c r="CK104" s="33">
        <v>50427</v>
      </c>
      <c r="CL104" s="33">
        <v>262</v>
      </c>
      <c r="CM104" s="33">
        <v>62760</v>
      </c>
      <c r="CN104" s="33">
        <v>58255.045155166248</v>
      </c>
      <c r="CO104" s="33">
        <v>1548.8579083716781</v>
      </c>
      <c r="CP104" s="33">
        <v>10976</v>
      </c>
      <c r="CQ104" s="33">
        <v>2674.3326240631882</v>
      </c>
      <c r="CR104" s="33">
        <v>96936</v>
      </c>
      <c r="CS104" s="33">
        <v>411198.00885543274</v>
      </c>
      <c r="CT104" s="33">
        <v>62274.65373913692</v>
      </c>
      <c r="CU104" s="33">
        <v>5</v>
      </c>
      <c r="CV104" s="33">
        <v>213553.57990610943</v>
      </c>
      <c r="CW104" s="33">
        <v>229628.38545102745</v>
      </c>
      <c r="CX104" s="33">
        <v>104761.79581569036</v>
      </c>
      <c r="CY104" s="33">
        <v>2276.1401892286599</v>
      </c>
      <c r="CZ104" s="33">
        <v>1682</v>
      </c>
      <c r="DA104" s="33">
        <v>308664.79780679941</v>
      </c>
      <c r="DB104" s="33">
        <v>50938.4364168967</v>
      </c>
      <c r="DC104" s="33">
        <v>49954.307858647859</v>
      </c>
      <c r="DD104" s="33">
        <v>110043.6741003575</v>
      </c>
      <c r="DE104" s="33">
        <v>2916.9923069764768</v>
      </c>
      <c r="DF104" s="33">
        <v>31</v>
      </c>
      <c r="DG104" s="33">
        <v>13938.745530632663</v>
      </c>
      <c r="DH104" s="33">
        <v>3054</v>
      </c>
      <c r="DI104" s="33">
        <v>2997</v>
      </c>
      <c r="DJ104" s="33">
        <v>3129.5747010099653</v>
      </c>
      <c r="DK104" s="33">
        <v>7229.3591269663821</v>
      </c>
      <c r="DL104" s="33">
        <v>4410.0549530348471</v>
      </c>
      <c r="DM104" s="33">
        <v>162</v>
      </c>
      <c r="DN104" s="33">
        <v>1678</v>
      </c>
      <c r="DO104" s="33">
        <v>0</v>
      </c>
      <c r="DP104" s="69">
        <v>2776410.550118743</v>
      </c>
      <c r="DQ104" s="33">
        <v>700000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18</v>
      </c>
      <c r="FA104" s="33">
        <v>0</v>
      </c>
      <c r="FB104" s="33">
        <v>0</v>
      </c>
      <c r="FC104" s="33">
        <v>0</v>
      </c>
      <c r="FD104" s="33">
        <v>22684927</v>
      </c>
      <c r="FE104" s="33">
        <v>0</v>
      </c>
      <c r="FF104" s="33">
        <v>0</v>
      </c>
      <c r="FG104" s="33">
        <v>0</v>
      </c>
      <c r="FH104" s="33">
        <v>12231568</v>
      </c>
      <c r="FI104" s="33">
        <v>2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26354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16149512.903964547</v>
      </c>
      <c r="GA104" s="33">
        <v>0</v>
      </c>
      <c r="GB104" s="33">
        <v>630839.00000000012</v>
      </c>
      <c r="GC104" s="33">
        <v>0</v>
      </c>
      <c r="GD104" s="33">
        <v>0</v>
      </c>
      <c r="GE104" s="33">
        <v>0</v>
      </c>
      <c r="GF104" s="33">
        <v>530378.70720516238</v>
      </c>
      <c r="GG104" s="44">
        <f t="shared" si="1"/>
        <v>55730010.161288455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t="s">
        <v>306</v>
      </c>
      <c r="C105" s="33">
        <v>584.99903407760416</v>
      </c>
      <c r="D105" s="33">
        <v>2407.8791583618518</v>
      </c>
      <c r="E105" s="33">
        <v>44.32986933613951</v>
      </c>
      <c r="F105" s="33">
        <v>735.9494519501568</v>
      </c>
      <c r="G105" s="33">
        <v>8.7440265446313798</v>
      </c>
      <c r="H105" s="33">
        <v>379.44679719893901</v>
      </c>
      <c r="I105" s="33">
        <v>228.1070931633607</v>
      </c>
      <c r="J105" s="33">
        <v>394.47198032040757</v>
      </c>
      <c r="K105" s="33">
        <v>427.373191170864</v>
      </c>
      <c r="L105" s="33">
        <v>576.04443277843984</v>
      </c>
      <c r="M105" s="33">
        <v>950.03480996018197</v>
      </c>
      <c r="N105" s="33">
        <v>243.32172892637783</v>
      </c>
      <c r="O105" s="33">
        <v>34.679021664209699</v>
      </c>
      <c r="P105" s="33">
        <v>43.66881914056016</v>
      </c>
      <c r="Q105" s="33">
        <v>135.65022351992542</v>
      </c>
      <c r="R105" s="33">
        <v>0.12070265915789055</v>
      </c>
      <c r="S105" s="33">
        <v>197.93465334918679</v>
      </c>
      <c r="T105" s="33">
        <v>33.672798347016546</v>
      </c>
      <c r="U105" s="33">
        <v>40.047230350806288</v>
      </c>
      <c r="V105" s="33">
        <v>422.27475126279506</v>
      </c>
      <c r="W105" s="33">
        <v>655.20437021001885</v>
      </c>
      <c r="X105" s="33">
        <v>510.12933369114336</v>
      </c>
      <c r="Y105" s="33">
        <v>7004.2784013300552</v>
      </c>
      <c r="Z105" s="33">
        <v>142.37344002757462</v>
      </c>
      <c r="AA105" s="33">
        <v>5.6518471192279431</v>
      </c>
      <c r="AB105" s="33">
        <v>559.33429452826431</v>
      </c>
      <c r="AC105" s="33">
        <v>3.563156467999911</v>
      </c>
      <c r="AD105" s="33">
        <v>992.6076116596887</v>
      </c>
      <c r="AE105" s="33">
        <v>111.68072706553998</v>
      </c>
      <c r="AF105" s="33">
        <v>693.92716314524876</v>
      </c>
      <c r="AG105" s="33">
        <v>104.41163818722528</v>
      </c>
      <c r="AH105" s="33">
        <v>14.045721888490984</v>
      </c>
      <c r="AI105" s="33">
        <v>60.423434615787997</v>
      </c>
      <c r="AJ105" s="33">
        <v>817.18167277485736</v>
      </c>
      <c r="AK105" s="33">
        <v>1695.4661288478808</v>
      </c>
      <c r="AL105" s="33">
        <v>174.19383319711798</v>
      </c>
      <c r="AM105" s="33">
        <v>46.173543286806108</v>
      </c>
      <c r="AN105" s="33">
        <v>321.46666353683162</v>
      </c>
      <c r="AO105" s="33">
        <v>171.35811765936415</v>
      </c>
      <c r="AP105" s="33">
        <v>39.799724323367599</v>
      </c>
      <c r="AQ105" s="33">
        <v>1335.752393967683</v>
      </c>
      <c r="AR105" s="33">
        <v>1211.7704619905644</v>
      </c>
      <c r="AS105" s="33">
        <v>390.88003681977648</v>
      </c>
      <c r="AT105" s="33">
        <v>285.45815147234629</v>
      </c>
      <c r="AU105" s="33">
        <v>347.5564984667343</v>
      </c>
      <c r="AV105" s="33">
        <v>5131.5886108594277</v>
      </c>
      <c r="AW105" s="33">
        <v>8512.8811740072542</v>
      </c>
      <c r="AX105" s="33">
        <v>476.76271143837693</v>
      </c>
      <c r="AY105" s="33">
        <v>6228.8297068303109</v>
      </c>
      <c r="AZ105" s="33">
        <v>546.23081274714923</v>
      </c>
      <c r="BA105" s="33">
        <v>150.39314659192462</v>
      </c>
      <c r="BB105" s="33">
        <v>1259.8847369224311</v>
      </c>
      <c r="BC105" s="33">
        <v>521.03612876462262</v>
      </c>
      <c r="BD105" s="33">
        <v>17455.446349852013</v>
      </c>
      <c r="BE105" s="33">
        <v>10955.733540088171</v>
      </c>
      <c r="BF105" s="33">
        <v>307.60725475718834</v>
      </c>
      <c r="BG105" s="33">
        <v>886.92319505044543</v>
      </c>
      <c r="BH105" s="33">
        <v>2388.9237151771158</v>
      </c>
      <c r="BI105" s="33">
        <v>571.11511479556498</v>
      </c>
      <c r="BJ105" s="33">
        <v>4.1418805203508029</v>
      </c>
      <c r="BK105" s="33">
        <v>4472.1774447138632</v>
      </c>
      <c r="BL105" s="33">
        <v>2440.6639408715696</v>
      </c>
      <c r="BM105" s="33">
        <v>1387.993524185526</v>
      </c>
      <c r="BN105" s="33">
        <v>2613.2756803996044</v>
      </c>
      <c r="BO105" s="33">
        <v>171.50793800989152</v>
      </c>
      <c r="BP105" s="33">
        <v>28921.383404996108</v>
      </c>
      <c r="BQ105" s="33">
        <v>3211.7588845343803</v>
      </c>
      <c r="BR105" s="33">
        <v>3532.850120260694</v>
      </c>
      <c r="BS105" s="33">
        <v>2821.4019002319801</v>
      </c>
      <c r="BT105" s="33">
        <v>38615.405943607446</v>
      </c>
      <c r="BU105" s="33">
        <v>6673.2827357295273</v>
      </c>
      <c r="BV105" s="33">
        <v>1377.0403420755663</v>
      </c>
      <c r="BW105" s="33">
        <v>3273.269913799847</v>
      </c>
      <c r="BX105" s="33">
        <v>43781.573872027126</v>
      </c>
      <c r="BY105" s="33">
        <v>389.1651576609039</v>
      </c>
      <c r="BZ105" s="33">
        <v>1693.4248465238522</v>
      </c>
      <c r="CA105" s="33">
        <v>2060.3101236422517</v>
      </c>
      <c r="CB105" s="33">
        <v>29.136797841262215</v>
      </c>
      <c r="CC105" s="33">
        <v>2.2674392251929731</v>
      </c>
      <c r="CD105" s="33">
        <v>4788.9671260950081</v>
      </c>
      <c r="CE105" s="33">
        <v>11346.895251522083</v>
      </c>
      <c r="CF105" s="33">
        <v>46310.142051785435</v>
      </c>
      <c r="CG105" s="33">
        <v>103451.20931765639</v>
      </c>
      <c r="CH105" s="33">
        <v>56354.85413068108</v>
      </c>
      <c r="CI105" s="33">
        <v>180.36303314123089</v>
      </c>
      <c r="CJ105" s="33">
        <v>4629.576327829097</v>
      </c>
      <c r="CK105" s="33">
        <v>19349.561298954151</v>
      </c>
      <c r="CL105" s="33">
        <v>915.61952303529586</v>
      </c>
      <c r="CM105" s="33">
        <v>168272.79713920201</v>
      </c>
      <c r="CN105" s="33">
        <v>20218.726890377264</v>
      </c>
      <c r="CO105" s="33">
        <v>535.97633460570603</v>
      </c>
      <c r="CP105" s="33">
        <v>3816.0797030966278</v>
      </c>
      <c r="CQ105" s="33">
        <v>4912.059220132729</v>
      </c>
      <c r="CR105" s="33">
        <v>36325.475822166569</v>
      </c>
      <c r="CS105" s="33">
        <v>140705.22123865716</v>
      </c>
      <c r="CT105" s="33">
        <v>23477.560925179772</v>
      </c>
      <c r="CU105" s="33">
        <v>3024.2815540954371</v>
      </c>
      <c r="CV105" s="33">
        <v>85244.300576636655</v>
      </c>
      <c r="CW105" s="33">
        <v>55703.091433058755</v>
      </c>
      <c r="CX105" s="33">
        <v>26192.100084562815</v>
      </c>
      <c r="CY105" s="33">
        <v>2196.3773931410879</v>
      </c>
      <c r="CZ105" s="33">
        <v>4858.6301194369753</v>
      </c>
      <c r="DA105" s="33">
        <v>51514.906988046605</v>
      </c>
      <c r="DB105" s="33">
        <v>10815.89932327423</v>
      </c>
      <c r="DC105" s="33">
        <v>20688.95512834574</v>
      </c>
      <c r="DD105" s="33">
        <v>6549.8476845655641</v>
      </c>
      <c r="DE105" s="33">
        <v>2747.6762267462937</v>
      </c>
      <c r="DF105" s="33">
        <v>37.365492726315011</v>
      </c>
      <c r="DG105" s="33">
        <v>4505.4448823245348</v>
      </c>
      <c r="DH105" s="33">
        <v>251.8827824744474</v>
      </c>
      <c r="DI105" s="33">
        <v>4756.239725970805</v>
      </c>
      <c r="DJ105" s="33">
        <v>1583.1653686085572</v>
      </c>
      <c r="DK105" s="33">
        <v>3363.8269054613766</v>
      </c>
      <c r="DL105" s="33">
        <v>57148.187992272622</v>
      </c>
      <c r="DM105" s="33">
        <v>271.64000241353972</v>
      </c>
      <c r="DN105" s="33">
        <v>5073.2996037255252</v>
      </c>
      <c r="DO105" s="33">
        <v>0</v>
      </c>
      <c r="DP105" s="69">
        <v>1220567.0308311062</v>
      </c>
      <c r="DQ105" s="33">
        <v>1731277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2271848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299194</v>
      </c>
      <c r="EZ105" s="33">
        <v>0</v>
      </c>
      <c r="FA105" s="33">
        <v>0</v>
      </c>
      <c r="FB105" s="33">
        <v>0</v>
      </c>
      <c r="FC105" s="33">
        <v>16489</v>
      </c>
      <c r="FD105" s="33">
        <v>0</v>
      </c>
      <c r="FE105" s="33">
        <v>255647</v>
      </c>
      <c r="FF105" s="33">
        <v>0</v>
      </c>
      <c r="FG105" s="33">
        <v>1343064</v>
      </c>
      <c r="FH105" s="33">
        <v>796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251.00000000000006</v>
      </c>
      <c r="GC105" s="33">
        <v>0</v>
      </c>
      <c r="GD105" s="33">
        <v>0</v>
      </c>
      <c r="GE105" s="33">
        <v>0</v>
      </c>
      <c r="GF105" s="33">
        <v>0</v>
      </c>
      <c r="GG105" s="44">
        <f t="shared" si="1"/>
        <v>7139133.030831106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t="s">
        <v>307</v>
      </c>
      <c r="C106" s="33">
        <v>925.57656106729644</v>
      </c>
      <c r="D106" s="33">
        <v>48.412249204761068</v>
      </c>
      <c r="E106" s="33">
        <v>16.410931933817313</v>
      </c>
      <c r="F106" s="33">
        <v>0</v>
      </c>
      <c r="G106" s="33">
        <v>0</v>
      </c>
      <c r="H106" s="33">
        <v>0</v>
      </c>
      <c r="I106" s="33">
        <v>551.40731297626166</v>
      </c>
      <c r="J106" s="33">
        <v>84.516299459159157</v>
      </c>
      <c r="K106" s="33">
        <v>703.20843336407177</v>
      </c>
      <c r="L106" s="33">
        <v>4054.3207342495671</v>
      </c>
      <c r="M106" s="33">
        <v>6113.8926919436399</v>
      </c>
      <c r="N106" s="33">
        <v>545.66348679942564</v>
      </c>
      <c r="O106" s="33">
        <v>1285.7965170145865</v>
      </c>
      <c r="P106" s="33">
        <v>458.68554755019386</v>
      </c>
      <c r="Q106" s="33">
        <v>763.9288815191959</v>
      </c>
      <c r="R106" s="33">
        <v>0</v>
      </c>
      <c r="S106" s="33">
        <v>1180.7665526381556</v>
      </c>
      <c r="T106" s="33">
        <v>459.50609414688472</v>
      </c>
      <c r="U106" s="33">
        <v>1247.2308269701157</v>
      </c>
      <c r="V106" s="33">
        <v>5524.7402355195982</v>
      </c>
      <c r="W106" s="33">
        <v>5075.9012471296946</v>
      </c>
      <c r="X106" s="33">
        <v>2700.4188497096388</v>
      </c>
      <c r="Y106" s="33">
        <v>139202.4479422186</v>
      </c>
      <c r="Z106" s="33">
        <v>1824.8956310404851</v>
      </c>
      <c r="AA106" s="33">
        <v>5.743826176836059</v>
      </c>
      <c r="AB106" s="33">
        <v>2434.5617523817982</v>
      </c>
      <c r="AC106" s="33">
        <v>18.872571723889909</v>
      </c>
      <c r="AD106" s="33">
        <v>7924.8390308403796</v>
      </c>
      <c r="AE106" s="33">
        <v>65.643727735269252</v>
      </c>
      <c r="AF106" s="33">
        <v>19849.842720548731</v>
      </c>
      <c r="AG106" s="33">
        <v>1266.9239452906966</v>
      </c>
      <c r="AH106" s="33">
        <v>402.88837897521501</v>
      </c>
      <c r="AI106" s="33">
        <v>999.42575476947434</v>
      </c>
      <c r="AJ106" s="33">
        <v>23157.46605180961</v>
      </c>
      <c r="AK106" s="33">
        <v>19487.981671408059</v>
      </c>
      <c r="AL106" s="33">
        <v>1208.6651369256451</v>
      </c>
      <c r="AM106" s="33">
        <v>292.11458842194816</v>
      </c>
      <c r="AN106" s="33">
        <v>1248.8719201634974</v>
      </c>
      <c r="AO106" s="33">
        <v>2057.9308645006909</v>
      </c>
      <c r="AP106" s="33">
        <v>421.76095069910491</v>
      </c>
      <c r="AQ106" s="33">
        <v>15235.909207355993</v>
      </c>
      <c r="AR106" s="33">
        <v>0</v>
      </c>
      <c r="AS106" s="33">
        <v>0</v>
      </c>
      <c r="AT106" s="33">
        <v>0</v>
      </c>
      <c r="AU106" s="33">
        <v>572.74152449022415</v>
      </c>
      <c r="AV106" s="33">
        <v>0</v>
      </c>
      <c r="AW106" s="33">
        <v>0</v>
      </c>
      <c r="AX106" s="33">
        <v>670.38656949643723</v>
      </c>
      <c r="AY106" s="33">
        <v>1723.9683996475087</v>
      </c>
      <c r="AZ106" s="33">
        <v>1559.0385337126447</v>
      </c>
      <c r="BA106" s="33">
        <v>0</v>
      </c>
      <c r="BB106" s="33">
        <v>1060.9667495212893</v>
      </c>
      <c r="BC106" s="33">
        <v>166.5709591282457</v>
      </c>
      <c r="BD106" s="33">
        <v>171509.82909372804</v>
      </c>
      <c r="BE106" s="33">
        <v>44302.131301936526</v>
      </c>
      <c r="BF106" s="33">
        <v>582.58808365051459</v>
      </c>
      <c r="BG106" s="33">
        <v>693.36187420378144</v>
      </c>
      <c r="BH106" s="33">
        <v>1471.2400478667221</v>
      </c>
      <c r="BI106" s="33">
        <v>0</v>
      </c>
      <c r="BJ106" s="33">
        <v>4.1027329834543282</v>
      </c>
      <c r="BK106" s="33">
        <v>6805.613472954039</v>
      </c>
      <c r="BL106" s="33">
        <v>3878.7237625577218</v>
      </c>
      <c r="BM106" s="33">
        <v>3437.2696935380359</v>
      </c>
      <c r="BN106" s="33">
        <v>2007.877522102548</v>
      </c>
      <c r="BO106" s="33">
        <v>1322.7211138656753</v>
      </c>
      <c r="BP106" s="33">
        <v>2170.3457482473395</v>
      </c>
      <c r="BQ106" s="33">
        <v>5978.5025034896471</v>
      </c>
      <c r="BR106" s="33">
        <v>6357.5950311608267</v>
      </c>
      <c r="BS106" s="33">
        <v>2773.4474968151258</v>
      </c>
      <c r="BT106" s="33">
        <v>13936.163398197661</v>
      </c>
      <c r="BU106" s="33">
        <v>9564.2911310287291</v>
      </c>
      <c r="BV106" s="33">
        <v>29285.308035896993</v>
      </c>
      <c r="BW106" s="33">
        <v>27588.417673940283</v>
      </c>
      <c r="BX106" s="33">
        <v>343799.99800090911</v>
      </c>
      <c r="BY106" s="33">
        <v>352.01448998038137</v>
      </c>
      <c r="BZ106" s="33">
        <v>1192.2542049918277</v>
      </c>
      <c r="CA106" s="33">
        <v>0</v>
      </c>
      <c r="CB106" s="33">
        <v>0</v>
      </c>
      <c r="CC106" s="33">
        <v>0</v>
      </c>
      <c r="CD106" s="33">
        <v>1010.0928605264555</v>
      </c>
      <c r="CE106" s="33">
        <v>1187.3309254116825</v>
      </c>
      <c r="CF106" s="33">
        <v>15373.761035600059</v>
      </c>
      <c r="CG106" s="33">
        <v>245314.71327968463</v>
      </c>
      <c r="CH106" s="33">
        <v>12727.498261272016</v>
      </c>
      <c r="CI106" s="33">
        <v>0</v>
      </c>
      <c r="CJ106" s="33">
        <v>17903.506193197998</v>
      </c>
      <c r="CK106" s="33">
        <v>11479.44688770521</v>
      </c>
      <c r="CL106" s="33">
        <v>714.69608571774393</v>
      </c>
      <c r="CM106" s="33">
        <v>5410.6842585795675</v>
      </c>
      <c r="CN106" s="33">
        <v>3853.286818060305</v>
      </c>
      <c r="CO106" s="33">
        <v>271.60092350467653</v>
      </c>
      <c r="CP106" s="33">
        <v>839.41916841475552</v>
      </c>
      <c r="CQ106" s="33">
        <v>452.12117477666698</v>
      </c>
      <c r="CR106" s="33">
        <v>5272.8324303355021</v>
      </c>
      <c r="CS106" s="33">
        <v>75722.501582423152</v>
      </c>
      <c r="CT106" s="33">
        <v>96092.570845273891</v>
      </c>
      <c r="CU106" s="33">
        <v>9308.2805928611797</v>
      </c>
      <c r="CV106" s="33">
        <v>41447.449692049006</v>
      </c>
      <c r="CW106" s="33">
        <v>59729.227866321489</v>
      </c>
      <c r="CX106" s="33">
        <v>55744.653592790644</v>
      </c>
      <c r="CY106" s="33">
        <v>35167.80658757381</v>
      </c>
      <c r="CZ106" s="33">
        <v>1009.2723139297647</v>
      </c>
      <c r="DA106" s="33">
        <v>47974.897868724838</v>
      </c>
      <c r="DB106" s="33">
        <v>3418.397121814146</v>
      </c>
      <c r="DC106" s="33">
        <v>67010.758365356232</v>
      </c>
      <c r="DD106" s="33">
        <v>27708.217477057151</v>
      </c>
      <c r="DE106" s="33">
        <v>6344.4662856137729</v>
      </c>
      <c r="DF106" s="33">
        <v>0.8205465966908656</v>
      </c>
      <c r="DG106" s="33">
        <v>17517.84929275329</v>
      </c>
      <c r="DH106" s="33">
        <v>8877.4936295984753</v>
      </c>
      <c r="DI106" s="33">
        <v>1620.5795284644596</v>
      </c>
      <c r="DJ106" s="33">
        <v>8495.939462137223</v>
      </c>
      <c r="DK106" s="33">
        <v>7617.9546036779966</v>
      </c>
      <c r="DL106" s="33">
        <v>41683.76711189597</v>
      </c>
      <c r="DM106" s="33">
        <v>949.37241237133151</v>
      </c>
      <c r="DN106" s="33">
        <v>2419.7919136413625</v>
      </c>
      <c r="DO106" s="33">
        <v>0</v>
      </c>
      <c r="DP106" s="69">
        <v>1891287.6972719366</v>
      </c>
      <c r="DQ106" s="33">
        <v>3774501.3027280634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42716</v>
      </c>
      <c r="GC106" s="33">
        <v>0</v>
      </c>
      <c r="GD106" s="33">
        <v>0</v>
      </c>
      <c r="GE106" s="33">
        <v>0</v>
      </c>
      <c r="GF106" s="33">
        <v>552888</v>
      </c>
      <c r="GG106" s="44">
        <f t="shared" si="1"/>
        <v>6261393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1606743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25625.3649578244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10615.748242710382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29633.856007698447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15008.425440237574</v>
      </c>
      <c r="CH107" s="33">
        <v>0</v>
      </c>
      <c r="CI107" s="33">
        <v>5198.4257420819113</v>
      </c>
      <c r="CJ107" s="33">
        <v>0</v>
      </c>
      <c r="CK107" s="33">
        <v>0</v>
      </c>
      <c r="CL107" s="33">
        <v>0</v>
      </c>
      <c r="CM107" s="33">
        <v>0</v>
      </c>
      <c r="CN107" s="33">
        <v>25060.402847670899</v>
      </c>
      <c r="CO107" s="33">
        <v>0</v>
      </c>
      <c r="CP107" s="33">
        <v>0</v>
      </c>
      <c r="CQ107" s="33">
        <v>24983.56561814027</v>
      </c>
      <c r="CR107" s="33">
        <v>0</v>
      </c>
      <c r="CS107" s="33">
        <v>981821.95152294473</v>
      </c>
      <c r="CT107" s="33">
        <v>188821.98192521775</v>
      </c>
      <c r="CU107" s="33">
        <v>0</v>
      </c>
      <c r="CV107" s="33">
        <v>89268.480685040049</v>
      </c>
      <c r="CW107" s="33">
        <v>11964.718130923502</v>
      </c>
      <c r="CX107" s="33">
        <v>6488.2786145515047</v>
      </c>
      <c r="CY107" s="33">
        <v>48322.576269349782</v>
      </c>
      <c r="CZ107" s="33">
        <v>0</v>
      </c>
      <c r="DA107" s="33">
        <v>1772622.8387604691</v>
      </c>
      <c r="DB107" s="33">
        <v>130497.01506516662</v>
      </c>
      <c r="DC107" s="33">
        <v>212517.18376448398</v>
      </c>
      <c r="DD107" s="33">
        <v>129296.06108035166</v>
      </c>
      <c r="DE107" s="33">
        <v>10236.178285203456</v>
      </c>
      <c r="DF107" s="33">
        <v>0</v>
      </c>
      <c r="DG107" s="33">
        <v>30566.326417234883</v>
      </c>
      <c r="DH107" s="33">
        <v>0</v>
      </c>
      <c r="DI107" s="33">
        <v>0</v>
      </c>
      <c r="DJ107" s="33">
        <v>12416.955855893504</v>
      </c>
      <c r="DK107" s="33">
        <v>5452.7629282026755</v>
      </c>
      <c r="DL107" s="33">
        <v>6212.49848065475</v>
      </c>
      <c r="DM107" s="33">
        <v>0</v>
      </c>
      <c r="DN107" s="33">
        <v>0</v>
      </c>
      <c r="DO107" s="33">
        <v>0</v>
      </c>
      <c r="DP107" s="69">
        <v>5379374.5966420509</v>
      </c>
      <c r="DQ107" s="33">
        <v>5813976.2544485889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95661762</v>
      </c>
      <c r="EX107" s="33">
        <v>11189593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137198</v>
      </c>
      <c r="FH107" s="33">
        <v>31178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1857716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2441588.5481900768</v>
      </c>
      <c r="GA107" s="33">
        <v>0</v>
      </c>
      <c r="GB107" s="33">
        <v>20535</v>
      </c>
      <c r="GC107" s="33">
        <v>0</v>
      </c>
      <c r="GD107" s="33">
        <v>0</v>
      </c>
      <c r="GE107" s="33">
        <v>0</v>
      </c>
      <c r="GF107" s="33">
        <v>271985</v>
      </c>
      <c r="GG107" s="44">
        <f t="shared" si="1"/>
        <v>122804906.39928071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t="s">
        <v>309</v>
      </c>
      <c r="C108" s="33">
        <v>343.83628087933999</v>
      </c>
      <c r="D108" s="33">
        <v>36.086425827474031</v>
      </c>
      <c r="E108" s="33">
        <v>29.242397343645038</v>
      </c>
      <c r="F108" s="33">
        <v>13339.961146786678</v>
      </c>
      <c r="G108" s="33">
        <v>3391.9060851575073</v>
      </c>
      <c r="H108" s="33">
        <v>3453.9954992093644</v>
      </c>
      <c r="I108" s="33">
        <v>23537.15037214935</v>
      </c>
      <c r="J108" s="33">
        <v>8775.2006616744093</v>
      </c>
      <c r="K108" s="33">
        <v>52476.134148068442</v>
      </c>
      <c r="L108" s="33">
        <v>11198.464692424619</v>
      </c>
      <c r="M108" s="33">
        <v>40735.238520911851</v>
      </c>
      <c r="N108" s="33">
        <v>6302.7048586347855</v>
      </c>
      <c r="O108" s="33">
        <v>1144.4668500303101</v>
      </c>
      <c r="P108" s="33">
        <v>3614.921528341506</v>
      </c>
      <c r="Q108" s="33">
        <v>3804.2421609497178</v>
      </c>
      <c r="R108" s="33">
        <v>37.148480375340156</v>
      </c>
      <c r="S108" s="33">
        <v>6919.0425207767039</v>
      </c>
      <c r="T108" s="33">
        <v>6770.5260568254826</v>
      </c>
      <c r="U108" s="33">
        <v>3278.9321629128485</v>
      </c>
      <c r="V108" s="33">
        <v>62841.788603266752</v>
      </c>
      <c r="W108" s="33">
        <v>8059.1977346725907</v>
      </c>
      <c r="X108" s="33">
        <v>17353.80552424047</v>
      </c>
      <c r="Y108" s="33">
        <v>105913.93663753763</v>
      </c>
      <c r="Z108" s="33">
        <v>14714.699770216397</v>
      </c>
      <c r="AA108" s="33">
        <v>1424.4203775982564</v>
      </c>
      <c r="AB108" s="33">
        <v>12326.125061369252</v>
      </c>
      <c r="AC108" s="33">
        <v>7190.1838230339663</v>
      </c>
      <c r="AD108" s="33">
        <v>38588.791063956836</v>
      </c>
      <c r="AE108" s="33">
        <v>6188.3112046168126</v>
      </c>
      <c r="AF108" s="33">
        <v>11126.204684443885</v>
      </c>
      <c r="AG108" s="33">
        <v>5346.7200752035678</v>
      </c>
      <c r="AH108" s="33">
        <v>1570.5003547432711</v>
      </c>
      <c r="AI108" s="33">
        <v>1617.0425602221148</v>
      </c>
      <c r="AJ108" s="33">
        <v>68380.616966294459</v>
      </c>
      <c r="AK108" s="33">
        <v>39887.044075762475</v>
      </c>
      <c r="AL108" s="33">
        <v>4187.3688067912308</v>
      </c>
      <c r="AM108" s="33">
        <v>3640.4929837641898</v>
      </c>
      <c r="AN108" s="33">
        <v>5990.7375819700255</v>
      </c>
      <c r="AO108" s="33">
        <v>4100.484449271531</v>
      </c>
      <c r="AP108" s="33">
        <v>21721.265315767261</v>
      </c>
      <c r="AQ108" s="33">
        <v>11189.221718253881</v>
      </c>
      <c r="AR108" s="33">
        <v>41707.713895021101</v>
      </c>
      <c r="AS108" s="33">
        <v>26828.370353743274</v>
      </c>
      <c r="AT108" s="33">
        <v>2749.2031982236676</v>
      </c>
      <c r="AU108" s="33">
        <v>2524.2063987565812</v>
      </c>
      <c r="AV108" s="33">
        <v>6877.4826166206612</v>
      </c>
      <c r="AW108" s="33">
        <v>20544.714117739644</v>
      </c>
      <c r="AX108" s="33">
        <v>313.4150592292018</v>
      </c>
      <c r="AY108" s="33">
        <v>1059.9618836841237</v>
      </c>
      <c r="AZ108" s="33">
        <v>300.7549378714549</v>
      </c>
      <c r="BA108" s="33">
        <v>180.75903987592432</v>
      </c>
      <c r="BB108" s="33">
        <v>867.72365634032576</v>
      </c>
      <c r="BC108" s="33">
        <v>312.54004837437571</v>
      </c>
      <c r="BD108" s="33">
        <v>9234.6908370454912</v>
      </c>
      <c r="BE108" s="33">
        <v>8704.6740520056446</v>
      </c>
      <c r="BF108" s="33">
        <v>7205.382101826217</v>
      </c>
      <c r="BG108" s="33">
        <v>368.89459636813876</v>
      </c>
      <c r="BH108" s="33">
        <v>242.69927820249103</v>
      </c>
      <c r="BI108" s="33">
        <v>44803.90240829804</v>
      </c>
      <c r="BJ108" s="33">
        <v>12516.574347802152</v>
      </c>
      <c r="BK108" s="33">
        <v>29883.223342986705</v>
      </c>
      <c r="BL108" s="33">
        <v>8405.1139966563442</v>
      </c>
      <c r="BM108" s="33">
        <v>614.53317911811246</v>
      </c>
      <c r="BN108" s="33">
        <v>1556.0041285559632</v>
      </c>
      <c r="BO108" s="33">
        <v>8953.3164341066094</v>
      </c>
      <c r="BP108" s="33">
        <v>18247.761739238733</v>
      </c>
      <c r="BQ108" s="33">
        <v>11863.696557117239</v>
      </c>
      <c r="BR108" s="33">
        <v>15117.99996126531</v>
      </c>
      <c r="BS108" s="33">
        <v>44596.559854926796</v>
      </c>
      <c r="BT108" s="33">
        <v>87405.420352782487</v>
      </c>
      <c r="BU108" s="33">
        <v>16208.443158375814</v>
      </c>
      <c r="BV108" s="33">
        <v>34352.926753573745</v>
      </c>
      <c r="BW108" s="33">
        <v>28138.069880988187</v>
      </c>
      <c r="BX108" s="33">
        <v>106597.44577849787</v>
      </c>
      <c r="BY108" s="33">
        <v>8612.6574424083337</v>
      </c>
      <c r="BZ108" s="33">
        <v>25280.363488564373</v>
      </c>
      <c r="CA108" s="33">
        <v>1556.2050117955464</v>
      </c>
      <c r="CB108" s="33">
        <v>32.616291634294264</v>
      </c>
      <c r="CC108" s="33">
        <v>0.3214379023680769</v>
      </c>
      <c r="CD108" s="33">
        <v>6322.67038878736</v>
      </c>
      <c r="CE108" s="33">
        <v>13415.538198858862</v>
      </c>
      <c r="CF108" s="33">
        <v>35583.098002502629</v>
      </c>
      <c r="CG108" s="33">
        <v>66124.058379614347</v>
      </c>
      <c r="CH108" s="33">
        <v>165020.39289129068</v>
      </c>
      <c r="CI108" s="33">
        <v>20976.453884722916</v>
      </c>
      <c r="CJ108" s="33">
        <v>17526.697626828423</v>
      </c>
      <c r="CK108" s="33">
        <v>19089.954810216866</v>
      </c>
      <c r="CL108" s="33">
        <v>11224.651418500214</v>
      </c>
      <c r="CM108" s="33">
        <v>48735.105563152771</v>
      </c>
      <c r="CN108" s="33">
        <v>17028.64091424752</v>
      </c>
      <c r="CO108" s="33">
        <v>18280.501185480432</v>
      </c>
      <c r="CP108" s="33">
        <v>3906.1068828573207</v>
      </c>
      <c r="CQ108" s="33">
        <v>25586.110538617238</v>
      </c>
      <c r="CR108" s="33">
        <v>20234.39039025599</v>
      </c>
      <c r="CS108" s="33">
        <v>322051.45826954104</v>
      </c>
      <c r="CT108" s="33">
        <v>60441.518631152394</v>
      </c>
      <c r="CU108" s="33">
        <v>5460.4148790488171</v>
      </c>
      <c r="CV108" s="33">
        <v>480203.70966308727</v>
      </c>
      <c r="CW108" s="33">
        <v>266424.05027619976</v>
      </c>
      <c r="CX108" s="33">
        <v>36964.064383113895</v>
      </c>
      <c r="CY108" s="33">
        <v>7120.6650485062537</v>
      </c>
      <c r="CZ108" s="33">
        <v>3563.7451127469012</v>
      </c>
      <c r="DA108" s="33">
        <v>129431.56425274078</v>
      </c>
      <c r="DB108" s="33">
        <v>80382.735664974301</v>
      </c>
      <c r="DC108" s="33">
        <v>1725536.3987060762</v>
      </c>
      <c r="DD108" s="33">
        <v>602086.57776112237</v>
      </c>
      <c r="DE108" s="33">
        <v>7413.8257364529873</v>
      </c>
      <c r="DF108" s="33">
        <v>2081.9193672069955</v>
      </c>
      <c r="DG108" s="33">
        <v>9465.3933576531417</v>
      </c>
      <c r="DH108" s="33">
        <v>5806.7410763373982</v>
      </c>
      <c r="DI108" s="33">
        <v>6770.7648198363659</v>
      </c>
      <c r="DJ108" s="33">
        <v>6251.446095137293</v>
      </c>
      <c r="DK108" s="33">
        <v>401.32090459671076</v>
      </c>
      <c r="DL108" s="33">
        <v>3589.7868569807697</v>
      </c>
      <c r="DM108" s="33">
        <v>143.79868671191724</v>
      </c>
      <c r="DN108" s="33">
        <v>645.78691550228746</v>
      </c>
      <c r="DO108" s="33">
        <v>0</v>
      </c>
      <c r="DP108" s="69">
        <v>5528606.5593804596</v>
      </c>
      <c r="DQ108" s="33">
        <v>13323035.277467623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19427045.417385872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8580232</v>
      </c>
      <c r="EW108" s="33">
        <v>6755846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334549</v>
      </c>
      <c r="FH108" s="33">
        <v>3235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1773.0000000000011</v>
      </c>
      <c r="GA108" s="33">
        <v>0</v>
      </c>
      <c r="GB108" s="33">
        <v>73194</v>
      </c>
      <c r="GC108" s="33">
        <v>0</v>
      </c>
      <c r="GD108" s="33">
        <v>0</v>
      </c>
      <c r="GE108" s="33">
        <v>0</v>
      </c>
      <c r="GF108" s="33">
        <v>513324.74100570026</v>
      </c>
      <c r="GG108" s="44">
        <f t="shared" si="1"/>
        <v>54540840.99523966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1157.0700760741674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479.33618299655052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1338.0667195035985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677.68010307251132</v>
      </c>
      <c r="CH109" s="33">
        <v>0</v>
      </c>
      <c r="CI109" s="33">
        <v>234.72613477920578</v>
      </c>
      <c r="CJ109" s="33">
        <v>0</v>
      </c>
      <c r="CK109" s="33">
        <v>0</v>
      </c>
      <c r="CL109" s="33">
        <v>0</v>
      </c>
      <c r="CM109" s="33">
        <v>0</v>
      </c>
      <c r="CN109" s="33">
        <v>1131.5601661528754</v>
      </c>
      <c r="CO109" s="33">
        <v>0</v>
      </c>
      <c r="CP109" s="33">
        <v>0</v>
      </c>
      <c r="CQ109" s="33">
        <v>1128.0907108235695</v>
      </c>
      <c r="CR109" s="33">
        <v>0</v>
      </c>
      <c r="CS109" s="33">
        <v>35689.15738246293</v>
      </c>
      <c r="CT109" s="33">
        <v>8525.9376929957216</v>
      </c>
      <c r="CU109" s="33">
        <v>0</v>
      </c>
      <c r="CV109" s="33">
        <v>4030.7674800832951</v>
      </c>
      <c r="CW109" s="33">
        <v>540.24664002791189</v>
      </c>
      <c r="CX109" s="33">
        <v>292.96726280720577</v>
      </c>
      <c r="CY109" s="33">
        <v>2181.9243195989707</v>
      </c>
      <c r="CZ109" s="33">
        <v>0</v>
      </c>
      <c r="DA109" s="33">
        <v>1357.3302650820124</v>
      </c>
      <c r="DB109" s="33">
        <v>5892.3723192789039</v>
      </c>
      <c r="DC109" s="33">
        <v>9595.8545132976724</v>
      </c>
      <c r="DD109" s="33">
        <v>5838.1452703819032</v>
      </c>
      <c r="DE109" s="33">
        <v>462.19734261980477</v>
      </c>
      <c r="DF109" s="33">
        <v>0</v>
      </c>
      <c r="DG109" s="33">
        <v>1380.1708459999429</v>
      </c>
      <c r="DH109" s="33">
        <v>0</v>
      </c>
      <c r="DI109" s="33">
        <v>0</v>
      </c>
      <c r="DJ109" s="33">
        <v>560.66667071609436</v>
      </c>
      <c r="DK109" s="33">
        <v>246.21030086923395</v>
      </c>
      <c r="DL109" s="33">
        <v>280.5148766252783</v>
      </c>
      <c r="DM109" s="33">
        <v>0</v>
      </c>
      <c r="DN109" s="33">
        <v>0</v>
      </c>
      <c r="DO109" s="33">
        <v>0</v>
      </c>
      <c r="DP109" s="69">
        <v>83020.993276249385</v>
      </c>
      <c r="DQ109" s="33">
        <v>4138883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24228615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19037660</v>
      </c>
      <c r="FG109" s="33">
        <v>31050381</v>
      </c>
      <c r="FH109" s="33">
        <v>11565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151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1104</v>
      </c>
      <c r="GC109" s="33">
        <v>0</v>
      </c>
      <c r="GD109" s="33">
        <v>0</v>
      </c>
      <c r="GE109" s="33">
        <v>0</v>
      </c>
      <c r="GF109" s="33">
        <v>0</v>
      </c>
      <c r="GG109" s="44">
        <f t="shared" si="1"/>
        <v>78551379.993276253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15424.177139053458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6389.7307073928941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17836.930132633333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9033.7293907619915</v>
      </c>
      <c r="CH110" s="33">
        <v>6.5849210046347107E-3</v>
      </c>
      <c r="CI110" s="33">
        <v>3128.9872211402148</v>
      </c>
      <c r="CJ110" s="33">
        <v>0</v>
      </c>
      <c r="CK110" s="33">
        <v>0</v>
      </c>
      <c r="CL110" s="33">
        <v>0</v>
      </c>
      <c r="CM110" s="33">
        <v>0</v>
      </c>
      <c r="CN110" s="33">
        <v>15084.12049290605</v>
      </c>
      <c r="CO110" s="33">
        <v>0</v>
      </c>
      <c r="CP110" s="33">
        <v>0</v>
      </c>
      <c r="CQ110" s="33">
        <v>15037.871354948205</v>
      </c>
      <c r="CR110" s="33">
        <v>0</v>
      </c>
      <c r="CS110" s="33">
        <v>475749.85161642206</v>
      </c>
      <c r="CT110" s="33">
        <v>113653.9460599826</v>
      </c>
      <c r="CU110" s="33">
        <v>0</v>
      </c>
      <c r="CV110" s="33">
        <v>53731.638994659937</v>
      </c>
      <c r="CW110" s="33">
        <v>7201.6898949124934</v>
      </c>
      <c r="CX110" s="33">
        <v>3905.3677545537957</v>
      </c>
      <c r="CY110" s="33">
        <v>29085.867749418827</v>
      </c>
      <c r="CZ110" s="33">
        <v>0</v>
      </c>
      <c r="DA110" s="33">
        <v>18093.729042208233</v>
      </c>
      <c r="DB110" s="33">
        <v>78547.530893378411</v>
      </c>
      <c r="DC110" s="33">
        <v>127916.33184039035</v>
      </c>
      <c r="DD110" s="33">
        <v>77824.667322071211</v>
      </c>
      <c r="DE110" s="33">
        <v>6161.2635510856353</v>
      </c>
      <c r="DF110" s="33">
        <v>0</v>
      </c>
      <c r="DG110" s="33">
        <v>18398.194401307643</v>
      </c>
      <c r="DH110" s="33">
        <v>0</v>
      </c>
      <c r="DI110" s="33">
        <v>0</v>
      </c>
      <c r="DJ110" s="33">
        <v>7473.8965460325971</v>
      </c>
      <c r="DK110" s="33">
        <v>3282.0754529851733</v>
      </c>
      <c r="DL110" s="33">
        <v>3739.3682860489766</v>
      </c>
      <c r="DM110" s="33">
        <v>0</v>
      </c>
      <c r="DN110" s="33">
        <v>0</v>
      </c>
      <c r="DO110" s="33">
        <v>0</v>
      </c>
      <c r="DP110" s="69">
        <v>1106700.9724292154</v>
      </c>
      <c r="DQ110" s="33">
        <v>15372496</v>
      </c>
      <c r="DR110" s="33">
        <v>2811469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389568</v>
      </c>
      <c r="DZ110" s="33">
        <v>2811469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136248</v>
      </c>
      <c r="EV110" s="33">
        <v>11466203</v>
      </c>
      <c r="EW110" s="33">
        <v>2163307</v>
      </c>
      <c r="EX110" s="33">
        <v>0</v>
      </c>
      <c r="EY110" s="33">
        <v>36569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35249149</v>
      </c>
      <c r="FG110" s="33">
        <v>13204533</v>
      </c>
      <c r="FH110" s="33">
        <v>38977</v>
      </c>
      <c r="FI110" s="33">
        <v>0</v>
      </c>
      <c r="FJ110" s="33">
        <v>0</v>
      </c>
      <c r="FK110" s="33">
        <v>71055</v>
      </c>
      <c r="FL110" s="33">
        <v>0</v>
      </c>
      <c r="FM110" s="33">
        <v>0</v>
      </c>
      <c r="FN110" s="33">
        <v>1797</v>
      </c>
      <c r="FO110" s="33">
        <v>0</v>
      </c>
      <c r="FP110" s="33">
        <v>0</v>
      </c>
      <c r="FQ110" s="33">
        <v>13995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185939.06910174666</v>
      </c>
      <c r="GA110" s="33">
        <v>0</v>
      </c>
      <c r="GB110" s="33">
        <v>63513.999999999993</v>
      </c>
      <c r="GC110" s="33">
        <v>0</v>
      </c>
      <c r="GD110" s="33">
        <v>0</v>
      </c>
      <c r="GE110" s="33">
        <v>0</v>
      </c>
      <c r="GF110" s="33">
        <v>660489.86986490653</v>
      </c>
      <c r="GG110" s="44">
        <f t="shared" si="1"/>
        <v>85783478.911395878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t="s">
        <v>312</v>
      </c>
      <c r="C111" s="33">
        <v>116.30816345222763</v>
      </c>
      <c r="D111" s="33">
        <v>12.168558058332424</v>
      </c>
      <c r="E111" s="33">
        <v>9.8608992919092788</v>
      </c>
      <c r="F111" s="33">
        <v>216.8072558934094</v>
      </c>
      <c r="G111" s="33">
        <v>2.3379054170375562</v>
      </c>
      <c r="H111" s="33">
        <v>97.449888870295467</v>
      </c>
      <c r="I111" s="33">
        <v>90.877230956299798</v>
      </c>
      <c r="J111" s="33">
        <v>158.24077403331023</v>
      </c>
      <c r="K111" s="33">
        <v>154.45843344669433</v>
      </c>
      <c r="L111" s="33">
        <v>191.79051681632964</v>
      </c>
      <c r="M111" s="33">
        <v>334.14537327987051</v>
      </c>
      <c r="N111" s="33">
        <v>95.277246376719305</v>
      </c>
      <c r="O111" s="33">
        <v>9.6263500008646368</v>
      </c>
      <c r="P111" s="33">
        <v>14.677310030587389</v>
      </c>
      <c r="Q111" s="33">
        <v>51.416489785546275</v>
      </c>
      <c r="R111" s="33">
        <v>6.3752070300685734E-2</v>
      </c>
      <c r="S111" s="33">
        <v>72.902720076863076</v>
      </c>
      <c r="T111" s="33">
        <v>11.89903566690111</v>
      </c>
      <c r="U111" s="33">
        <v>11.296269887780626</v>
      </c>
      <c r="V111" s="33">
        <v>139.53524308821329</v>
      </c>
      <c r="W111" s="33">
        <v>191.27754922495603</v>
      </c>
      <c r="X111" s="33">
        <v>174.43781241347588</v>
      </c>
      <c r="Y111" s="33">
        <v>2249.2104674334005</v>
      </c>
      <c r="Z111" s="33">
        <v>51.3388786287152</v>
      </c>
      <c r="AA111" s="33">
        <v>1.6158282795581285</v>
      </c>
      <c r="AB111" s="33">
        <v>192.79254676069172</v>
      </c>
      <c r="AC111" s="33">
        <v>1.4878961217859614</v>
      </c>
      <c r="AD111" s="33">
        <v>359.02544434869935</v>
      </c>
      <c r="AE111" s="33">
        <v>45.615315855191362</v>
      </c>
      <c r="AF111" s="33">
        <v>169.86517017248664</v>
      </c>
      <c r="AG111" s="33">
        <v>32.905415349337659</v>
      </c>
      <c r="AH111" s="33">
        <v>2.9949948991020041</v>
      </c>
      <c r="AI111" s="33">
        <v>17.426140907720523</v>
      </c>
      <c r="AJ111" s="33">
        <v>237.26356482518187</v>
      </c>
      <c r="AK111" s="33">
        <v>574.60999250645341</v>
      </c>
      <c r="AL111" s="33">
        <v>56.719485746062652</v>
      </c>
      <c r="AM111" s="33">
        <v>48.788838588807558</v>
      </c>
      <c r="AN111" s="33">
        <v>123.45551343294548</v>
      </c>
      <c r="AO111" s="33">
        <v>50.407235415973808</v>
      </c>
      <c r="AP111" s="33">
        <v>34.291071134297091</v>
      </c>
      <c r="AQ111" s="33">
        <v>424.75366604431127</v>
      </c>
      <c r="AR111" s="33">
        <v>375.29291578655426</v>
      </c>
      <c r="AS111" s="33">
        <v>151.52886745741213</v>
      </c>
      <c r="AT111" s="33">
        <v>53.685147908913237</v>
      </c>
      <c r="AU111" s="33">
        <v>29.406143616219634</v>
      </c>
      <c r="AV111" s="33">
        <v>122.23045132850248</v>
      </c>
      <c r="AW111" s="33">
        <v>519.56352873456126</v>
      </c>
      <c r="AX111" s="33">
        <v>105.69085178551202</v>
      </c>
      <c r="AY111" s="33">
        <v>517.7802466557913</v>
      </c>
      <c r="AZ111" s="33">
        <v>101.41491068318513</v>
      </c>
      <c r="BA111" s="33">
        <v>60.952155977669314</v>
      </c>
      <c r="BB111" s="33">
        <v>292.93126206340668</v>
      </c>
      <c r="BC111" s="33">
        <v>105.38887263569968</v>
      </c>
      <c r="BD111" s="33">
        <v>3132.7751018617837</v>
      </c>
      <c r="BE111" s="33">
        <v>2938.2848680762695</v>
      </c>
      <c r="BF111" s="33">
        <v>53.744248675006432</v>
      </c>
      <c r="BG111" s="33">
        <v>124.39373997150335</v>
      </c>
      <c r="BH111" s="33">
        <v>81.859075178028391</v>
      </c>
      <c r="BI111" s="33">
        <v>162.16090877060623</v>
      </c>
      <c r="BJ111" s="33">
        <v>0.8680730373717952</v>
      </c>
      <c r="BK111" s="33">
        <v>559.25038073376493</v>
      </c>
      <c r="BL111" s="33">
        <v>109.30039353005323</v>
      </c>
      <c r="BM111" s="33">
        <v>208.68711693315595</v>
      </c>
      <c r="BN111" s="33">
        <v>62598.297717822483</v>
      </c>
      <c r="BO111" s="33">
        <v>349466.12097605265</v>
      </c>
      <c r="BP111" s="33">
        <v>360.06962165259682</v>
      </c>
      <c r="BQ111" s="33">
        <v>306412.54476947954</v>
      </c>
      <c r="BR111" s="33">
        <v>351309.20011574973</v>
      </c>
      <c r="BS111" s="33">
        <v>232.54519152754247</v>
      </c>
      <c r="BT111" s="33">
        <v>1595.8275256385054</v>
      </c>
      <c r="BU111" s="33">
        <v>197.92234294673898</v>
      </c>
      <c r="BV111" s="33">
        <v>148.73401499515774</v>
      </c>
      <c r="BW111" s="33">
        <v>148.24883633321491</v>
      </c>
      <c r="BX111" s="33">
        <v>415.24536163062976</v>
      </c>
      <c r="BY111" s="33">
        <v>97.337697740832013</v>
      </c>
      <c r="BZ111" s="33">
        <v>86.301366125921462</v>
      </c>
      <c r="CA111" s="33">
        <v>711.80550302783331</v>
      </c>
      <c r="CB111" s="33">
        <v>10.999458462051303</v>
      </c>
      <c r="CC111" s="33">
        <v>0.10838923008067719</v>
      </c>
      <c r="CD111" s="33">
        <v>107.80052199209075</v>
      </c>
      <c r="CE111" s="33">
        <v>262.30033758279239</v>
      </c>
      <c r="CF111" s="33">
        <v>486.70703167291174</v>
      </c>
      <c r="CG111" s="33">
        <v>1704.6760278510869</v>
      </c>
      <c r="CH111" s="33">
        <v>2119.554463527892</v>
      </c>
      <c r="CI111" s="33">
        <v>225.39097431493451</v>
      </c>
      <c r="CJ111" s="33">
        <v>84678.178206861892</v>
      </c>
      <c r="CK111" s="33">
        <v>41791.831207501367</v>
      </c>
      <c r="CL111" s="33">
        <v>27.406726684510378</v>
      </c>
      <c r="CM111" s="33">
        <v>1106.9342405343446</v>
      </c>
      <c r="CN111" s="33">
        <v>657.9174460121526</v>
      </c>
      <c r="CO111" s="33">
        <v>24.784684212872722</v>
      </c>
      <c r="CP111" s="33">
        <v>44.220990309213065</v>
      </c>
      <c r="CQ111" s="33">
        <v>516.61805814077991</v>
      </c>
      <c r="CR111" s="33">
        <v>104125.36347788633</v>
      </c>
      <c r="CS111" s="33">
        <v>34812.897251280039</v>
      </c>
      <c r="CT111" s="33">
        <v>3512.8675770041345</v>
      </c>
      <c r="CU111" s="33">
        <v>16.325845567167381</v>
      </c>
      <c r="CV111" s="33">
        <v>381490.4032673107</v>
      </c>
      <c r="CW111" s="33">
        <v>442281.67368145258</v>
      </c>
      <c r="CX111" s="33">
        <v>196711.03955916691</v>
      </c>
      <c r="CY111" s="33">
        <v>34400.780584852844</v>
      </c>
      <c r="CZ111" s="33">
        <v>82.528406461863554</v>
      </c>
      <c r="DA111" s="33">
        <v>9820.3418639888168</v>
      </c>
      <c r="DB111" s="33">
        <v>2354.6951838559844</v>
      </c>
      <c r="DC111" s="33">
        <v>255505.59065930336</v>
      </c>
      <c r="DD111" s="33">
        <v>61682.837586450718</v>
      </c>
      <c r="DE111" s="33">
        <v>1306151.3001069201</v>
      </c>
      <c r="DF111" s="33">
        <v>79112.611273546339</v>
      </c>
      <c r="DG111" s="33">
        <v>470400.83116460178</v>
      </c>
      <c r="DH111" s="33">
        <v>93491.012243366626</v>
      </c>
      <c r="DI111" s="33">
        <v>125186.50184428955</v>
      </c>
      <c r="DJ111" s="33">
        <v>9381.4763428365713</v>
      </c>
      <c r="DK111" s="33">
        <v>60048.408642806615</v>
      </c>
      <c r="DL111" s="33">
        <v>19341.215360743576</v>
      </c>
      <c r="DM111" s="33">
        <v>48.497763175248423</v>
      </c>
      <c r="DN111" s="33">
        <v>217.76451733625666</v>
      </c>
      <c r="DO111" s="33">
        <v>0</v>
      </c>
      <c r="DP111" s="69">
        <v>4914361.2055158094</v>
      </c>
      <c r="DQ111" s="33">
        <v>4684297.8392619332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1685355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1166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35971</v>
      </c>
      <c r="GC111" s="33">
        <v>4451093</v>
      </c>
      <c r="GD111" s="33">
        <v>875109.54751367331</v>
      </c>
      <c r="GE111" s="33">
        <v>-13.071346108272721</v>
      </c>
      <c r="GF111" s="33">
        <v>791765.47651764576</v>
      </c>
      <c r="GG111" s="44">
        <f t="shared" si="1"/>
        <v>17439105.997462954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t="s">
        <v>313</v>
      </c>
      <c r="C112" s="33">
        <v>4.0247637840383268</v>
      </c>
      <c r="D112" s="33">
        <v>0.42248584806098216</v>
      </c>
      <c r="E112" s="33">
        <v>0.34235824116710395</v>
      </c>
      <c r="F112" s="33">
        <v>7.5275454403992912</v>
      </c>
      <c r="G112" s="33">
        <v>8.08352778357148E-2</v>
      </c>
      <c r="H112" s="33">
        <v>3.3834492439263752</v>
      </c>
      <c r="I112" s="33">
        <v>3.1260887057455196</v>
      </c>
      <c r="J112" s="33">
        <v>5.4807813102259137</v>
      </c>
      <c r="K112" s="33">
        <v>5.3389312852540947</v>
      </c>
      <c r="L112" s="33">
        <v>6.6427695135450593</v>
      </c>
      <c r="M112" s="33">
        <v>11.568079955065059</v>
      </c>
      <c r="N112" s="33">
        <v>3.2975148118108537</v>
      </c>
      <c r="O112" s="33">
        <v>0.33322384980577113</v>
      </c>
      <c r="P112" s="33">
        <v>0.50209586523877869</v>
      </c>
      <c r="Q112" s="33">
        <v>1.7822310972760447</v>
      </c>
      <c r="R112" s="33">
        <v>1.7106560369338829E-3</v>
      </c>
      <c r="S112" s="33">
        <v>2.5044566602160496</v>
      </c>
      <c r="T112" s="33">
        <v>0.40369822916125669</v>
      </c>
      <c r="U112" s="33">
        <v>0.29843907102480272</v>
      </c>
      <c r="V112" s="33">
        <v>4.8444695487050158</v>
      </c>
      <c r="W112" s="33">
        <v>6.6033298220208012</v>
      </c>
      <c r="X112" s="33">
        <v>5.9015373215373614</v>
      </c>
      <c r="Y112" s="33">
        <v>77.09768098070478</v>
      </c>
      <c r="Z112" s="33">
        <v>1.7508877295548062</v>
      </c>
      <c r="AA112" s="33">
        <v>5.1498565962391933E-2</v>
      </c>
      <c r="AB112" s="33">
        <v>6.6613136053654163</v>
      </c>
      <c r="AC112" s="33">
        <v>3.6436469599520772E-2</v>
      </c>
      <c r="AD112" s="33">
        <v>12.379486899153015</v>
      </c>
      <c r="AE112" s="33">
        <v>1.571806060716872</v>
      </c>
      <c r="AF112" s="33">
        <v>5.8537871619677935</v>
      </c>
      <c r="AG112" s="33">
        <v>1.1317724346982785</v>
      </c>
      <c r="AH112" s="33">
        <v>9.9258523958016723E-2</v>
      </c>
      <c r="AI112" s="33">
        <v>0.59715276113180005</v>
      </c>
      <c r="AJ112" s="33">
        <v>8.0146529297343321</v>
      </c>
      <c r="AK112" s="33">
        <v>19.863562878946485</v>
      </c>
      <c r="AL112" s="33">
        <v>1.9589187498607847</v>
      </c>
      <c r="AM112" s="33">
        <v>0.36842549988355361</v>
      </c>
      <c r="AN112" s="33">
        <v>4.2568770166940721</v>
      </c>
      <c r="AO112" s="33">
        <v>1.7361732315319587</v>
      </c>
      <c r="AP112" s="33">
        <v>0.35514798062440478</v>
      </c>
      <c r="AQ112" s="33">
        <v>14.729811924670189</v>
      </c>
      <c r="AR112" s="33">
        <v>13.027061611655187</v>
      </c>
      <c r="AS112" s="33">
        <v>5.2610564759168312</v>
      </c>
      <c r="AT112" s="33">
        <v>1.8638873875454287</v>
      </c>
      <c r="AU112" s="33">
        <v>1.020979380055383</v>
      </c>
      <c r="AV112" s="33">
        <v>4.2438073101257574</v>
      </c>
      <c r="AW112" s="33">
        <v>18.0380303836269</v>
      </c>
      <c r="AX112" s="33">
        <v>3.6693307219416007</v>
      </c>
      <c r="AY112" s="33">
        <v>2.8188248119352703</v>
      </c>
      <c r="AZ112" s="33">
        <v>3.5211248513262392</v>
      </c>
      <c r="BA112" s="33">
        <v>2.1162583461257163</v>
      </c>
      <c r="BB112" s="33">
        <v>10.158304091998611</v>
      </c>
      <c r="BC112" s="33">
        <v>3.659100440997928</v>
      </c>
      <c r="BD112" s="33">
        <v>108.07815735938171</v>
      </c>
      <c r="BE112" s="33">
        <v>101.90483474048521</v>
      </c>
      <c r="BF112" s="33">
        <v>1.8659844039200819</v>
      </c>
      <c r="BG112" s="33">
        <v>4.3188739882062572</v>
      </c>
      <c r="BH112" s="33">
        <v>2.8413894942101638</v>
      </c>
      <c r="BI112" s="33">
        <v>5.6302230444801005</v>
      </c>
      <c r="BJ112" s="33">
        <v>3.0139488602467124E-2</v>
      </c>
      <c r="BK112" s="33">
        <v>13.134105407132687</v>
      </c>
      <c r="BL112" s="33">
        <v>3.7945860876333994</v>
      </c>
      <c r="BM112" s="33">
        <v>7.1917548988556348</v>
      </c>
      <c r="BN112" s="33">
        <v>18.213845525178883</v>
      </c>
      <c r="BO112" s="33">
        <v>1.302192020292517</v>
      </c>
      <c r="BP112" s="33">
        <v>12.500911119649494</v>
      </c>
      <c r="BQ112" s="33">
        <v>2.377781427522712</v>
      </c>
      <c r="BR112" s="33">
        <v>3.17381987349476</v>
      </c>
      <c r="BS112" s="33">
        <v>7.986324649820582</v>
      </c>
      <c r="BT112" s="33">
        <v>55.40528321130116</v>
      </c>
      <c r="BU112" s="33">
        <v>6.8159437198626982</v>
      </c>
      <c r="BV112" s="33">
        <v>5.1373158971531803</v>
      </c>
      <c r="BW112" s="33">
        <v>5.1400712203225893</v>
      </c>
      <c r="BX112" s="33">
        <v>14.417299688320153</v>
      </c>
      <c r="BY112" s="33">
        <v>3.379487755870263</v>
      </c>
      <c r="BZ112" s="33">
        <v>2.989309349501466</v>
      </c>
      <c r="CA112" s="33">
        <v>7.1251407617418936</v>
      </c>
      <c r="CB112" s="33">
        <v>0.38185673981554402</v>
      </c>
      <c r="CC112" s="33">
        <v>3.7632731625179944E-3</v>
      </c>
      <c r="CD112" s="33">
        <v>3.7425650096223988</v>
      </c>
      <c r="CE112" s="33">
        <v>9.1028927665604424</v>
      </c>
      <c r="CF112" s="33">
        <v>16.833106484160183</v>
      </c>
      <c r="CG112" s="33">
        <v>50.298544825633861</v>
      </c>
      <c r="CH112" s="33">
        <v>73.413308875269308</v>
      </c>
      <c r="CI112" s="33">
        <v>5231.0031638137207</v>
      </c>
      <c r="CJ112" s="33">
        <v>10.322542383535595</v>
      </c>
      <c r="CK112" s="33">
        <v>9.1545166172290049</v>
      </c>
      <c r="CL112" s="33">
        <v>0.95150989713621359</v>
      </c>
      <c r="CM112" s="33">
        <v>38.412844361844648</v>
      </c>
      <c r="CN112" s="33">
        <v>8.0136924438198136</v>
      </c>
      <c r="CO112" s="33">
        <v>0.86052402872834033</v>
      </c>
      <c r="CP112" s="33">
        <v>1.5349262309196849</v>
      </c>
      <c r="CQ112" s="33">
        <v>3.1542171907592609</v>
      </c>
      <c r="CR112" s="33">
        <v>10.575056298407812</v>
      </c>
      <c r="CS112" s="33">
        <v>36712.374102226924</v>
      </c>
      <c r="CT112" s="33">
        <v>10.270438796358972</v>
      </c>
      <c r="CU112" s="33">
        <v>827.56682246623802</v>
      </c>
      <c r="CV112" s="33">
        <v>199706.82524886701</v>
      </c>
      <c r="CW112" s="33">
        <v>84617.517531576959</v>
      </c>
      <c r="CX112" s="33">
        <v>6160.7466963068246</v>
      </c>
      <c r="CY112" s="33">
        <v>19748.068904532505</v>
      </c>
      <c r="CZ112" s="33">
        <v>2.8653828937574897</v>
      </c>
      <c r="DA112" s="33">
        <v>6.2366437726310844</v>
      </c>
      <c r="DB112" s="33">
        <v>4.560356021534651</v>
      </c>
      <c r="DC112" s="33">
        <v>125771.63411252556</v>
      </c>
      <c r="DD112" s="33">
        <v>25667.467246878328</v>
      </c>
      <c r="DE112" s="33">
        <v>1.497470450388299</v>
      </c>
      <c r="DF112" s="33">
        <v>0.31485235633868108</v>
      </c>
      <c r="DG112" s="33">
        <v>4.9669211150819352</v>
      </c>
      <c r="DH112" s="33">
        <v>3.5443727722784386</v>
      </c>
      <c r="DI112" s="33">
        <v>0.93263170390354677</v>
      </c>
      <c r="DJ112" s="33">
        <v>3.2956947979007141</v>
      </c>
      <c r="DK112" s="33">
        <v>2.6569413781233888</v>
      </c>
      <c r="DL112" s="33">
        <v>4364.7026100404619</v>
      </c>
      <c r="DM112" s="33">
        <v>1.6835229670552558</v>
      </c>
      <c r="DN112" s="33">
        <v>7.5606195463656185</v>
      </c>
      <c r="DO112" s="33">
        <v>0</v>
      </c>
      <c r="DP112" s="69">
        <v>509792.12614312192</v>
      </c>
      <c r="DQ112" s="33">
        <v>1727490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4027</v>
      </c>
      <c r="FY112" s="33">
        <v>0</v>
      </c>
      <c r="FZ112" s="33">
        <v>8294.0000000000036</v>
      </c>
      <c r="GA112" s="33">
        <v>0</v>
      </c>
      <c r="GB112" s="33">
        <v>26121</v>
      </c>
      <c r="GC112" s="33">
        <v>0</v>
      </c>
      <c r="GD112" s="33">
        <v>0</v>
      </c>
      <c r="GE112" s="33">
        <v>0</v>
      </c>
      <c r="GF112" s="33">
        <v>8627.8738568781173</v>
      </c>
      <c r="GG112" s="44">
        <f t="shared" si="1"/>
        <v>2284352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5229.4282498924467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2166.3806094291408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6047.4504076315834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3062.8045342089167</v>
      </c>
      <c r="CH113" s="33">
        <v>5.3897578422935108</v>
      </c>
      <c r="CI113" s="33">
        <v>1060.8549175925277</v>
      </c>
      <c r="CJ113" s="33">
        <v>0</v>
      </c>
      <c r="CK113" s="33">
        <v>0</v>
      </c>
      <c r="CL113" s="33">
        <v>0</v>
      </c>
      <c r="CM113" s="33">
        <v>0</v>
      </c>
      <c r="CN113" s="33">
        <v>5114.1351087481889</v>
      </c>
      <c r="CO113" s="33">
        <v>0</v>
      </c>
      <c r="CP113" s="33">
        <v>0</v>
      </c>
      <c r="CQ113" s="33">
        <v>5098.4547553400607</v>
      </c>
      <c r="CR113" s="33">
        <v>0</v>
      </c>
      <c r="CS113" s="33">
        <v>161321.03773924281</v>
      </c>
      <c r="CT113" s="33">
        <v>38538.126413188358</v>
      </c>
      <c r="CU113" s="33">
        <v>0</v>
      </c>
      <c r="CV113" s="33">
        <v>18217.227949246742</v>
      </c>
      <c r="CW113" s="33">
        <v>2441.6680542435411</v>
      </c>
      <c r="CX113" s="33">
        <v>1327.7618619790169</v>
      </c>
      <c r="CY113" s="33">
        <v>9861.3013264953079</v>
      </c>
      <c r="CZ113" s="33">
        <v>0</v>
      </c>
      <c r="DA113" s="33">
        <v>6141.58285306575</v>
      </c>
      <c r="DB113" s="33">
        <v>26633.041719319805</v>
      </c>
      <c r="DC113" s="33">
        <v>43368.87947526545</v>
      </c>
      <c r="DD113" s="33">
        <v>26390.648642995078</v>
      </c>
      <c r="DE113" s="33">
        <v>2088.9208791242609</v>
      </c>
      <c r="DF113" s="33">
        <v>0</v>
      </c>
      <c r="DG113" s="33">
        <v>6238.1554307752986</v>
      </c>
      <c r="DH113" s="33">
        <v>0</v>
      </c>
      <c r="DI113" s="33">
        <v>0</v>
      </c>
      <c r="DJ113" s="33">
        <v>2533.9572660661852</v>
      </c>
      <c r="DK113" s="33">
        <v>1112.758102904703</v>
      </c>
      <c r="DL113" s="33">
        <v>1267.7991166416573</v>
      </c>
      <c r="DM113" s="33">
        <v>0</v>
      </c>
      <c r="DN113" s="33">
        <v>0</v>
      </c>
      <c r="DO113" s="33">
        <v>0</v>
      </c>
      <c r="DP113" s="69">
        <v>375267.76517123915</v>
      </c>
      <c r="DQ113" s="33">
        <v>1982320</v>
      </c>
      <c r="DR113" s="33">
        <v>0</v>
      </c>
      <c r="DS113" s="33">
        <v>0</v>
      </c>
      <c r="DT113" s="33">
        <v>1704790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16993</v>
      </c>
      <c r="EZ113" s="33">
        <v>7021234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69707</v>
      </c>
      <c r="FH113" s="33">
        <v>199904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682705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58869.733279426422</v>
      </c>
      <c r="GA113" s="33">
        <v>0</v>
      </c>
      <c r="GB113" s="33">
        <v>62041.000000000007</v>
      </c>
      <c r="GC113" s="33">
        <v>0</v>
      </c>
      <c r="GD113" s="33">
        <v>0</v>
      </c>
      <c r="GE113" s="33">
        <v>0</v>
      </c>
      <c r="GF113" s="33">
        <v>1530.4844259512211</v>
      </c>
      <c r="GG113" s="44">
        <f t="shared" si="1"/>
        <v>12175361.982876616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t="s">
        <v>315</v>
      </c>
      <c r="C114" s="33">
        <v>1.8829410428795102E-3</v>
      </c>
      <c r="D114" s="33">
        <v>8.9370437447754733E-7</v>
      </c>
      <c r="E114" s="33">
        <v>1.6933346042732476E-6</v>
      </c>
      <c r="F114" s="33">
        <v>9.4074144681847089E-8</v>
      </c>
      <c r="G114" s="33">
        <v>4.7131146485605391E-5</v>
      </c>
      <c r="H114" s="33">
        <v>1.4111121702277064E-6</v>
      </c>
      <c r="I114" s="33">
        <v>4.0819712118900266E-3</v>
      </c>
      <c r="J114" s="33">
        <v>1.8664780675601872E-3</v>
      </c>
      <c r="K114" s="33">
        <v>3.3397262103502532E-3</v>
      </c>
      <c r="L114" s="33">
        <v>2.266528367819742E-3</v>
      </c>
      <c r="M114" s="33">
        <v>4.6804709203559381E-3</v>
      </c>
      <c r="N114" s="33">
        <v>1.4708962891730199E-3</v>
      </c>
      <c r="O114" s="33">
        <v>1.4035862386531587E-4</v>
      </c>
      <c r="P114" s="33">
        <v>1.0496322692877089E-3</v>
      </c>
      <c r="Q114" s="33">
        <v>4.1270327271926318E-4</v>
      </c>
      <c r="R114" s="33">
        <v>7.0367460222021624E-5</v>
      </c>
      <c r="S114" s="33">
        <v>3.7401057701161944E-3</v>
      </c>
      <c r="T114" s="33">
        <v>1.3205658059714284E-3</v>
      </c>
      <c r="U114" s="33">
        <v>1.3122449478743192E-2</v>
      </c>
      <c r="V114" s="33">
        <v>2.6999279523690114E-5</v>
      </c>
      <c r="W114" s="33">
        <v>5.293505084175195E-3</v>
      </c>
      <c r="X114" s="33">
        <v>2.1683667015514684E-2</v>
      </c>
      <c r="Y114" s="33">
        <v>0.1392314745008103</v>
      </c>
      <c r="Z114" s="33">
        <v>4.422002207842563E-3</v>
      </c>
      <c r="AA114" s="33">
        <v>6.4417270570894792E-4</v>
      </c>
      <c r="AB114" s="33">
        <v>4.540159333562963E-3</v>
      </c>
      <c r="AC114" s="33">
        <v>2.1304501175374501E-3</v>
      </c>
      <c r="AD114" s="33">
        <v>1.2017736797744261E-2</v>
      </c>
      <c r="AE114" s="33">
        <v>1.6733908856006962E-3</v>
      </c>
      <c r="AF114" s="33">
        <v>6.1478864661757299E-3</v>
      </c>
      <c r="AG114" s="33">
        <v>1.4978955686967103E-3</v>
      </c>
      <c r="AH114" s="33">
        <v>6.6162345954743056E-4</v>
      </c>
      <c r="AI114" s="33">
        <v>1.1031604576116798E-3</v>
      </c>
      <c r="AJ114" s="33">
        <v>3.1227206771054027E-2</v>
      </c>
      <c r="AK114" s="33">
        <v>1.2160165052792578E-2</v>
      </c>
      <c r="AL114" s="33">
        <v>1.4528340533941056E-3</v>
      </c>
      <c r="AM114" s="33">
        <v>7.175505385607887E-4</v>
      </c>
      <c r="AN114" s="33">
        <v>4.1280675427841319E-3</v>
      </c>
      <c r="AO114" s="33">
        <v>1.9544373928377145E-3</v>
      </c>
      <c r="AP114" s="33">
        <v>0.11691694627105916</v>
      </c>
      <c r="AQ114" s="33">
        <v>2.4675177779325081E-3</v>
      </c>
      <c r="AR114" s="33">
        <v>4.3457551135779262E-4</v>
      </c>
      <c r="AS114" s="33">
        <v>3.4337062808874188E-6</v>
      </c>
      <c r="AT114" s="33">
        <v>8.4666730213662376E-6</v>
      </c>
      <c r="AU114" s="33">
        <v>2.3518536170461771E-7</v>
      </c>
      <c r="AV114" s="33">
        <v>4.6096330894105077E-6</v>
      </c>
      <c r="AW114" s="33">
        <v>1.6947457164434755E-4</v>
      </c>
      <c r="AX114" s="33">
        <v>3.5654100834420045E-5</v>
      </c>
      <c r="AY114" s="33">
        <v>0</v>
      </c>
      <c r="AZ114" s="33">
        <v>0</v>
      </c>
      <c r="BA114" s="33">
        <v>0</v>
      </c>
      <c r="BB114" s="33">
        <v>1.7167120292266864E-3</v>
      </c>
      <c r="BC114" s="33">
        <v>4.7037072340923544E-8</v>
      </c>
      <c r="BD114" s="33">
        <v>9.6810808587714348E-2</v>
      </c>
      <c r="BE114" s="33">
        <v>1.5728820694226105E-2</v>
      </c>
      <c r="BF114" s="33">
        <v>2.1637053276824829E-6</v>
      </c>
      <c r="BG114" s="33">
        <v>1.0583341276707798E-5</v>
      </c>
      <c r="BH114" s="33">
        <v>1.0592748691175982E-4</v>
      </c>
      <c r="BI114" s="33">
        <v>3.292595063864648E-7</v>
      </c>
      <c r="BJ114" s="33">
        <v>0</v>
      </c>
      <c r="BK114" s="33">
        <v>4.748862823539641E-4</v>
      </c>
      <c r="BL114" s="33">
        <v>4.5155589447286605E-5</v>
      </c>
      <c r="BM114" s="33">
        <v>7.5375497314159748E-3</v>
      </c>
      <c r="BN114" s="33">
        <v>8.2858154782153859E-3</v>
      </c>
      <c r="BO114" s="33">
        <v>2.6896268335263492E-3</v>
      </c>
      <c r="BP114" s="33">
        <v>9.8401555337212056E-5</v>
      </c>
      <c r="BQ114" s="33">
        <v>1.7837539684342048E-2</v>
      </c>
      <c r="BR114" s="33">
        <v>5.6810952639716389E-2</v>
      </c>
      <c r="BS114" s="33">
        <v>1.2265292909474543E-2</v>
      </c>
      <c r="BT114" s="33">
        <v>2.5682241498144258E-4</v>
      </c>
      <c r="BU114" s="33">
        <v>7.8256047624317912E-3</v>
      </c>
      <c r="BV114" s="33">
        <v>3.740482066694922E-3</v>
      </c>
      <c r="BW114" s="33">
        <v>9.9742111898928378E-4</v>
      </c>
      <c r="BX114" s="33">
        <v>2.2107424000234064E-6</v>
      </c>
      <c r="BY114" s="33">
        <v>1.0677415421389645E-5</v>
      </c>
      <c r="BZ114" s="33">
        <v>9.8989518741473604E-4</v>
      </c>
      <c r="CA114" s="33">
        <v>8.2631906464194025E-3</v>
      </c>
      <c r="CB114" s="33">
        <v>6.2088935490019077E-6</v>
      </c>
      <c r="CC114" s="33">
        <v>0</v>
      </c>
      <c r="CD114" s="33">
        <v>3.7535583728056985E-5</v>
      </c>
      <c r="CE114" s="33">
        <v>5.8396525311256583E-4</v>
      </c>
      <c r="CF114" s="33">
        <v>9.1465939020542869E-3</v>
      </c>
      <c r="CG114" s="33">
        <v>1.3527391634526203E-3</v>
      </c>
      <c r="CH114" s="33">
        <v>2.4855188655173794E-2</v>
      </c>
      <c r="CI114" s="33">
        <v>0</v>
      </c>
      <c r="CJ114" s="33">
        <v>9.9953778724462514E-5</v>
      </c>
      <c r="CK114" s="33">
        <v>7.9779578397440429E-4</v>
      </c>
      <c r="CL114" s="33">
        <v>7.1966720681613021E-6</v>
      </c>
      <c r="CM114" s="33">
        <v>2.7853943128124696E-3</v>
      </c>
      <c r="CN114" s="33">
        <v>6.8490681035618774E-4</v>
      </c>
      <c r="CO114" s="33">
        <v>0</v>
      </c>
      <c r="CP114" s="33">
        <v>5.9643007728291055E-5</v>
      </c>
      <c r="CQ114" s="33">
        <v>5.4694707718025903E-4</v>
      </c>
      <c r="CR114" s="33">
        <v>3.8011128529423727E-3</v>
      </c>
      <c r="CS114" s="33">
        <v>1.0635082056282812E-4</v>
      </c>
      <c r="CT114" s="33">
        <v>5.1740779575015897E-7</v>
      </c>
      <c r="CU114" s="33">
        <v>1.5051863149095534E-6</v>
      </c>
      <c r="CV114" s="33">
        <v>0</v>
      </c>
      <c r="CW114" s="33">
        <v>0</v>
      </c>
      <c r="CX114" s="33">
        <v>1.7121494332096169E-5</v>
      </c>
      <c r="CY114" s="33">
        <v>0</v>
      </c>
      <c r="CZ114" s="33">
        <v>3.7629657872738835E-7</v>
      </c>
      <c r="DA114" s="33">
        <v>5.5033374638880543E-6</v>
      </c>
      <c r="DB114" s="33">
        <v>9.360377395843785E-6</v>
      </c>
      <c r="DC114" s="33">
        <v>9.4074144681847089E-8</v>
      </c>
      <c r="DD114" s="33">
        <v>1.9619162873399211E-3</v>
      </c>
      <c r="DE114" s="33">
        <v>2.050186057294898E-2</v>
      </c>
      <c r="DF114" s="33">
        <v>7.8608355296151417E-4</v>
      </c>
      <c r="DG114" s="33">
        <v>0</v>
      </c>
      <c r="DH114" s="33">
        <v>1.2794083676731203E-5</v>
      </c>
      <c r="DI114" s="33">
        <v>3.1113141870627286E-3</v>
      </c>
      <c r="DJ114" s="33">
        <v>0</v>
      </c>
      <c r="DK114" s="33">
        <v>1.9454533120205977E-3</v>
      </c>
      <c r="DL114" s="33">
        <v>2.5908019445380686E-4</v>
      </c>
      <c r="DM114" s="33">
        <v>4.4638181651536446E-5</v>
      </c>
      <c r="DN114" s="33">
        <v>2.2765943013006997E-5</v>
      </c>
      <c r="DO114" s="33">
        <v>0</v>
      </c>
      <c r="DP114" s="69">
        <v>0.72831055108120868</v>
      </c>
      <c r="DQ114" s="33">
        <v>6477274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60545.999999999985</v>
      </c>
      <c r="GA114" s="33">
        <v>0</v>
      </c>
      <c r="GB114" s="33">
        <v>284551</v>
      </c>
      <c r="GC114" s="33">
        <v>0</v>
      </c>
      <c r="GD114" s="33">
        <v>0</v>
      </c>
      <c r="GE114" s="33">
        <v>0</v>
      </c>
      <c r="GF114" s="33">
        <v>1096.2716894489188</v>
      </c>
      <c r="GG114" s="44">
        <f t="shared" si="1"/>
        <v>6823468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t="s">
        <v>316</v>
      </c>
      <c r="C115" s="33">
        <v>161.32674025209627</v>
      </c>
      <c r="D115" s="33">
        <v>16.923580688065094</v>
      </c>
      <c r="E115" s="33">
        <v>13.713951683451187</v>
      </c>
      <c r="F115" s="33">
        <v>301.5311506305386</v>
      </c>
      <c r="G115" s="33">
        <v>3.2406907444337723</v>
      </c>
      <c r="H115" s="33">
        <v>135.53102206517573</v>
      </c>
      <c r="I115" s="33">
        <v>125.45302309642122</v>
      </c>
      <c r="J115" s="33">
        <v>219.64955175015572</v>
      </c>
      <c r="K115" s="33">
        <v>214.05089727474501</v>
      </c>
      <c r="L115" s="33">
        <v>266.21800966576211</v>
      </c>
      <c r="M115" s="33">
        <v>463.64805125541909</v>
      </c>
      <c r="N115" s="33">
        <v>132.17196729218389</v>
      </c>
      <c r="O115" s="33">
        <v>13.355908310220235</v>
      </c>
      <c r="P115" s="33">
        <v>20.171916766558716</v>
      </c>
      <c r="Q115" s="33">
        <v>71.414265339998167</v>
      </c>
      <c r="R115" s="33">
        <v>7.2509040841850031E-2</v>
      </c>
      <c r="S115" s="33">
        <v>100.53292556124471</v>
      </c>
      <c r="T115" s="33">
        <v>16.245743505261061</v>
      </c>
      <c r="U115" s="33">
        <v>12.697768845333988</v>
      </c>
      <c r="V115" s="33">
        <v>194.05661158637932</v>
      </c>
      <c r="W115" s="33">
        <v>264.80960422840553</v>
      </c>
      <c r="X115" s="33">
        <v>237.62612839478425</v>
      </c>
      <c r="Y115" s="33">
        <v>3096.1897651598151</v>
      </c>
      <c r="Z115" s="33">
        <v>70.385808054745894</v>
      </c>
      <c r="AA115" s="33">
        <v>2.0993622868681574</v>
      </c>
      <c r="AB115" s="33">
        <v>267.08959718181728</v>
      </c>
      <c r="AC115" s="33">
        <v>1.5801941140234899</v>
      </c>
      <c r="AD115" s="33">
        <v>496.56615014840077</v>
      </c>
      <c r="AE115" s="33">
        <v>63.05666099675819</v>
      </c>
      <c r="AF115" s="33">
        <v>234.83353579841446</v>
      </c>
      <c r="AG115" s="33">
        <v>45.420279872904196</v>
      </c>
      <c r="AH115" s="33">
        <v>4.0134728752495228</v>
      </c>
      <c r="AI115" s="33">
        <v>23.982645646133612</v>
      </c>
      <c r="AJ115" s="33">
        <v>322.81176724440138</v>
      </c>
      <c r="AK115" s="33">
        <v>796.36410414825252</v>
      </c>
      <c r="AL115" s="33">
        <v>78.550756083561581</v>
      </c>
      <c r="AM115" s="33">
        <v>14.798671049057113</v>
      </c>
      <c r="AN115" s="33">
        <v>170.75165981183366</v>
      </c>
      <c r="AO115" s="33">
        <v>69.656639341218693</v>
      </c>
      <c r="AP115" s="33">
        <v>20.847720076330297</v>
      </c>
      <c r="AQ115" s="33">
        <v>590.17232722728068</v>
      </c>
      <c r="AR115" s="33">
        <v>521.85006478420132</v>
      </c>
      <c r="AS115" s="33">
        <v>210.74251375855829</v>
      </c>
      <c r="AT115" s="33">
        <v>74.662280372822039</v>
      </c>
      <c r="AU115" s="33">
        <v>40.897419284966801</v>
      </c>
      <c r="AV115" s="33">
        <v>169.99459571180952</v>
      </c>
      <c r="AW115" s="33">
        <v>722.55959847364727</v>
      </c>
      <c r="AX115" s="33">
        <v>146.98452555124157</v>
      </c>
      <c r="AY115" s="33">
        <v>112.91376195337671</v>
      </c>
      <c r="AZ115" s="33">
        <v>141.04581866434194</v>
      </c>
      <c r="BA115" s="33">
        <v>84.771032990244962</v>
      </c>
      <c r="BB115" s="33">
        <v>407.00875994627319</v>
      </c>
      <c r="BC115" s="33">
        <v>146.572714245345</v>
      </c>
      <c r="BD115" s="33">
        <v>305388.33229329315</v>
      </c>
      <c r="BE115" s="33">
        <v>37636.323483999804</v>
      </c>
      <c r="BF115" s="33">
        <v>74.745923663406472</v>
      </c>
      <c r="BG115" s="33">
        <v>173.00188252311523</v>
      </c>
      <c r="BH115" s="33">
        <v>113.82363536499251</v>
      </c>
      <c r="BI115" s="33">
        <v>225.53005580945171</v>
      </c>
      <c r="BJ115" s="33">
        <v>1.2072985263383693</v>
      </c>
      <c r="BK115" s="33">
        <v>526.14020474739846</v>
      </c>
      <c r="BL115" s="33">
        <v>152.00242213413344</v>
      </c>
      <c r="BM115" s="33">
        <v>288.50725825330562</v>
      </c>
      <c r="BN115" s="33">
        <v>730.06189738998614</v>
      </c>
      <c r="BO115" s="33">
        <v>52.314276276321003</v>
      </c>
      <c r="BP115" s="33">
        <v>56763.649033666843</v>
      </c>
      <c r="BQ115" s="33">
        <v>152146.48292346252</v>
      </c>
      <c r="BR115" s="33">
        <v>101733.65500990028</v>
      </c>
      <c r="BS115" s="33">
        <v>320.60311983355302</v>
      </c>
      <c r="BT115" s="33">
        <v>334736.6053940751</v>
      </c>
      <c r="BU115" s="33">
        <v>180675.32076764375</v>
      </c>
      <c r="BV115" s="33">
        <v>3739.327884889623</v>
      </c>
      <c r="BW115" s="33">
        <v>205.95249732117639</v>
      </c>
      <c r="BX115" s="33">
        <v>577.51439218723658</v>
      </c>
      <c r="BY115" s="33">
        <v>135.37286139598754</v>
      </c>
      <c r="BZ115" s="33">
        <v>119.79892923330414</v>
      </c>
      <c r="CA115" s="33">
        <v>285.87998987116163</v>
      </c>
      <c r="CB115" s="33">
        <v>15.296400132376052</v>
      </c>
      <c r="CC115" s="33">
        <v>0.15074556185219418</v>
      </c>
      <c r="CD115" s="33">
        <v>36022.615548110822</v>
      </c>
      <c r="CE115" s="33">
        <v>61049.786392674854</v>
      </c>
      <c r="CF115" s="33">
        <v>433028.2079796358</v>
      </c>
      <c r="CG115" s="33">
        <v>172857.5820153878</v>
      </c>
      <c r="CH115" s="33">
        <v>2942.1270896919382</v>
      </c>
      <c r="CI115" s="33">
        <v>0.12673299447750838</v>
      </c>
      <c r="CJ115" s="33">
        <v>206946.72692792624</v>
      </c>
      <c r="CK115" s="33">
        <v>366.74796825918872</v>
      </c>
      <c r="CL115" s="33">
        <v>38.115072091452284</v>
      </c>
      <c r="CM115" s="33">
        <v>192549.90834770259</v>
      </c>
      <c r="CN115" s="33">
        <v>321.04354188270992</v>
      </c>
      <c r="CO115" s="33">
        <v>34.470040466361461</v>
      </c>
      <c r="CP115" s="33">
        <v>61.48797041622479</v>
      </c>
      <c r="CQ115" s="33">
        <v>126.37956208181102</v>
      </c>
      <c r="CR115" s="33">
        <v>209750.62425724053</v>
      </c>
      <c r="CS115" s="33">
        <v>24859.390688386484</v>
      </c>
      <c r="CT115" s="33">
        <v>411.40334762882105</v>
      </c>
      <c r="CU115" s="33">
        <v>11214.680252281118</v>
      </c>
      <c r="CV115" s="33">
        <v>20766.285158987972</v>
      </c>
      <c r="CW115" s="33">
        <v>11481.787814309017</v>
      </c>
      <c r="CX115" s="33">
        <v>8026.9114091839037</v>
      </c>
      <c r="CY115" s="33">
        <v>2002.8032262405025</v>
      </c>
      <c r="CZ115" s="33">
        <v>114.7787619415804</v>
      </c>
      <c r="DA115" s="33">
        <v>249.82176470090567</v>
      </c>
      <c r="DB115" s="33">
        <v>182.67486733371609</v>
      </c>
      <c r="DC115" s="33">
        <v>281520.330449534</v>
      </c>
      <c r="DD115" s="33">
        <v>89202.498164619785</v>
      </c>
      <c r="DE115" s="33">
        <v>4650.1453398846388</v>
      </c>
      <c r="DF115" s="33">
        <v>12.656571145091979</v>
      </c>
      <c r="DG115" s="33">
        <v>198.96012907752163</v>
      </c>
      <c r="DH115" s="33">
        <v>265722.45977212139</v>
      </c>
      <c r="DI115" s="33">
        <v>378752.53466813354</v>
      </c>
      <c r="DJ115" s="33">
        <v>22476.015759299939</v>
      </c>
      <c r="DK115" s="33">
        <v>62661.094647999707</v>
      </c>
      <c r="DL115" s="33">
        <v>58246.006504011762</v>
      </c>
      <c r="DM115" s="33">
        <v>67.439465168244013</v>
      </c>
      <c r="DN115" s="33">
        <v>302.85728523742074</v>
      </c>
      <c r="DO115" s="33">
        <v>0</v>
      </c>
      <c r="DP115" s="69">
        <v>3748170.7022957774</v>
      </c>
      <c r="DQ115" s="33">
        <v>5595466.5982051538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1180.9999999999998</v>
      </c>
      <c r="GA115" s="33">
        <v>0</v>
      </c>
      <c r="GB115" s="33">
        <v>47135</v>
      </c>
      <c r="GC115" s="33">
        <v>0</v>
      </c>
      <c r="GD115" s="33">
        <v>0</v>
      </c>
      <c r="GE115" s="33">
        <v>0</v>
      </c>
      <c r="GF115" s="33">
        <v>136131.69949906849</v>
      </c>
      <c r="GG115" s="44">
        <f t="shared" si="1"/>
        <v>9528085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27.163363224588384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11.252890481447791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31.41243825432738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15.909209969626055</v>
      </c>
      <c r="CH116" s="33">
        <v>0</v>
      </c>
      <c r="CI116" s="33">
        <v>5.5104279240754996</v>
      </c>
      <c r="CJ116" s="33">
        <v>0</v>
      </c>
      <c r="CK116" s="33">
        <v>0</v>
      </c>
      <c r="CL116" s="33">
        <v>0</v>
      </c>
      <c r="CM116" s="33">
        <v>0</v>
      </c>
      <c r="CN116" s="33">
        <v>26.56449288531762</v>
      </c>
      <c r="CO116" s="33">
        <v>0</v>
      </c>
      <c r="CP116" s="33">
        <v>0</v>
      </c>
      <c r="CQ116" s="33">
        <v>26.483043993629767</v>
      </c>
      <c r="CR116" s="33">
        <v>0</v>
      </c>
      <c r="CS116" s="33">
        <v>837.83823054914126</v>
      </c>
      <c r="CT116" s="33">
        <v>200.15481099539468</v>
      </c>
      <c r="CU116" s="33">
        <v>0</v>
      </c>
      <c r="CV116" s="33">
        <v>94.626249005460579</v>
      </c>
      <c r="CW116" s="33">
        <v>12.682823639975432</v>
      </c>
      <c r="CX116" s="33">
        <v>6.8776959469440753</v>
      </c>
      <c r="CY116" s="33">
        <v>51.22282915043656</v>
      </c>
      <c r="CZ116" s="33">
        <v>0</v>
      </c>
      <c r="DA116" s="33">
        <v>31.864669019222148</v>
      </c>
      <c r="DB116" s="33">
        <v>138.32926187680928</v>
      </c>
      <c r="DC116" s="33">
        <v>225.27216543304905</v>
      </c>
      <c r="DD116" s="33">
        <v>137.05622832746329</v>
      </c>
      <c r="DE116" s="33">
        <v>10.850539270377368</v>
      </c>
      <c r="DF116" s="33">
        <v>0</v>
      </c>
      <c r="DG116" s="33">
        <v>32.400874222833849</v>
      </c>
      <c r="DH116" s="33">
        <v>0</v>
      </c>
      <c r="DI116" s="33">
        <v>0</v>
      </c>
      <c r="DJ116" s="33">
        <v>13.162204035432817</v>
      </c>
      <c r="DK116" s="33">
        <v>5.7800300694298672</v>
      </c>
      <c r="DL116" s="33">
        <v>6.585363878327982</v>
      </c>
      <c r="DM116" s="33">
        <v>0</v>
      </c>
      <c r="DN116" s="33">
        <v>0</v>
      </c>
      <c r="DO116" s="33">
        <v>0</v>
      </c>
      <c r="DP116" s="69">
        <v>1948.999842153311</v>
      </c>
      <c r="DQ116" s="33">
        <v>784133</v>
      </c>
      <c r="DR116" s="33">
        <v>0</v>
      </c>
      <c r="DS116" s="33">
        <v>3102613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2084787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3617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31517</v>
      </c>
      <c r="GC116" s="33">
        <v>0</v>
      </c>
      <c r="GD116" s="33">
        <v>0</v>
      </c>
      <c r="GE116" s="33">
        <v>0</v>
      </c>
      <c r="GF116" s="33">
        <v>0</v>
      </c>
      <c r="GG116" s="44">
        <f t="shared" si="1"/>
        <v>6008615.9998421539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t="s">
        <v>318</v>
      </c>
      <c r="C117" s="33">
        <v>619.29789041416461</v>
      </c>
      <c r="D117" s="33">
        <v>65.013801845790667</v>
      </c>
      <c r="E117" s="33">
        <v>3881.6834219478969</v>
      </c>
      <c r="F117" s="33">
        <v>1158.3690290779596</v>
      </c>
      <c r="G117" s="33">
        <v>12.43803230054546</v>
      </c>
      <c r="H117" s="33">
        <v>520.658769662807</v>
      </c>
      <c r="I117" s="33">
        <v>480.94894254545295</v>
      </c>
      <c r="J117" s="33">
        <v>843.35616396547539</v>
      </c>
      <c r="K117" s="33">
        <v>821.48938585743974</v>
      </c>
      <c r="L117" s="33">
        <v>1022.1571852252104</v>
      </c>
      <c r="M117" s="33">
        <v>1780.0210115889204</v>
      </c>
      <c r="N117" s="33">
        <v>507.39660623517108</v>
      </c>
      <c r="O117" s="33">
        <v>51.27417780054045</v>
      </c>
      <c r="P117" s="33">
        <v>77.237230640713705</v>
      </c>
      <c r="Q117" s="33">
        <v>274.24616847020076</v>
      </c>
      <c r="R117" s="33">
        <v>0.26141213167160993</v>
      </c>
      <c r="S117" s="33">
        <v>385.2985911076085</v>
      </c>
      <c r="T117" s="33">
        <v>62.088357849322399</v>
      </c>
      <c r="U117" s="33">
        <v>45.58364437462572</v>
      </c>
      <c r="V117" s="33">
        <v>745.48579704360884</v>
      </c>
      <c r="W117" s="33">
        <v>1016.0093038449686</v>
      </c>
      <c r="X117" s="33">
        <v>907.5882775409184</v>
      </c>
      <c r="Y117" s="33">
        <v>11860.479967414432</v>
      </c>
      <c r="Z117" s="33">
        <v>269.31862824935865</v>
      </c>
      <c r="AA117" s="33">
        <v>7.9080496126037225</v>
      </c>
      <c r="AB117" s="33">
        <v>1024.9516793919424</v>
      </c>
      <c r="AC117" s="33">
        <v>5.5515700285482001</v>
      </c>
      <c r="AD117" s="33">
        <v>1904.6927134433574</v>
      </c>
      <c r="AE117" s="33">
        <v>241.8323206667512</v>
      </c>
      <c r="AF117" s="33">
        <v>900.64443277379826</v>
      </c>
      <c r="AG117" s="33">
        <v>174.12273804788015</v>
      </c>
      <c r="AH117" s="33">
        <v>15.257090483905811</v>
      </c>
      <c r="AI117" s="33">
        <v>91.863576436627284</v>
      </c>
      <c r="AJ117" s="33">
        <v>1232.514761838971</v>
      </c>
      <c r="AK117" s="33">
        <v>3056.3687840926937</v>
      </c>
      <c r="AL117" s="33">
        <v>301.4085189848393</v>
      </c>
      <c r="AM117" s="33">
        <v>56.676134727782419</v>
      </c>
      <c r="AN117" s="33">
        <v>654.95800625059201</v>
      </c>
      <c r="AO117" s="33">
        <v>267.11849233686775</v>
      </c>
      <c r="AP117" s="33">
        <v>51.610167015485601</v>
      </c>
      <c r="AQ117" s="33">
        <v>2266.618637145822</v>
      </c>
      <c r="AR117" s="33">
        <v>2004.6454404164012</v>
      </c>
      <c r="AS117" s="33">
        <v>809.59248544891443</v>
      </c>
      <c r="AT117" s="33">
        <v>286.82228319223026</v>
      </c>
      <c r="AU117" s="33">
        <v>157.11241585882166</v>
      </c>
      <c r="AV117" s="33">
        <v>653.05405328724078</v>
      </c>
      <c r="AW117" s="33">
        <v>2775.7604075884637</v>
      </c>
      <c r="AX117" s="33">
        <v>564.65047293685268</v>
      </c>
      <c r="AY117" s="33">
        <v>1035.5751113220008</v>
      </c>
      <c r="AZ117" s="33">
        <v>541.84488372794635</v>
      </c>
      <c r="BA117" s="33">
        <v>325.65836370808722</v>
      </c>
      <c r="BB117" s="33">
        <v>1563.156117958021</v>
      </c>
      <c r="BC117" s="33">
        <v>563.0771223423551</v>
      </c>
      <c r="BD117" s="33">
        <v>16628.984052878666</v>
      </c>
      <c r="BE117" s="33">
        <v>15681.117525053794</v>
      </c>
      <c r="BF117" s="33">
        <v>287.14514448696298</v>
      </c>
      <c r="BG117" s="33">
        <v>664.60546086246848</v>
      </c>
      <c r="BH117" s="33">
        <v>437.24171179736425</v>
      </c>
      <c r="BI117" s="33">
        <v>24675.401405673074</v>
      </c>
      <c r="BJ117" s="33">
        <v>4.6379859808925783</v>
      </c>
      <c r="BK117" s="33">
        <v>5126.4239625832142</v>
      </c>
      <c r="BL117" s="33">
        <v>583.92502627269096</v>
      </c>
      <c r="BM117" s="33">
        <v>1106.5001504923625</v>
      </c>
      <c r="BN117" s="33">
        <v>2802.6044145886049</v>
      </c>
      <c r="BO117" s="33">
        <v>200.31658947029712</v>
      </c>
      <c r="BP117" s="33">
        <v>1923.6880272091164</v>
      </c>
      <c r="BQ117" s="33">
        <v>365.43857014112888</v>
      </c>
      <c r="BR117" s="33">
        <v>486.9223341450915</v>
      </c>
      <c r="BS117" s="33">
        <v>1228.648760398594</v>
      </c>
      <c r="BT117" s="33">
        <v>8525.9816061331967</v>
      </c>
      <c r="BU117" s="33">
        <v>1048.6613182321087</v>
      </c>
      <c r="BV117" s="33">
        <v>790.45357222257019</v>
      </c>
      <c r="BW117" s="33">
        <v>790.94892946372534</v>
      </c>
      <c r="BX117" s="33">
        <v>2218.5921262770357</v>
      </c>
      <c r="BY117" s="33">
        <v>520.048918863979</v>
      </c>
      <c r="BZ117" s="33">
        <v>459.98122008876652</v>
      </c>
      <c r="CA117" s="33">
        <v>1792.1714604170179</v>
      </c>
      <c r="CB117" s="33">
        <v>58.76149264925246</v>
      </c>
      <c r="CC117" s="33">
        <v>0.57910764181310648</v>
      </c>
      <c r="CD117" s="33">
        <v>575.92001134576014</v>
      </c>
      <c r="CE117" s="33">
        <v>1400.7746363201595</v>
      </c>
      <c r="CF117" s="33">
        <v>2590.108334018661</v>
      </c>
      <c r="CG117" s="33">
        <v>8092.5753836839758</v>
      </c>
      <c r="CH117" s="33">
        <v>11296.489282075425</v>
      </c>
      <c r="CI117" s="33">
        <v>122.57012247024095</v>
      </c>
      <c r="CJ117" s="33">
        <v>1588.4718259798137</v>
      </c>
      <c r="CK117" s="33">
        <v>1408.7131600157711</v>
      </c>
      <c r="CL117" s="33">
        <v>146.42199074252184</v>
      </c>
      <c r="CM117" s="33">
        <v>5911.0508519778759</v>
      </c>
      <c r="CN117" s="33">
        <v>1821.6965199089859</v>
      </c>
      <c r="CO117" s="33">
        <v>132.42090581246777</v>
      </c>
      <c r="CP117" s="33">
        <v>236.19908327673775</v>
      </c>
      <c r="CQ117" s="33">
        <v>1072.0999748601653</v>
      </c>
      <c r="CR117" s="33">
        <v>1627.2334043081946</v>
      </c>
      <c r="CS117" s="33">
        <v>19697.018963936374</v>
      </c>
      <c r="CT117" s="33">
        <v>6014.8765841560325</v>
      </c>
      <c r="CU117" s="33">
        <v>87.224886480944221</v>
      </c>
      <c r="CV117" s="33">
        <v>2838.9686777788515</v>
      </c>
      <c r="CW117" s="33">
        <v>514.51121489501759</v>
      </c>
      <c r="CX117" s="33">
        <v>267.27921026550848</v>
      </c>
      <c r="CY117" s="33">
        <v>1145.4425902525791</v>
      </c>
      <c r="CZ117" s="33">
        <v>440.93665859406883</v>
      </c>
      <c r="DA117" s="33">
        <v>1665.6799257965581</v>
      </c>
      <c r="DB117" s="33">
        <v>3766.4437755434733</v>
      </c>
      <c r="DC117" s="33">
        <v>853842.42990722763</v>
      </c>
      <c r="DD117" s="33">
        <v>213630.97694557437</v>
      </c>
      <c r="DE117" s="33">
        <v>470.29662891523026</v>
      </c>
      <c r="DF117" s="33">
        <v>48.430300683588555</v>
      </c>
      <c r="DG117" s="33">
        <v>1482.169629051172</v>
      </c>
      <c r="DH117" s="33">
        <v>545.42203468219725</v>
      </c>
      <c r="DI117" s="33">
        <v>143.4361888776732</v>
      </c>
      <c r="DJ117" s="33">
        <v>798.76278736985023</v>
      </c>
      <c r="DK117" s="33">
        <v>536.86652397629643</v>
      </c>
      <c r="DL117" s="33">
        <v>6255.4893272652471</v>
      </c>
      <c r="DM117" s="33">
        <v>259.06613827045749</v>
      </c>
      <c r="DN117" s="33">
        <v>1163.4580160286478</v>
      </c>
      <c r="DO117" s="33">
        <v>0</v>
      </c>
      <c r="DP117" s="69">
        <v>1292990.4619046426</v>
      </c>
      <c r="DQ117" s="33">
        <v>3614823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175748</v>
      </c>
      <c r="EZ117" s="33">
        <v>1474367</v>
      </c>
      <c r="FA117" s="33">
        <v>2303</v>
      </c>
      <c r="FB117" s="33">
        <v>1186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2164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4163</v>
      </c>
      <c r="FY117" s="33">
        <v>0</v>
      </c>
      <c r="FZ117" s="33">
        <v>0</v>
      </c>
      <c r="GA117" s="33">
        <v>0</v>
      </c>
      <c r="GB117" s="33">
        <v>18250</v>
      </c>
      <c r="GC117" s="33">
        <v>0</v>
      </c>
      <c r="GD117" s="33">
        <v>0</v>
      </c>
      <c r="GE117" s="33">
        <v>0</v>
      </c>
      <c r="GF117" s="33">
        <v>700.5345982713693</v>
      </c>
      <c r="GG117" s="44">
        <f t="shared" si="1"/>
        <v>6586694.9965029145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t="s">
        <v>319</v>
      </c>
      <c r="C118" s="33">
        <v>10854.568930554318</v>
      </c>
      <c r="D118" s="33">
        <v>5300.38303777284</v>
      </c>
      <c r="E118" s="33">
        <v>991.28168852135252</v>
      </c>
      <c r="F118" s="33">
        <v>4711.5617186005056</v>
      </c>
      <c r="G118" s="33">
        <v>1849.7324430689923</v>
      </c>
      <c r="H118" s="33">
        <v>13634.087939749321</v>
      </c>
      <c r="I118" s="33">
        <v>50640.690148469788</v>
      </c>
      <c r="J118" s="33">
        <v>12528.843345510684</v>
      </c>
      <c r="K118" s="33">
        <v>42646.981152912398</v>
      </c>
      <c r="L118" s="33">
        <v>10223.129600942575</v>
      </c>
      <c r="M118" s="33">
        <v>34358.899984449563</v>
      </c>
      <c r="N118" s="33">
        <v>13908.700104763937</v>
      </c>
      <c r="O118" s="33">
        <v>253.7706971135753</v>
      </c>
      <c r="P118" s="33">
        <v>3146.3473700511631</v>
      </c>
      <c r="Q118" s="33">
        <v>3956.2127179579588</v>
      </c>
      <c r="R118" s="33">
        <v>12.887961449848563</v>
      </c>
      <c r="S118" s="33">
        <v>11446.398387532185</v>
      </c>
      <c r="T118" s="33">
        <v>1737.7411400974538</v>
      </c>
      <c r="U118" s="33">
        <v>3441.9723263706833</v>
      </c>
      <c r="V118" s="33">
        <v>35467.066913157694</v>
      </c>
      <c r="W118" s="33">
        <v>12412.926699455415</v>
      </c>
      <c r="X118" s="33">
        <v>21218.784437959424</v>
      </c>
      <c r="Y118" s="33">
        <v>102387.09800618587</v>
      </c>
      <c r="Z118" s="33">
        <v>15663.323154178854</v>
      </c>
      <c r="AA118" s="33">
        <v>265.6753840126442</v>
      </c>
      <c r="AB118" s="33">
        <v>40446.358049570459</v>
      </c>
      <c r="AC118" s="33">
        <v>5559.1468898391613</v>
      </c>
      <c r="AD118" s="33">
        <v>39325.356629331443</v>
      </c>
      <c r="AE118" s="33">
        <v>259.74670692828727</v>
      </c>
      <c r="AF118" s="33">
        <v>35507.822532917518</v>
      </c>
      <c r="AG118" s="33">
        <v>3943.346103288839</v>
      </c>
      <c r="AH118" s="33">
        <v>3891.7840085669595</v>
      </c>
      <c r="AI118" s="33">
        <v>2805.3474687925636</v>
      </c>
      <c r="AJ118" s="33">
        <v>64781.824445882361</v>
      </c>
      <c r="AK118" s="33">
        <v>48896.183661078168</v>
      </c>
      <c r="AL118" s="33">
        <v>5075.3889234308854</v>
      </c>
      <c r="AM118" s="33">
        <v>2917.3551726468418</v>
      </c>
      <c r="AN118" s="33">
        <v>20631.621390379776</v>
      </c>
      <c r="AO118" s="33">
        <v>6215.3720954300161</v>
      </c>
      <c r="AP118" s="33">
        <v>858.62717128687439</v>
      </c>
      <c r="AQ118" s="33">
        <v>37244.480008552331</v>
      </c>
      <c r="AR118" s="33">
        <v>46481.204935953479</v>
      </c>
      <c r="AS118" s="33">
        <v>12613.067870155517</v>
      </c>
      <c r="AT118" s="33">
        <v>11052.790634633984</v>
      </c>
      <c r="AU118" s="33">
        <v>16749.686166732241</v>
      </c>
      <c r="AV118" s="33">
        <v>50952.868548957704</v>
      </c>
      <c r="AW118" s="33">
        <v>108579.04817487007</v>
      </c>
      <c r="AX118" s="33">
        <v>8321.8101711735417</v>
      </c>
      <c r="AY118" s="33">
        <v>4670.0933829987916</v>
      </c>
      <c r="AZ118" s="33">
        <v>13550.820254473516</v>
      </c>
      <c r="BA118" s="33">
        <v>0</v>
      </c>
      <c r="BB118" s="33">
        <v>60125.229351254551</v>
      </c>
      <c r="BC118" s="33">
        <v>48297.224904925883</v>
      </c>
      <c r="BD118" s="33">
        <v>501594.27208673832</v>
      </c>
      <c r="BE118" s="33">
        <v>375229.14499368612</v>
      </c>
      <c r="BF118" s="33">
        <v>10765.318837598921</v>
      </c>
      <c r="BG118" s="33">
        <v>21291.738911369437</v>
      </c>
      <c r="BH118" s="33">
        <v>25909.130632097029</v>
      </c>
      <c r="BI118" s="33">
        <v>53471.715160933243</v>
      </c>
      <c r="BJ118" s="33">
        <v>1282.718464468817</v>
      </c>
      <c r="BK118" s="33">
        <v>228927.07391061314</v>
      </c>
      <c r="BL118" s="33">
        <v>97502.464640310049</v>
      </c>
      <c r="BM118" s="33">
        <v>100106.69996168978</v>
      </c>
      <c r="BN118" s="33">
        <v>67824.635334799779</v>
      </c>
      <c r="BO118" s="33">
        <v>15046.713961017236</v>
      </c>
      <c r="BP118" s="33">
        <v>120959.16347920337</v>
      </c>
      <c r="BQ118" s="33">
        <v>17559.892791158443</v>
      </c>
      <c r="BR118" s="33">
        <v>15447.20025800761</v>
      </c>
      <c r="BS118" s="33">
        <v>139839.33868330403</v>
      </c>
      <c r="BT118" s="33">
        <v>579620.23280248279</v>
      </c>
      <c r="BU118" s="33">
        <v>175921.9089920065</v>
      </c>
      <c r="BV118" s="33">
        <v>79118.223289300193</v>
      </c>
      <c r="BW118" s="33">
        <v>134193.78149270319</v>
      </c>
      <c r="BX118" s="33">
        <v>59169.602161506737</v>
      </c>
      <c r="BY118" s="33">
        <v>18101.79454010832</v>
      </c>
      <c r="BZ118" s="33">
        <v>185838.56441423297</v>
      </c>
      <c r="CA118" s="33">
        <v>21417.13929809257</v>
      </c>
      <c r="CB118" s="33">
        <v>543.22246286519294</v>
      </c>
      <c r="CC118" s="33">
        <v>135.80558704190722</v>
      </c>
      <c r="CD118" s="33">
        <v>31084.610901137061</v>
      </c>
      <c r="CE118" s="33">
        <v>117730.56809144291</v>
      </c>
      <c r="CF118" s="33">
        <v>594181.33328739717</v>
      </c>
      <c r="CG118" s="33">
        <v>256731.74762496434</v>
      </c>
      <c r="CH118" s="33">
        <v>245155.31708632704</v>
      </c>
      <c r="CI118" s="33">
        <v>0.23466676126129629</v>
      </c>
      <c r="CJ118" s="33">
        <v>34870.316703195465</v>
      </c>
      <c r="CK118" s="33">
        <v>146551.09494415903</v>
      </c>
      <c r="CL118" s="33">
        <v>15584.930348075308</v>
      </c>
      <c r="CM118" s="33">
        <v>295354.40379292297</v>
      </c>
      <c r="CN118" s="33">
        <v>139348.58032952447</v>
      </c>
      <c r="CO118" s="33">
        <v>2204.6104057022017</v>
      </c>
      <c r="CP118" s="33">
        <v>34501.559182036865</v>
      </c>
      <c r="CQ118" s="33">
        <v>10402.656338596573</v>
      </c>
      <c r="CR118" s="33">
        <v>213530.06944116679</v>
      </c>
      <c r="CS118" s="33">
        <v>35.682094509967229</v>
      </c>
      <c r="CT118" s="33">
        <v>30877.034597091606</v>
      </c>
      <c r="CU118" s="33">
        <v>3241.4910469809197</v>
      </c>
      <c r="CV118" s="33">
        <v>4.0297479053120719</v>
      </c>
      <c r="CW118" s="33">
        <v>0.540109985694182</v>
      </c>
      <c r="CX118" s="33">
        <v>0.29320944453166981</v>
      </c>
      <c r="CY118" s="33">
        <v>2.1813724060986326</v>
      </c>
      <c r="CZ118" s="33">
        <v>19870.240826331148</v>
      </c>
      <c r="DA118" s="33">
        <v>1639.9456680128376</v>
      </c>
      <c r="DB118" s="33">
        <v>96215.723579875179</v>
      </c>
      <c r="DC118" s="33">
        <v>9.5934289984591548</v>
      </c>
      <c r="DD118" s="33">
        <v>5.8729112153244261</v>
      </c>
      <c r="DE118" s="33">
        <v>3895.5864448218022</v>
      </c>
      <c r="DF118" s="33">
        <v>20398.608464095552</v>
      </c>
      <c r="DG118" s="33">
        <v>1.379821734476762</v>
      </c>
      <c r="DH118" s="33">
        <v>23828.428713086392</v>
      </c>
      <c r="DI118" s="33">
        <v>27177.035390541772</v>
      </c>
      <c r="DJ118" s="33">
        <v>0.56052485117543549</v>
      </c>
      <c r="DK118" s="33">
        <v>5729.8900654408735</v>
      </c>
      <c r="DL118" s="33">
        <v>44559.387004541641</v>
      </c>
      <c r="DM118" s="33">
        <v>16278.828199804515</v>
      </c>
      <c r="DN118" s="33">
        <v>39229.972005838601</v>
      </c>
      <c r="DO118" s="33">
        <v>0</v>
      </c>
      <c r="DP118" s="69">
        <v>6629864.5064631486</v>
      </c>
      <c r="DQ118" s="33">
        <v>5406468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12627473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130216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7589484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192491.00000000009</v>
      </c>
      <c r="GA118" s="33">
        <v>0</v>
      </c>
      <c r="GB118" s="33">
        <v>507010</v>
      </c>
      <c r="GC118" s="33">
        <v>0</v>
      </c>
      <c r="GD118" s="33">
        <v>0</v>
      </c>
      <c r="GE118" s="33">
        <v>0</v>
      </c>
      <c r="GF118" s="33">
        <v>40570.545840184452</v>
      </c>
      <c r="GG118" s="44">
        <f t="shared" si="1"/>
        <v>33123577.052303333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t="s">
        <v>320</v>
      </c>
      <c r="C119" s="33">
        <v>79457.273969150017</v>
      </c>
      <c r="D119" s="33">
        <v>644.77663093623585</v>
      </c>
      <c r="E119" s="33">
        <v>583.47357315816589</v>
      </c>
      <c r="F119" s="33">
        <v>6787.4550794116722</v>
      </c>
      <c r="G119" s="33">
        <v>6595.3481489249934</v>
      </c>
      <c r="H119" s="33">
        <v>919.72577682341989</v>
      </c>
      <c r="I119" s="33">
        <v>26773.57539953028</v>
      </c>
      <c r="J119" s="33">
        <v>7181.0176831022973</v>
      </c>
      <c r="K119" s="33">
        <v>36098.912441824694</v>
      </c>
      <c r="L119" s="33">
        <v>10638.33957677004</v>
      </c>
      <c r="M119" s="33">
        <v>18009.99465499432</v>
      </c>
      <c r="N119" s="33">
        <v>8438.2637586887759</v>
      </c>
      <c r="O119" s="33">
        <v>386.26206735962649</v>
      </c>
      <c r="P119" s="33">
        <v>3063.4188474340522</v>
      </c>
      <c r="Q119" s="33">
        <v>2346.700416321542</v>
      </c>
      <c r="R119" s="33">
        <v>42.22275217452362</v>
      </c>
      <c r="S119" s="33">
        <v>11810.019874760399</v>
      </c>
      <c r="T119" s="33">
        <v>2794.7407061879376</v>
      </c>
      <c r="U119" s="33">
        <v>2237.5096910951634</v>
      </c>
      <c r="V119" s="33">
        <v>12895.5417547416</v>
      </c>
      <c r="W119" s="33">
        <v>20006.744045742256</v>
      </c>
      <c r="X119" s="33">
        <v>5084.4969129596702</v>
      </c>
      <c r="Y119" s="33">
        <v>99412.141675039835</v>
      </c>
      <c r="Z119" s="33">
        <v>14719.140848330211</v>
      </c>
      <c r="AA119" s="33">
        <v>799.37552065564819</v>
      </c>
      <c r="AB119" s="33">
        <v>27388.284333971082</v>
      </c>
      <c r="AC119" s="33">
        <v>22953.377975003848</v>
      </c>
      <c r="AD119" s="33">
        <v>27519.900629490414</v>
      </c>
      <c r="AE119" s="33">
        <v>2686.7624040601836</v>
      </c>
      <c r="AF119" s="33">
        <v>11688.087346876993</v>
      </c>
      <c r="AG119" s="33">
        <v>3628.5219794060417</v>
      </c>
      <c r="AH119" s="33">
        <v>1066.8141643554152</v>
      </c>
      <c r="AI119" s="33">
        <v>4338.3740404596929</v>
      </c>
      <c r="AJ119" s="33">
        <v>104424.01549797169</v>
      </c>
      <c r="AK119" s="33">
        <v>21475.436631209701</v>
      </c>
      <c r="AL119" s="33">
        <v>2871.0819914050203</v>
      </c>
      <c r="AM119" s="33">
        <v>1868.4090892272848</v>
      </c>
      <c r="AN119" s="33">
        <v>80959.071825768711</v>
      </c>
      <c r="AO119" s="33">
        <v>4590.6732555676272</v>
      </c>
      <c r="AP119" s="33">
        <v>13597.091281947243</v>
      </c>
      <c r="AQ119" s="33">
        <v>7723.5389915909509</v>
      </c>
      <c r="AR119" s="33">
        <v>15764.83328589164</v>
      </c>
      <c r="AS119" s="33">
        <v>2858.9080193414275</v>
      </c>
      <c r="AT119" s="33">
        <v>30687.145072858209</v>
      </c>
      <c r="AU119" s="33">
        <v>2640.9309849691172</v>
      </c>
      <c r="AV119" s="33">
        <v>6464.0657794125082</v>
      </c>
      <c r="AW119" s="33">
        <v>24504.93855448439</v>
      </c>
      <c r="AX119" s="33">
        <v>28224.477711872787</v>
      </c>
      <c r="AY119" s="33">
        <v>16556.159867495044</v>
      </c>
      <c r="AZ119" s="33">
        <v>337.95379792165062</v>
      </c>
      <c r="BA119" s="33">
        <v>0</v>
      </c>
      <c r="BB119" s="33">
        <v>963.27888544171185</v>
      </c>
      <c r="BC119" s="33">
        <v>61775.706717553039</v>
      </c>
      <c r="BD119" s="33">
        <v>46600.954208807001</v>
      </c>
      <c r="BE119" s="33">
        <v>23584.584353417362</v>
      </c>
      <c r="BF119" s="33">
        <v>11286.555145667529</v>
      </c>
      <c r="BG119" s="33">
        <v>2808.177472951756</v>
      </c>
      <c r="BH119" s="33">
        <v>6122.8532243893314</v>
      </c>
      <c r="BI119" s="33">
        <v>7967.9284459344281</v>
      </c>
      <c r="BJ119" s="33">
        <v>2077.732335711858</v>
      </c>
      <c r="BK119" s="33">
        <v>5249.2731902677124</v>
      </c>
      <c r="BL119" s="33">
        <v>4796.9944092648057</v>
      </c>
      <c r="BM119" s="33">
        <v>16093.543147741089</v>
      </c>
      <c r="BN119" s="33">
        <v>14359.074162420186</v>
      </c>
      <c r="BO119" s="33">
        <v>2458.9530223469997</v>
      </c>
      <c r="BP119" s="33">
        <v>13285.812506619295</v>
      </c>
      <c r="BQ119" s="33">
        <v>2811.6055760246177</v>
      </c>
      <c r="BR119" s="33">
        <v>1036.6079873255262</v>
      </c>
      <c r="BS119" s="33">
        <v>15997.112936107605</v>
      </c>
      <c r="BT119" s="33">
        <v>93822.372850747808</v>
      </c>
      <c r="BU119" s="33">
        <v>3937.3033161295534</v>
      </c>
      <c r="BV119" s="33">
        <v>3587.9483285752549</v>
      </c>
      <c r="BW119" s="33">
        <v>452.28005455453774</v>
      </c>
      <c r="BX119" s="33">
        <v>3234.8736856289588</v>
      </c>
      <c r="BY119" s="33">
        <v>4598.1674431241627</v>
      </c>
      <c r="BZ119" s="33">
        <v>11421.239093266609</v>
      </c>
      <c r="CA119" s="33">
        <v>35.578960237252552</v>
      </c>
      <c r="CB119" s="33">
        <v>10.267256808316448</v>
      </c>
      <c r="CC119" s="33">
        <v>4.3837666226396053</v>
      </c>
      <c r="CD119" s="33">
        <v>2127.6842869610341</v>
      </c>
      <c r="CE119" s="33">
        <v>3310.4949649723644</v>
      </c>
      <c r="CF119" s="33">
        <v>37928.00640004361</v>
      </c>
      <c r="CG119" s="33">
        <v>14558.520829078969</v>
      </c>
      <c r="CH119" s="33">
        <v>18423.815570927243</v>
      </c>
      <c r="CI119" s="33">
        <v>353.28543425139651</v>
      </c>
      <c r="CJ119" s="33">
        <v>9541.1370515738818</v>
      </c>
      <c r="CK119" s="33">
        <v>3045.940897115544</v>
      </c>
      <c r="CL119" s="33">
        <v>734.48280942628423</v>
      </c>
      <c r="CM119" s="33">
        <v>62289.140111959918</v>
      </c>
      <c r="CN119" s="33">
        <v>1.5365138197689864E-3</v>
      </c>
      <c r="CO119" s="33">
        <v>1932.3758634874923</v>
      </c>
      <c r="CP119" s="33">
        <v>687.99192842803666</v>
      </c>
      <c r="CQ119" s="33">
        <v>103.769597465248</v>
      </c>
      <c r="CR119" s="33">
        <v>30220.065455513424</v>
      </c>
      <c r="CS119" s="33">
        <v>11863.70743789068</v>
      </c>
      <c r="CT119" s="33">
        <v>20934.096878895383</v>
      </c>
      <c r="CU119" s="33">
        <v>153.97980599693767</v>
      </c>
      <c r="CV119" s="33">
        <v>9635.0886740864516</v>
      </c>
      <c r="CW119" s="33">
        <v>10123.134559245016</v>
      </c>
      <c r="CX119" s="33">
        <v>4255.0000384102077</v>
      </c>
      <c r="CY119" s="33">
        <v>1913.844242960889</v>
      </c>
      <c r="CZ119" s="33">
        <v>1306.7950629390698</v>
      </c>
      <c r="DA119" s="33">
        <v>16996.993319894984</v>
      </c>
      <c r="DB119" s="33">
        <v>4722.2972529579574</v>
      </c>
      <c r="DC119" s="33">
        <v>9602.0695084191502</v>
      </c>
      <c r="DD119" s="33">
        <v>13075.070353486783</v>
      </c>
      <c r="DE119" s="33">
        <v>1377.5085218043369</v>
      </c>
      <c r="DF119" s="33">
        <v>1573.6203582250073</v>
      </c>
      <c r="DG119" s="33">
        <v>3974.7185190425448</v>
      </c>
      <c r="DH119" s="33">
        <v>2966.7523200022497</v>
      </c>
      <c r="DI119" s="33">
        <v>2569.3212400353564</v>
      </c>
      <c r="DJ119" s="33">
        <v>4693.8431510115715</v>
      </c>
      <c r="DK119" s="33">
        <v>4538.2160621221965</v>
      </c>
      <c r="DL119" s="33">
        <v>15518.876264007866</v>
      </c>
      <c r="DM119" s="33">
        <v>3726.8542613112186</v>
      </c>
      <c r="DN119" s="33">
        <v>5442.013704531696</v>
      </c>
      <c r="DO119" s="33">
        <v>0</v>
      </c>
      <c r="DP119" s="69">
        <v>1541147.0030773594</v>
      </c>
      <c r="DQ119" s="33">
        <v>3171331.6432833704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3613.4939732207931</v>
      </c>
      <c r="FY119" s="33">
        <v>0</v>
      </c>
      <c r="FZ119" s="33">
        <v>0</v>
      </c>
      <c r="GA119" s="33">
        <v>0</v>
      </c>
      <c r="GB119" s="33">
        <v>12493</v>
      </c>
      <c r="GC119" s="33">
        <v>0</v>
      </c>
      <c r="GD119" s="33">
        <v>0</v>
      </c>
      <c r="GE119" s="33">
        <v>0</v>
      </c>
      <c r="GF119" s="33">
        <v>9313.8596660502062</v>
      </c>
      <c r="GG119" s="44">
        <f t="shared" si="1"/>
        <v>4737899.0000000009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t="s">
        <v>321</v>
      </c>
      <c r="C120" s="33">
        <v>7181.7732070587226</v>
      </c>
      <c r="D120" s="33">
        <v>3075.5842520394631</v>
      </c>
      <c r="E120" s="33">
        <v>286.95618240192124</v>
      </c>
      <c r="F120" s="33">
        <v>746.9479882063531</v>
      </c>
      <c r="G120" s="33">
        <v>53.642353747693278</v>
      </c>
      <c r="H120" s="33">
        <v>1217.7464112710597</v>
      </c>
      <c r="I120" s="33">
        <v>51559.509187502306</v>
      </c>
      <c r="J120" s="33">
        <v>11189.357245866953</v>
      </c>
      <c r="K120" s="33">
        <v>7145.4721649250823</v>
      </c>
      <c r="L120" s="33">
        <v>7837.9662446205202</v>
      </c>
      <c r="M120" s="33">
        <v>23867.036107171723</v>
      </c>
      <c r="N120" s="33">
        <v>1133.9974554388455</v>
      </c>
      <c r="O120" s="33">
        <v>52.770311954438057</v>
      </c>
      <c r="P120" s="33">
        <v>507.19973229104454</v>
      </c>
      <c r="Q120" s="33">
        <v>338.21134245139154</v>
      </c>
      <c r="R120" s="33">
        <v>1.0346188927013744</v>
      </c>
      <c r="S120" s="33">
        <v>2517.8792685833869</v>
      </c>
      <c r="T120" s="33">
        <v>134.19991064535287</v>
      </c>
      <c r="U120" s="33">
        <v>630.03790068995841</v>
      </c>
      <c r="V120" s="33">
        <v>9678.4320156929753</v>
      </c>
      <c r="W120" s="33">
        <v>4454.1589134901205</v>
      </c>
      <c r="X120" s="33">
        <v>3306.8672144233856</v>
      </c>
      <c r="Y120" s="33">
        <v>59483.229714101064</v>
      </c>
      <c r="Z120" s="33">
        <v>7103.5665759763961</v>
      </c>
      <c r="AA120" s="33">
        <v>826.04509837813464</v>
      </c>
      <c r="AB120" s="33">
        <v>4806.3385413836759</v>
      </c>
      <c r="AC120" s="33">
        <v>270.73612475945015</v>
      </c>
      <c r="AD120" s="33">
        <v>8834.508140720709</v>
      </c>
      <c r="AE120" s="33">
        <v>82.933343971325513</v>
      </c>
      <c r="AF120" s="33">
        <v>6946.9276877786224</v>
      </c>
      <c r="AG120" s="33">
        <v>1315.9928932664682</v>
      </c>
      <c r="AH120" s="33">
        <v>219.01547180581221</v>
      </c>
      <c r="AI120" s="33">
        <v>467.13103451333654</v>
      </c>
      <c r="AJ120" s="33">
        <v>12267.783581499683</v>
      </c>
      <c r="AK120" s="33">
        <v>12523.572616152862</v>
      </c>
      <c r="AL120" s="33">
        <v>1837.799305916499</v>
      </c>
      <c r="AM120" s="33">
        <v>345.484414690351</v>
      </c>
      <c r="AN120" s="33">
        <v>1804.4849521176375</v>
      </c>
      <c r="AO120" s="33">
        <v>1974.272473595882</v>
      </c>
      <c r="AP120" s="33">
        <v>163.98514993282467</v>
      </c>
      <c r="AQ120" s="33">
        <v>7997.2819422971606</v>
      </c>
      <c r="AR120" s="33">
        <v>13760.688725343403</v>
      </c>
      <c r="AS120" s="33">
        <v>906.89645916230529</v>
      </c>
      <c r="AT120" s="33">
        <v>34082.871269313837</v>
      </c>
      <c r="AU120" s="33">
        <v>9773.7447088973913</v>
      </c>
      <c r="AV120" s="33">
        <v>9671.2275396167461</v>
      </c>
      <c r="AW120" s="33">
        <v>133680.5043225706</v>
      </c>
      <c r="AX120" s="33">
        <v>9661.5550096059033</v>
      </c>
      <c r="AY120" s="33">
        <v>606.2741258128483</v>
      </c>
      <c r="AZ120" s="33">
        <v>8110.5437677729069</v>
      </c>
      <c r="BA120" s="33">
        <v>42.999070483305317</v>
      </c>
      <c r="BB120" s="33">
        <v>9657.3975126151126</v>
      </c>
      <c r="BC120" s="33">
        <v>4313.3472165671146</v>
      </c>
      <c r="BD120" s="33">
        <v>138660.78847561762</v>
      </c>
      <c r="BE120" s="33">
        <v>85613.51631547627</v>
      </c>
      <c r="BF120" s="33">
        <v>4287.9138898654082</v>
      </c>
      <c r="BG120" s="33">
        <v>5136.7527656935581</v>
      </c>
      <c r="BH120" s="33">
        <v>6973.7323957798817</v>
      </c>
      <c r="BI120" s="33">
        <v>6766.3973544597739</v>
      </c>
      <c r="BJ120" s="33">
        <v>52.612387422887579</v>
      </c>
      <c r="BK120" s="33">
        <v>43565.86360878199</v>
      </c>
      <c r="BL120" s="33">
        <v>7927.099984606919</v>
      </c>
      <c r="BM120" s="33">
        <v>433418.11036189221</v>
      </c>
      <c r="BN120" s="33">
        <v>118166.06058291598</v>
      </c>
      <c r="BO120" s="33">
        <v>3057.4531999807232</v>
      </c>
      <c r="BP120" s="33">
        <v>10701.9988315022</v>
      </c>
      <c r="BQ120" s="33">
        <v>5175.2775838165326</v>
      </c>
      <c r="BR120" s="33">
        <v>5725.3748741050758</v>
      </c>
      <c r="BS120" s="33">
        <v>15770.245443562999</v>
      </c>
      <c r="BT120" s="33">
        <v>30742.748474390843</v>
      </c>
      <c r="BU120" s="33">
        <v>9796.4738957104182</v>
      </c>
      <c r="BV120" s="33">
        <v>5488.3748630774235</v>
      </c>
      <c r="BW120" s="33">
        <v>24357.436264316195</v>
      </c>
      <c r="BX120" s="33">
        <v>6635.9370496622951</v>
      </c>
      <c r="BY120" s="33">
        <v>788.66590170911581</v>
      </c>
      <c r="BZ120" s="33">
        <v>24492.736150863071</v>
      </c>
      <c r="CA120" s="33">
        <v>8326.7554333794815</v>
      </c>
      <c r="CB120" s="33">
        <v>13.75872140091545</v>
      </c>
      <c r="CC120" s="33">
        <v>4.0764638439627587</v>
      </c>
      <c r="CD120" s="33">
        <v>76.043012448250266</v>
      </c>
      <c r="CE120" s="33">
        <v>9666.9554369016096</v>
      </c>
      <c r="CF120" s="33">
        <v>63852.004418103876</v>
      </c>
      <c r="CG120" s="33">
        <v>68455.985347104681</v>
      </c>
      <c r="CH120" s="33">
        <v>155537.59490235784</v>
      </c>
      <c r="CI120" s="33">
        <v>59.06428376262356</v>
      </c>
      <c r="CJ120" s="33">
        <v>6547.7377716548781</v>
      </c>
      <c r="CK120" s="33">
        <v>20111.003930767529</v>
      </c>
      <c r="CL120" s="33">
        <v>21526.333183554423</v>
      </c>
      <c r="CM120" s="33">
        <v>247485.4836133183</v>
      </c>
      <c r="CN120" s="33">
        <v>26004.824384983396</v>
      </c>
      <c r="CO120" s="33">
        <v>283.48450676242231</v>
      </c>
      <c r="CP120" s="33">
        <v>5952.1871903704405</v>
      </c>
      <c r="CQ120" s="33">
        <v>458509.08769591054</v>
      </c>
      <c r="CR120" s="33">
        <v>30725.861151203255</v>
      </c>
      <c r="CS120" s="33">
        <v>76618.830051466401</v>
      </c>
      <c r="CT120" s="33">
        <v>89876.679304369958</v>
      </c>
      <c r="CU120" s="33">
        <v>7456.5169459017252</v>
      </c>
      <c r="CV120" s="33">
        <v>10543.041534726337</v>
      </c>
      <c r="CW120" s="33">
        <v>8428.8338759101862</v>
      </c>
      <c r="CX120" s="33">
        <v>16624.171671089553</v>
      </c>
      <c r="CY120" s="33">
        <v>3969.4000326828227</v>
      </c>
      <c r="CZ120" s="33">
        <v>5131.2201127112749</v>
      </c>
      <c r="DA120" s="33">
        <v>603579.71886806667</v>
      </c>
      <c r="DB120" s="33">
        <v>98609.659306571179</v>
      </c>
      <c r="DC120" s="33">
        <v>652775.7501473747</v>
      </c>
      <c r="DD120" s="33">
        <v>148128.44517669655</v>
      </c>
      <c r="DE120" s="33">
        <v>8375.3857752482363</v>
      </c>
      <c r="DF120" s="33">
        <v>17.395756582331597</v>
      </c>
      <c r="DG120" s="33">
        <v>6564.9200939495022</v>
      </c>
      <c r="DH120" s="33">
        <v>6738.0161040171643</v>
      </c>
      <c r="DI120" s="33">
        <v>3594.9434776671897</v>
      </c>
      <c r="DJ120" s="33">
        <v>4033.9633805181825</v>
      </c>
      <c r="DK120" s="33">
        <v>2940.9810646595733</v>
      </c>
      <c r="DL120" s="33">
        <v>18643.694630552902</v>
      </c>
      <c r="DM120" s="33">
        <v>2667.2064740295664</v>
      </c>
      <c r="DN120" s="33">
        <v>33113.619957703726</v>
      </c>
      <c r="DO120" s="33">
        <v>0</v>
      </c>
      <c r="DP120" s="69">
        <v>4425328.1246655211</v>
      </c>
      <c r="DQ120" s="33">
        <v>12113994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14946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5</v>
      </c>
      <c r="FY120" s="33">
        <v>0</v>
      </c>
      <c r="FZ120" s="33">
        <v>625.00000000000011</v>
      </c>
      <c r="GA120" s="33">
        <v>0</v>
      </c>
      <c r="GB120" s="33">
        <v>29065</v>
      </c>
      <c r="GC120" s="33">
        <v>0</v>
      </c>
      <c r="GD120" s="33">
        <v>0</v>
      </c>
      <c r="GE120" s="33">
        <v>0</v>
      </c>
      <c r="GF120" s="33">
        <v>1692.8753344817396</v>
      </c>
      <c r="GG120" s="44">
        <f t="shared" si="1"/>
        <v>16585656.000000004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69">
        <v>0</v>
      </c>
      <c r="DQ121" s="33">
        <v>866754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4164699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4">
        <f>+SUM(DP121:GF121)</f>
        <v>5031453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5.75" x14ac:dyDescent="0.25">
      <c r="A122" s="84" t="s">
        <v>323</v>
      </c>
      <c r="B122" s="85"/>
      <c r="C122" s="13"/>
      <c r="D122" s="14"/>
      <c r="E122" s="13"/>
      <c r="F122" s="14"/>
      <c r="G122" s="13"/>
      <c r="H122" s="14"/>
      <c r="I122" s="13"/>
      <c r="J122" s="14"/>
      <c r="K122" s="13"/>
      <c r="L122" s="14"/>
      <c r="M122" s="13"/>
      <c r="N122" s="14"/>
      <c r="O122" s="13"/>
      <c r="P122" s="14"/>
      <c r="Q122" s="13"/>
      <c r="R122" s="14"/>
      <c r="S122" s="13"/>
      <c r="T122" s="14"/>
      <c r="U122" s="13"/>
      <c r="V122" s="14"/>
      <c r="W122" s="13"/>
      <c r="X122" s="14"/>
      <c r="Y122" s="13"/>
      <c r="Z122" s="14"/>
      <c r="AA122" s="13"/>
      <c r="AB122" s="14"/>
      <c r="AC122" s="13"/>
      <c r="AD122" s="14"/>
      <c r="AE122" s="13"/>
      <c r="AF122" s="14"/>
      <c r="AG122" s="13"/>
      <c r="AH122" s="14"/>
      <c r="AI122" s="13"/>
      <c r="AJ122" s="14"/>
      <c r="AK122" s="13"/>
      <c r="AL122" s="14"/>
      <c r="AM122" s="13"/>
      <c r="AN122" s="14"/>
      <c r="AO122" s="13"/>
      <c r="AP122" s="14"/>
      <c r="AQ122" s="13"/>
      <c r="AR122" s="14"/>
      <c r="AS122" s="13"/>
      <c r="AT122" s="14"/>
      <c r="AU122" s="13"/>
      <c r="AV122" s="14"/>
      <c r="AW122" s="13"/>
      <c r="AX122" s="14"/>
      <c r="AY122" s="13"/>
      <c r="AZ122" s="14"/>
      <c r="BA122" s="13"/>
      <c r="BB122" s="14"/>
      <c r="BC122" s="13"/>
      <c r="BD122" s="14"/>
      <c r="BE122" s="13"/>
      <c r="BF122" s="14"/>
      <c r="BG122" s="13"/>
      <c r="BH122" s="14"/>
      <c r="BI122" s="13"/>
      <c r="BJ122" s="14"/>
      <c r="BK122" s="13"/>
      <c r="BL122" s="14"/>
      <c r="BM122" s="13"/>
      <c r="BN122" s="14"/>
      <c r="BO122" s="13"/>
      <c r="BP122" s="14"/>
      <c r="BQ122" s="13"/>
      <c r="BR122" s="14"/>
      <c r="BS122" s="13"/>
      <c r="BT122" s="14"/>
      <c r="BU122" s="13"/>
      <c r="BV122" s="14"/>
      <c r="BW122" s="13"/>
      <c r="BX122" s="14"/>
      <c r="BY122" s="13"/>
      <c r="BZ122" s="14"/>
      <c r="CA122" s="13"/>
      <c r="CB122" s="13"/>
      <c r="CC122" s="14"/>
      <c r="CD122" s="14"/>
      <c r="CE122" s="13"/>
      <c r="CF122" s="14"/>
      <c r="CG122" s="13"/>
      <c r="CH122" s="14"/>
      <c r="CI122" s="13"/>
      <c r="CJ122" s="14"/>
      <c r="CK122" s="13"/>
      <c r="CL122" s="14"/>
      <c r="CM122" s="13"/>
      <c r="CN122" s="14"/>
      <c r="CO122" s="13"/>
      <c r="CP122" s="14"/>
      <c r="CQ122" s="13"/>
      <c r="CR122" s="14"/>
      <c r="CS122" s="13"/>
      <c r="CT122" s="13"/>
      <c r="CU122" s="14"/>
      <c r="CV122" s="14"/>
      <c r="CW122" s="13"/>
      <c r="CX122" s="14"/>
      <c r="CY122" s="14"/>
      <c r="CZ122" s="13"/>
      <c r="DA122" s="13"/>
      <c r="DB122" s="14"/>
      <c r="DC122" s="13"/>
      <c r="DD122" s="14"/>
      <c r="DE122" s="13"/>
      <c r="DF122" s="14"/>
      <c r="DG122" s="13"/>
      <c r="DH122" s="14"/>
      <c r="DI122" s="13"/>
      <c r="DJ122" s="14"/>
      <c r="DK122" s="13"/>
      <c r="DL122" s="14"/>
      <c r="DM122" s="13"/>
      <c r="DN122" s="14"/>
      <c r="DO122" s="13"/>
      <c r="DP122" s="70"/>
      <c r="DQ122" s="13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3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3"/>
      <c r="EN122" s="14"/>
      <c r="EO122" s="13"/>
      <c r="EP122" s="13"/>
      <c r="EQ122" s="13"/>
      <c r="ER122" s="13"/>
      <c r="ES122" s="13"/>
      <c r="ET122" s="13"/>
      <c r="EU122" s="14"/>
      <c r="EV122" s="13"/>
      <c r="EW122" s="13"/>
      <c r="EX122" s="14"/>
      <c r="EY122" s="13"/>
      <c r="EZ122" s="14"/>
      <c r="FA122" s="13"/>
      <c r="FB122" s="13"/>
      <c r="FC122" s="13"/>
      <c r="FD122" s="13"/>
      <c r="FE122" s="13"/>
      <c r="FF122" s="13"/>
      <c r="FG122" s="13"/>
      <c r="FH122" s="14"/>
      <c r="FI122" s="13"/>
      <c r="FJ122" s="14"/>
      <c r="FK122" s="13"/>
      <c r="FL122" s="14"/>
      <c r="FM122" s="13"/>
      <c r="FN122" s="14"/>
      <c r="FO122" s="13"/>
      <c r="FP122" s="14"/>
      <c r="FQ122" s="13"/>
      <c r="FR122" s="14"/>
      <c r="FS122" s="13"/>
      <c r="FT122" s="14"/>
      <c r="FU122" s="14"/>
      <c r="FV122" s="14"/>
      <c r="FW122" s="14"/>
      <c r="FX122" s="14"/>
      <c r="FY122" s="14"/>
      <c r="FZ122" s="13"/>
      <c r="GA122" s="14"/>
      <c r="GB122" s="13"/>
      <c r="GC122" s="14"/>
      <c r="GD122" s="13"/>
      <c r="GE122" s="14"/>
      <c r="GF122" s="13"/>
      <c r="GG122" s="1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x14ac:dyDescent="0.2">
      <c r="A123" s="1" t="s">
        <v>0</v>
      </c>
      <c r="B123" t="s">
        <v>206</v>
      </c>
      <c r="C123" s="33">
        <v>1131977.5117619645</v>
      </c>
      <c r="D123" s="33">
        <v>12098.576912190563</v>
      </c>
      <c r="E123" s="33">
        <v>20.746542922567084</v>
      </c>
      <c r="F123" s="33">
        <v>315.02402764849268</v>
      </c>
      <c r="G123" s="33">
        <v>4.3308919621489137</v>
      </c>
      <c r="H123" s="33">
        <v>141.93339238319052</v>
      </c>
      <c r="I123" s="33">
        <v>114241.33678007363</v>
      </c>
      <c r="J123" s="33">
        <v>57244.503391799597</v>
      </c>
      <c r="K123" s="33">
        <v>48874.470500733172</v>
      </c>
      <c r="L123" s="33">
        <v>292124.98284157808</v>
      </c>
      <c r="M123" s="33">
        <v>1464078.2005457096</v>
      </c>
      <c r="N123" s="33">
        <v>139184.82734009397</v>
      </c>
      <c r="O123" s="33">
        <v>186465.80576746157</v>
      </c>
      <c r="P123" s="33">
        <v>18618.942198426514</v>
      </c>
      <c r="Q123" s="33">
        <v>30612.882899953092</v>
      </c>
      <c r="R123" s="33">
        <v>287.17343562303029</v>
      </c>
      <c r="S123" s="33">
        <v>1903.4748625180575</v>
      </c>
      <c r="T123" s="33">
        <v>46.631554472439497</v>
      </c>
      <c r="U123" s="33">
        <v>327.39749413292589</v>
      </c>
      <c r="V123" s="33">
        <v>257.83533850238456</v>
      </c>
      <c r="W123" s="33">
        <v>866.96198760414882</v>
      </c>
      <c r="X123" s="33">
        <v>42922.59864684043</v>
      </c>
      <c r="Y123" s="33">
        <v>14506.822403925558</v>
      </c>
      <c r="Z123" s="33">
        <v>181.26545842244673</v>
      </c>
      <c r="AA123" s="33">
        <v>17.483992263237965</v>
      </c>
      <c r="AB123" s="33">
        <v>376.788370847919</v>
      </c>
      <c r="AC123" s="33">
        <v>51.894972178649667</v>
      </c>
      <c r="AD123" s="33">
        <v>751.13299519887528</v>
      </c>
      <c r="AE123" s="33">
        <v>94.856134079368303</v>
      </c>
      <c r="AF123" s="33">
        <v>414.97766585521833</v>
      </c>
      <c r="AG123" s="33">
        <v>86.203370129818396</v>
      </c>
      <c r="AH123" s="33">
        <v>21.042560815631795</v>
      </c>
      <c r="AI123" s="33">
        <v>53.289716041790399</v>
      </c>
      <c r="AJ123" s="33">
        <v>1162.6843957168903</v>
      </c>
      <c r="AK123" s="33">
        <v>1152.4680653499813</v>
      </c>
      <c r="AL123" s="33">
        <v>116.21427399079494</v>
      </c>
      <c r="AM123" s="33">
        <v>36.115744863198103</v>
      </c>
      <c r="AN123" s="33">
        <v>276.33086721841329</v>
      </c>
      <c r="AO123" s="33">
        <v>127.93433428860988</v>
      </c>
      <c r="AP123" s="33">
        <v>77176.737245416298</v>
      </c>
      <c r="AQ123" s="33">
        <v>691.51873121252481</v>
      </c>
      <c r="AR123" s="33">
        <v>483.31319908589938</v>
      </c>
      <c r="AS123" s="33">
        <v>257.06041647363867</v>
      </c>
      <c r="AT123" s="33">
        <v>66.724900713526495</v>
      </c>
      <c r="AU123" s="33">
        <v>43.487994786967079</v>
      </c>
      <c r="AV123" s="33">
        <v>147.36916931612453</v>
      </c>
      <c r="AW123" s="33">
        <v>802.78595498094421</v>
      </c>
      <c r="AX123" s="33">
        <v>129.35343901903269</v>
      </c>
      <c r="AY123" s="33">
        <v>342.61729554002306</v>
      </c>
      <c r="AZ123" s="33">
        <v>123.12110702682246</v>
      </c>
      <c r="BA123" s="33">
        <v>73.434305515010834</v>
      </c>
      <c r="BB123" s="33">
        <v>619.57409569576532</v>
      </c>
      <c r="BC123" s="33">
        <v>524.61640176994104</v>
      </c>
      <c r="BD123" s="33">
        <v>9639.1510181321864</v>
      </c>
      <c r="BE123" s="33">
        <v>4640.0955055632085</v>
      </c>
      <c r="BF123" s="33">
        <v>150.30980312091933</v>
      </c>
      <c r="BG123" s="33">
        <v>233.88614959715957</v>
      </c>
      <c r="BH123" s="33">
        <v>234.10377918484971</v>
      </c>
      <c r="BI123" s="33">
        <v>195.37688402098831</v>
      </c>
      <c r="BJ123" s="33">
        <v>15.609949559766957</v>
      </c>
      <c r="BK123" s="33">
        <v>493.05420625011175</v>
      </c>
      <c r="BL123" s="33">
        <v>185.86381363776212</v>
      </c>
      <c r="BM123" s="33">
        <v>95858.907366221829</v>
      </c>
      <c r="BN123" s="33">
        <v>738305.73119364236</v>
      </c>
      <c r="BO123" s="33">
        <v>145.42188458403103</v>
      </c>
      <c r="BP123" s="33">
        <v>598.62661812031058</v>
      </c>
      <c r="BQ123" s="33">
        <v>6567.214032920605</v>
      </c>
      <c r="BR123" s="33">
        <v>2982.6015294229301</v>
      </c>
      <c r="BS123" s="33">
        <v>633.21840977998932</v>
      </c>
      <c r="BT123" s="33">
        <v>2647.45419416205</v>
      </c>
      <c r="BU123" s="33">
        <v>662.19872940323148</v>
      </c>
      <c r="BV123" s="33">
        <v>637.50000297257213</v>
      </c>
      <c r="BW123" s="33">
        <v>1114.9670961873992</v>
      </c>
      <c r="BX123" s="33">
        <v>6262.947964193364</v>
      </c>
      <c r="BY123" s="33">
        <v>229.09580949069215</v>
      </c>
      <c r="BZ123" s="33">
        <v>689.04709059527852</v>
      </c>
      <c r="CA123" s="33">
        <v>477.64588033203802</v>
      </c>
      <c r="CB123" s="33">
        <v>13.534882677281601</v>
      </c>
      <c r="CC123" s="33">
        <v>0.13058582930515736</v>
      </c>
      <c r="CD123" s="33">
        <v>225.75067866621134</v>
      </c>
      <c r="CE123" s="33">
        <v>435.4612064308742</v>
      </c>
      <c r="CF123" s="33">
        <v>2361.114264549683</v>
      </c>
      <c r="CG123" s="33">
        <v>2046.6641357745179</v>
      </c>
      <c r="CH123" s="33">
        <v>3258.7126751726996</v>
      </c>
      <c r="CI123" s="33">
        <v>518.92852351990325</v>
      </c>
      <c r="CJ123" s="33">
        <v>518.0810854962416</v>
      </c>
      <c r="CK123" s="33">
        <v>802.40136680086493</v>
      </c>
      <c r="CL123" s="33">
        <v>51.668245490949452</v>
      </c>
      <c r="CM123" s="33">
        <v>1566.9696940673953</v>
      </c>
      <c r="CN123" s="33">
        <v>1091.3188009710857</v>
      </c>
      <c r="CO123" s="33">
        <v>58.133366056155111</v>
      </c>
      <c r="CP123" s="33">
        <v>115.0773781024498</v>
      </c>
      <c r="CQ123" s="33">
        <v>451321.56214572734</v>
      </c>
      <c r="CR123" s="33">
        <v>916.19139198027415</v>
      </c>
      <c r="CS123" s="33">
        <v>53609.779337429747</v>
      </c>
      <c r="CT123" s="33">
        <v>38524.420340926357</v>
      </c>
      <c r="CU123" s="33">
        <v>80.969922086280036</v>
      </c>
      <c r="CV123" s="33">
        <v>18815.516868079081</v>
      </c>
      <c r="CW123" s="33">
        <v>3358.5123203323546</v>
      </c>
      <c r="CX123" s="33">
        <v>3553.4570306552318</v>
      </c>
      <c r="CY123" s="33">
        <v>5115.0904434694394</v>
      </c>
      <c r="CZ123" s="33">
        <v>259.72578752554966</v>
      </c>
      <c r="DA123" s="33">
        <v>32592.627241759597</v>
      </c>
      <c r="DB123" s="33">
        <v>662.00299328544736</v>
      </c>
      <c r="DC123" s="33">
        <v>161658.3425626322</v>
      </c>
      <c r="DD123" s="33">
        <v>88586.48663339889</v>
      </c>
      <c r="DE123" s="33">
        <v>6033.6300881295247</v>
      </c>
      <c r="DF123" s="33">
        <v>7836.4888467551391</v>
      </c>
      <c r="DG123" s="33">
        <v>4866.0852623516739</v>
      </c>
      <c r="DH123" s="33">
        <v>253.65166575804074</v>
      </c>
      <c r="DI123" s="33">
        <v>224.69240709818226</v>
      </c>
      <c r="DJ123" s="33">
        <v>765.30470796940358</v>
      </c>
      <c r="DK123" s="33">
        <v>24100.565257964299</v>
      </c>
      <c r="DL123" s="33">
        <v>4142.6858150340304</v>
      </c>
      <c r="DM123" s="33">
        <v>88.655063844716977</v>
      </c>
      <c r="DN123" s="33">
        <v>452.08668475046653</v>
      </c>
      <c r="DO123" s="33">
        <v>0</v>
      </c>
      <c r="DP123" s="69">
        <v>5438007.87531198</v>
      </c>
      <c r="DQ123" s="33">
        <v>5360963.5388364028</v>
      </c>
      <c r="DR123" s="33">
        <v>0</v>
      </c>
      <c r="DS123" s="33">
        <v>0</v>
      </c>
      <c r="DT123" s="33">
        <v>0</v>
      </c>
      <c r="DU123" s="33">
        <v>0</v>
      </c>
      <c r="DV123" s="33"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14.745578044948029</v>
      </c>
      <c r="EC123" s="33">
        <v>0</v>
      </c>
      <c r="ED123" s="33">
        <v>0</v>
      </c>
      <c r="EE123" s="33">
        <v>0</v>
      </c>
      <c r="EF123" s="33">
        <v>0</v>
      </c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>
        <v>0</v>
      </c>
      <c r="EQ123" s="33">
        <v>0</v>
      </c>
      <c r="ER123" s="33">
        <v>0</v>
      </c>
      <c r="ES123" s="33">
        <v>0</v>
      </c>
      <c r="ET123" s="33">
        <v>0</v>
      </c>
      <c r="EU123" s="33">
        <v>0</v>
      </c>
      <c r="EV123" s="33"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>
        <v>0</v>
      </c>
      <c r="FD123" s="33">
        <v>0</v>
      </c>
      <c r="FE123" s="33">
        <v>0</v>
      </c>
      <c r="FF123" s="33">
        <v>0</v>
      </c>
      <c r="FG123" s="33">
        <v>0</v>
      </c>
      <c r="FH123" s="33">
        <v>0</v>
      </c>
      <c r="FI123" s="33"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33">
        <v>0</v>
      </c>
      <c r="FS123" s="33">
        <v>0</v>
      </c>
      <c r="FT123" s="33">
        <v>0</v>
      </c>
      <c r="FU123" s="33">
        <v>0</v>
      </c>
      <c r="FV123" s="33">
        <v>0</v>
      </c>
      <c r="FW123" s="33">
        <v>0</v>
      </c>
      <c r="FX123" s="33">
        <v>0</v>
      </c>
      <c r="FY123" s="33">
        <v>-57404.016089044155</v>
      </c>
      <c r="FZ123" s="33">
        <v>0</v>
      </c>
      <c r="GA123" s="33">
        <v>0</v>
      </c>
      <c r="GB123" s="33">
        <v>0</v>
      </c>
      <c r="GC123" s="33">
        <v>0</v>
      </c>
      <c r="GD123" s="33">
        <v>0</v>
      </c>
      <c r="GE123" s="33">
        <v>-2245463.0810043714</v>
      </c>
      <c r="GF123" s="33">
        <v>3003079.2797865421</v>
      </c>
      <c r="GG123" s="44">
        <f t="shared" ref="GG123:GG186" si="2">+SUM(DP123:GF123)</f>
        <v>11499198.342419554</v>
      </c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 t="s">
        <v>1</v>
      </c>
      <c r="B124" t="s">
        <v>207</v>
      </c>
      <c r="C124" s="33">
        <v>4570.5240734160843</v>
      </c>
      <c r="D124" s="33">
        <v>6797.1148547168414</v>
      </c>
      <c r="E124" s="33">
        <v>0</v>
      </c>
      <c r="F124" s="33">
        <v>0</v>
      </c>
      <c r="G124" s="33">
        <v>14573.664571981897</v>
      </c>
      <c r="H124" s="33">
        <v>0</v>
      </c>
      <c r="I124" s="33">
        <v>0</v>
      </c>
      <c r="J124" s="33">
        <v>0</v>
      </c>
      <c r="K124" s="33">
        <v>1658.0441746845052</v>
      </c>
      <c r="L124" s="33">
        <v>789.33652190973612</v>
      </c>
      <c r="M124" s="33">
        <v>2291.763282536027</v>
      </c>
      <c r="N124" s="33">
        <v>6499.0581879171386</v>
      </c>
      <c r="O124" s="33">
        <v>0</v>
      </c>
      <c r="P124" s="33">
        <v>0</v>
      </c>
      <c r="Q124" s="33">
        <v>0</v>
      </c>
      <c r="R124" s="33">
        <v>0</v>
      </c>
      <c r="S124" s="33">
        <v>278201.151589413</v>
      </c>
      <c r="T124" s="33">
        <v>8617.0799398982126</v>
      </c>
      <c r="U124" s="33">
        <v>0</v>
      </c>
      <c r="V124" s="33">
        <v>0</v>
      </c>
      <c r="W124" s="33">
        <v>0</v>
      </c>
      <c r="X124" s="33">
        <v>14016.191747323557</v>
      </c>
      <c r="Y124" s="33">
        <v>0</v>
      </c>
      <c r="Z124" s="33">
        <v>79.371130865032853</v>
      </c>
      <c r="AA124" s="33">
        <v>0</v>
      </c>
      <c r="AB124" s="33">
        <v>5963.3199922404219</v>
      </c>
      <c r="AC124" s="33">
        <v>59.477878574167875</v>
      </c>
      <c r="AD124" s="33">
        <v>18896.223191623983</v>
      </c>
      <c r="AE124" s="33">
        <v>58.97176500222465</v>
      </c>
      <c r="AF124" s="33">
        <v>0</v>
      </c>
      <c r="AG124" s="33">
        <v>0</v>
      </c>
      <c r="AH124" s="33">
        <v>0</v>
      </c>
      <c r="AI124" s="33">
        <v>0</v>
      </c>
      <c r="AJ124" s="33">
        <v>77.496222261921844</v>
      </c>
      <c r="AK124" s="33">
        <v>1123.0702532634962</v>
      </c>
      <c r="AL124" s="33">
        <v>0</v>
      </c>
      <c r="AM124" s="33">
        <v>0</v>
      </c>
      <c r="AN124" s="33">
        <v>62149.962540328743</v>
      </c>
      <c r="AO124" s="33">
        <v>0</v>
      </c>
      <c r="AP124" s="33">
        <v>15380</v>
      </c>
      <c r="AQ124" s="33">
        <v>458.63575421950145</v>
      </c>
      <c r="AR124" s="33">
        <v>1094401.0258133258</v>
      </c>
      <c r="AS124" s="33">
        <v>0</v>
      </c>
      <c r="AT124" s="33">
        <v>510953.84233701928</v>
      </c>
      <c r="AU124" s="33">
        <v>0</v>
      </c>
      <c r="AV124" s="33">
        <v>0</v>
      </c>
      <c r="AW124" s="33">
        <v>534.34895188663847</v>
      </c>
      <c r="AX124" s="33">
        <v>41022.024875962808</v>
      </c>
      <c r="AY124" s="33">
        <v>0</v>
      </c>
      <c r="AZ124" s="33">
        <v>14949.498438024269</v>
      </c>
      <c r="BA124" s="33">
        <v>5261.9039417858012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668.09243224189072</v>
      </c>
      <c r="CU124" s="33">
        <v>58.747136230811712</v>
      </c>
      <c r="CV124" s="33">
        <v>1788.6628073679058</v>
      </c>
      <c r="CW124" s="33">
        <v>0</v>
      </c>
      <c r="CX124" s="33">
        <v>0</v>
      </c>
      <c r="CY124" s="33">
        <v>0</v>
      </c>
      <c r="CZ124" s="33">
        <v>0</v>
      </c>
      <c r="DA124" s="33">
        <v>1118.0704969885335</v>
      </c>
      <c r="DB124" s="33">
        <v>0</v>
      </c>
      <c r="DC124" s="33">
        <v>293.73568115405857</v>
      </c>
      <c r="DD124" s="33">
        <v>1663.0439309594678</v>
      </c>
      <c r="DE124" s="33">
        <v>0</v>
      </c>
      <c r="DF124" s="33">
        <v>0</v>
      </c>
      <c r="DG124" s="33">
        <v>0</v>
      </c>
      <c r="DH124" s="33">
        <v>0</v>
      </c>
      <c r="DI124" s="33"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69">
        <v>2114973.4545151233</v>
      </c>
      <c r="DQ124" s="33">
        <v>202843.23981777977</v>
      </c>
      <c r="DR124" s="33">
        <v>0</v>
      </c>
      <c r="DS124" s="33">
        <v>0</v>
      </c>
      <c r="DT124" s="33">
        <v>0</v>
      </c>
      <c r="DU124" s="33">
        <v>0</v>
      </c>
      <c r="DV124" s="33"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>
        <v>0</v>
      </c>
      <c r="ED124" s="33">
        <v>0</v>
      </c>
      <c r="EE124" s="33">
        <v>0</v>
      </c>
      <c r="EF124" s="33">
        <v>0</v>
      </c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>
        <v>0</v>
      </c>
      <c r="EQ124" s="33">
        <v>0</v>
      </c>
      <c r="ER124" s="33">
        <v>0</v>
      </c>
      <c r="ES124" s="33">
        <v>0</v>
      </c>
      <c r="ET124" s="33">
        <v>0</v>
      </c>
      <c r="EU124" s="33">
        <v>0</v>
      </c>
      <c r="EV124" s="33"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>
        <v>0</v>
      </c>
      <c r="FD124" s="33">
        <v>0</v>
      </c>
      <c r="FE124" s="33">
        <v>0</v>
      </c>
      <c r="FF124" s="33">
        <v>0</v>
      </c>
      <c r="FG124" s="33">
        <v>0</v>
      </c>
      <c r="FH124" s="33">
        <v>0</v>
      </c>
      <c r="FI124" s="33"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33">
        <v>0</v>
      </c>
      <c r="FS124" s="33">
        <v>0</v>
      </c>
      <c r="FT124" s="33">
        <v>0</v>
      </c>
      <c r="FU124" s="33">
        <v>0</v>
      </c>
      <c r="FV124" s="33"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>
        <v>0</v>
      </c>
      <c r="GD124" s="33">
        <v>0</v>
      </c>
      <c r="GE124" s="33">
        <v>-90798.309940267878</v>
      </c>
      <c r="GF124" s="33">
        <v>68624.698041308744</v>
      </c>
      <c r="GG124" s="44">
        <f t="shared" si="2"/>
        <v>2295643.0824339441</v>
      </c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 t="s">
        <v>2</v>
      </c>
      <c r="B125" t="s">
        <v>208</v>
      </c>
      <c r="C125" s="33">
        <v>27060.753952456853</v>
      </c>
      <c r="D125" s="33">
        <v>31.807242633567721</v>
      </c>
      <c r="E125" s="33">
        <v>5559.9100325776362</v>
      </c>
      <c r="F125" s="33">
        <v>49.368281923699776</v>
      </c>
      <c r="G125" s="33">
        <v>0.37956136794233553</v>
      </c>
      <c r="H125" s="33">
        <v>22.470032982186268</v>
      </c>
      <c r="I125" s="33">
        <v>545.3300762778731</v>
      </c>
      <c r="J125" s="33">
        <v>3790763.0539136943</v>
      </c>
      <c r="K125" s="33">
        <v>8.1732214563582932</v>
      </c>
      <c r="L125" s="33">
        <v>23.760541633190208</v>
      </c>
      <c r="M125" s="33">
        <v>295256.0953288952</v>
      </c>
      <c r="N125" s="33">
        <v>9.1233266178699655</v>
      </c>
      <c r="O125" s="33">
        <v>0.8856431918654496</v>
      </c>
      <c r="P125" s="33">
        <v>3.4413564026771759</v>
      </c>
      <c r="Q125" s="33">
        <v>16.877828827835856</v>
      </c>
      <c r="R125" s="33">
        <v>2.5304091196155707E-2</v>
      </c>
      <c r="S125" s="33">
        <v>20.268577048120719</v>
      </c>
      <c r="T125" s="33">
        <v>1.3411168333962522</v>
      </c>
      <c r="U125" s="33">
        <v>6.7814964405697289</v>
      </c>
      <c r="V125" s="33">
        <v>81.732214563582929</v>
      </c>
      <c r="W125" s="33">
        <v>10.855455123150797</v>
      </c>
      <c r="X125" s="33">
        <v>4342.6187526391523</v>
      </c>
      <c r="Y125" s="33">
        <v>5701.5608749775292</v>
      </c>
      <c r="Z125" s="33">
        <v>14.828197440947243</v>
      </c>
      <c r="AA125" s="33">
        <v>0.45547364153080272</v>
      </c>
      <c r="AB125" s="33">
        <v>35.324511309833362</v>
      </c>
      <c r="AC125" s="33">
        <v>0.32895318555002417</v>
      </c>
      <c r="AD125" s="33">
        <v>34.843733577106406</v>
      </c>
      <c r="AE125" s="33">
        <v>0.75912273588467105</v>
      </c>
      <c r="AF125" s="33">
        <v>61.261204785892957</v>
      </c>
      <c r="AG125" s="33">
        <v>10.627718302385396</v>
      </c>
      <c r="AH125" s="33">
        <v>1.8218945661232109</v>
      </c>
      <c r="AI125" s="33">
        <v>5.9970696134889021</v>
      </c>
      <c r="AJ125" s="33">
        <v>135.5034083554138</v>
      </c>
      <c r="AK125" s="33">
        <v>161.69314274343495</v>
      </c>
      <c r="AL125" s="33">
        <v>12.803870145254786</v>
      </c>
      <c r="AM125" s="33">
        <v>5.8705491575081235</v>
      </c>
      <c r="AN125" s="33">
        <v>18.320162026016732</v>
      </c>
      <c r="AO125" s="33">
        <v>19.787799315393762</v>
      </c>
      <c r="AP125" s="33">
        <v>2311.1124032171269</v>
      </c>
      <c r="AQ125" s="33">
        <v>112.07181990777362</v>
      </c>
      <c r="AR125" s="33">
        <v>19.281717491470648</v>
      </c>
      <c r="AS125" s="33">
        <v>68.270438047228097</v>
      </c>
      <c r="AT125" s="33">
        <v>1.6953741101424322</v>
      </c>
      <c r="AU125" s="33">
        <v>7.3887946292774656</v>
      </c>
      <c r="AV125" s="33">
        <v>0</v>
      </c>
      <c r="AW125" s="33">
        <v>158.58073952630781</v>
      </c>
      <c r="AX125" s="33">
        <v>1.0880759214346953</v>
      </c>
      <c r="AY125" s="33">
        <v>224.57380936588189</v>
      </c>
      <c r="AZ125" s="33">
        <v>0.86033910066929398</v>
      </c>
      <c r="BA125" s="33">
        <v>0</v>
      </c>
      <c r="BB125" s="33">
        <v>207.84780508522297</v>
      </c>
      <c r="BC125" s="33">
        <v>364.78377868378067</v>
      </c>
      <c r="BD125" s="33">
        <v>3306.5362047840586</v>
      </c>
      <c r="BE125" s="33">
        <v>672.27909489946478</v>
      </c>
      <c r="BF125" s="33">
        <v>78.442682708082685</v>
      </c>
      <c r="BG125" s="33">
        <v>76.848524962724866</v>
      </c>
      <c r="BH125" s="33">
        <v>122.01632774786282</v>
      </c>
      <c r="BI125" s="33">
        <v>0</v>
      </c>
      <c r="BJ125" s="33">
        <v>13.360560151570212</v>
      </c>
      <c r="BK125" s="33">
        <v>23.937670271563295</v>
      </c>
      <c r="BL125" s="33">
        <v>48.735679643795883</v>
      </c>
      <c r="BM125" s="33">
        <v>135686.95719626039</v>
      </c>
      <c r="BN125" s="33">
        <v>528348.72834156745</v>
      </c>
      <c r="BO125" s="33">
        <v>33.730353564475557</v>
      </c>
      <c r="BP125" s="33">
        <v>149.09170532774939</v>
      </c>
      <c r="BQ125" s="33">
        <v>28.82135987242135</v>
      </c>
      <c r="BR125" s="33">
        <v>1405.3133127608992</v>
      </c>
      <c r="BS125" s="33">
        <v>61.159988421108345</v>
      </c>
      <c r="BT125" s="33">
        <v>659.42461657181764</v>
      </c>
      <c r="BU125" s="33">
        <v>221.10714887200854</v>
      </c>
      <c r="BV125" s="33">
        <v>340.3147224970981</v>
      </c>
      <c r="BW125" s="33">
        <v>837.61602677514611</v>
      </c>
      <c r="BX125" s="33">
        <v>5286.4042122448691</v>
      </c>
      <c r="BY125" s="33">
        <v>102.35504888844983</v>
      </c>
      <c r="BZ125" s="33">
        <v>515.52024993928023</v>
      </c>
      <c r="CA125" s="33">
        <v>32.490453095863927</v>
      </c>
      <c r="CB125" s="33">
        <v>0.12652045598077852</v>
      </c>
      <c r="CC125" s="33">
        <v>0</v>
      </c>
      <c r="CD125" s="33">
        <v>87.147290079560236</v>
      </c>
      <c r="CE125" s="33">
        <v>97.066493828453289</v>
      </c>
      <c r="CF125" s="33">
        <v>1432.1609535200207</v>
      </c>
      <c r="CG125" s="33">
        <v>247.11975462165663</v>
      </c>
      <c r="CH125" s="33">
        <v>114.45040448021224</v>
      </c>
      <c r="CI125" s="33">
        <v>475.94465130849261</v>
      </c>
      <c r="CJ125" s="33">
        <v>144.51166482124523</v>
      </c>
      <c r="CK125" s="33">
        <v>427.41140439426596</v>
      </c>
      <c r="CL125" s="33">
        <v>16.95374110142432</v>
      </c>
      <c r="CM125" s="33">
        <v>154.4055644789421</v>
      </c>
      <c r="CN125" s="33">
        <v>731.21232329531142</v>
      </c>
      <c r="CO125" s="33">
        <v>25.936693476059595</v>
      </c>
      <c r="CP125" s="33">
        <v>55.415959719580997</v>
      </c>
      <c r="CQ125" s="33">
        <v>55.112310625227124</v>
      </c>
      <c r="CR125" s="33">
        <v>421.56615932795404</v>
      </c>
      <c r="CS125" s="33">
        <v>7110.5255383933418</v>
      </c>
      <c r="CT125" s="33">
        <v>11286.358492130134</v>
      </c>
      <c r="CU125" s="33">
        <v>44.332767775664792</v>
      </c>
      <c r="CV125" s="33">
        <v>10020.774370954407</v>
      </c>
      <c r="CW125" s="33">
        <v>1075.0696185598713</v>
      </c>
      <c r="CX125" s="33">
        <v>130.89806375771346</v>
      </c>
      <c r="CY125" s="33">
        <v>29.428658061129088</v>
      </c>
      <c r="CZ125" s="33">
        <v>147.0420739408608</v>
      </c>
      <c r="DA125" s="33">
        <v>18206.647872910777</v>
      </c>
      <c r="DB125" s="33">
        <v>461.92618478582239</v>
      </c>
      <c r="DC125" s="33">
        <v>35460.596712286286</v>
      </c>
      <c r="DD125" s="33">
        <v>45266.261003982174</v>
      </c>
      <c r="DE125" s="33">
        <v>195.87896994944128</v>
      </c>
      <c r="DF125" s="33">
        <v>111.05965625992739</v>
      </c>
      <c r="DG125" s="33">
        <v>361.16529364273038</v>
      </c>
      <c r="DH125" s="33">
        <v>119.58713499303187</v>
      </c>
      <c r="DI125" s="33">
        <v>109.08593714662724</v>
      </c>
      <c r="DJ125" s="33">
        <v>597.15124813807847</v>
      </c>
      <c r="DK125" s="33">
        <v>975.44741152060624</v>
      </c>
      <c r="DL125" s="33">
        <v>6.8827128053543518</v>
      </c>
      <c r="DM125" s="33">
        <v>29.771728485532734</v>
      </c>
      <c r="DN125" s="33">
        <v>173.56076151443196</v>
      </c>
      <c r="DO125" s="33">
        <v>0</v>
      </c>
      <c r="DP125" s="69">
        <v>4947971.5816219989</v>
      </c>
      <c r="DQ125" s="33">
        <v>998381.20183071995</v>
      </c>
      <c r="DR125" s="33">
        <v>0</v>
      </c>
      <c r="DS125" s="33">
        <v>0</v>
      </c>
      <c r="DT125" s="33">
        <v>0</v>
      </c>
      <c r="DU125" s="33">
        <v>0</v>
      </c>
      <c r="DV125" s="33"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>
        <v>0</v>
      </c>
      <c r="ED125" s="33">
        <v>0</v>
      </c>
      <c r="EE125" s="33">
        <v>0</v>
      </c>
      <c r="EF125" s="33">
        <v>0</v>
      </c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>
        <v>0</v>
      </c>
      <c r="EQ125" s="33">
        <v>0</v>
      </c>
      <c r="ER125" s="33">
        <v>0</v>
      </c>
      <c r="ES125" s="33">
        <v>0</v>
      </c>
      <c r="ET125" s="33">
        <v>0</v>
      </c>
      <c r="EU125" s="33">
        <v>0</v>
      </c>
      <c r="EV125" s="33"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>
        <v>0</v>
      </c>
      <c r="FD125" s="33">
        <v>0</v>
      </c>
      <c r="FE125" s="33">
        <v>0</v>
      </c>
      <c r="FF125" s="33">
        <v>0</v>
      </c>
      <c r="FG125" s="33">
        <v>0</v>
      </c>
      <c r="FH125" s="33">
        <v>0</v>
      </c>
      <c r="FI125" s="33"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33">
        <v>0</v>
      </c>
      <c r="FS125" s="33">
        <v>0</v>
      </c>
      <c r="FT125" s="33">
        <v>0</v>
      </c>
      <c r="FU125" s="33">
        <v>0</v>
      </c>
      <c r="FV125" s="33"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>
        <v>0</v>
      </c>
      <c r="GD125" s="33">
        <v>0</v>
      </c>
      <c r="GE125" s="33">
        <v>-67620.002483882272</v>
      </c>
      <c r="GF125" s="33">
        <v>4186556.3769722516</v>
      </c>
      <c r="GG125" s="44">
        <f t="shared" si="2"/>
        <v>10065289.157941088</v>
      </c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 t="s">
        <v>3</v>
      </c>
      <c r="B126" t="s">
        <v>209</v>
      </c>
      <c r="C126" s="33">
        <v>3888</v>
      </c>
      <c r="D126" s="33">
        <v>0</v>
      </c>
      <c r="E126" s="33">
        <v>0</v>
      </c>
      <c r="F126" s="33">
        <v>0</v>
      </c>
      <c r="G126" s="33">
        <v>20661</v>
      </c>
      <c r="H126" s="33">
        <v>0</v>
      </c>
      <c r="I126" s="33">
        <v>0</v>
      </c>
      <c r="J126" s="33">
        <v>8237</v>
      </c>
      <c r="K126" s="33">
        <v>0</v>
      </c>
      <c r="L126" s="33">
        <v>0</v>
      </c>
      <c r="M126" s="33">
        <v>31702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21080703.743969619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106340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1339073</v>
      </c>
      <c r="AS126" s="33">
        <v>5792515.6093433741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33">
        <v>0</v>
      </c>
      <c r="DG126" s="33">
        <v>0</v>
      </c>
      <c r="DH126" s="33">
        <v>0</v>
      </c>
      <c r="DI126" s="33"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69">
        <v>28383120.353312992</v>
      </c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33"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>
        <v>0</v>
      </c>
      <c r="ED126" s="33">
        <v>0</v>
      </c>
      <c r="EE126" s="33">
        <v>0</v>
      </c>
      <c r="EF126" s="33">
        <v>0</v>
      </c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>
        <v>0</v>
      </c>
      <c r="EQ126" s="33">
        <v>0</v>
      </c>
      <c r="ER126" s="33">
        <v>0</v>
      </c>
      <c r="ES126" s="33">
        <v>0</v>
      </c>
      <c r="ET126" s="33">
        <v>0</v>
      </c>
      <c r="EU126" s="33">
        <v>0</v>
      </c>
      <c r="EV126" s="33"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>
        <v>0</v>
      </c>
      <c r="FD126" s="33">
        <v>0</v>
      </c>
      <c r="FE126" s="33">
        <v>0</v>
      </c>
      <c r="FF126" s="33">
        <v>0</v>
      </c>
      <c r="FG126" s="33">
        <v>0</v>
      </c>
      <c r="FH126" s="33">
        <v>0</v>
      </c>
      <c r="FI126" s="33"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33">
        <v>0</v>
      </c>
      <c r="FS126" s="33">
        <v>0</v>
      </c>
      <c r="FT126" s="33">
        <v>0</v>
      </c>
      <c r="FU126" s="33">
        <v>0</v>
      </c>
      <c r="FV126" s="33"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>
        <v>0</v>
      </c>
      <c r="GD126" s="33">
        <v>0</v>
      </c>
      <c r="GE126" s="33">
        <v>188833.60156233652</v>
      </c>
      <c r="GF126" s="33">
        <v>176272</v>
      </c>
      <c r="GG126" s="44">
        <f t="shared" si="2"/>
        <v>28748225.954875328</v>
      </c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 t="s">
        <v>4</v>
      </c>
      <c r="B127" t="s">
        <v>210</v>
      </c>
      <c r="C127" s="33">
        <v>82994.536141905308</v>
      </c>
      <c r="D127" s="33">
        <v>19.747397717775687</v>
      </c>
      <c r="E127" s="33">
        <v>16.002147922019081</v>
      </c>
      <c r="F127" s="33">
        <v>3037.8421814188791</v>
      </c>
      <c r="G127" s="33">
        <v>279981.15231326612</v>
      </c>
      <c r="H127" s="33">
        <v>13674.055889817579</v>
      </c>
      <c r="I127" s="33">
        <v>6005.6723627505216</v>
      </c>
      <c r="J127" s="33">
        <v>2297.1567294849556</v>
      </c>
      <c r="K127" s="33">
        <v>8101.9211006604646</v>
      </c>
      <c r="L127" s="33">
        <v>4459.1263405773889</v>
      </c>
      <c r="M127" s="33">
        <v>42140.719936793394</v>
      </c>
      <c r="N127" s="33">
        <v>2950.4680377735563</v>
      </c>
      <c r="O127" s="33">
        <v>15.574074898813318</v>
      </c>
      <c r="P127" s="33">
        <v>1857.2132033573816</v>
      </c>
      <c r="Q127" s="33">
        <v>83.299897057490966</v>
      </c>
      <c r="R127" s="33">
        <v>0.52630239036758841</v>
      </c>
      <c r="S127" s="33">
        <v>1554.0304946569299</v>
      </c>
      <c r="T127" s="33">
        <v>3550.0297495724521</v>
      </c>
      <c r="U127" s="33">
        <v>13.84310325588674</v>
      </c>
      <c r="V127" s="33">
        <v>10841.109114870169</v>
      </c>
      <c r="W127" s="33">
        <v>27699.078898811807</v>
      </c>
      <c r="X127" s="33">
        <v>38109.051579195118</v>
      </c>
      <c r="Y127" s="33">
        <v>10815.999509360574</v>
      </c>
      <c r="Z127" s="33">
        <v>13503.06023002761</v>
      </c>
      <c r="AA127" s="33">
        <v>20532.260745170421</v>
      </c>
      <c r="AB127" s="33">
        <v>390741.14884862641</v>
      </c>
      <c r="AC127" s="33">
        <v>23256.652944544567</v>
      </c>
      <c r="AD127" s="33">
        <v>26666.19664302851</v>
      </c>
      <c r="AE127" s="33">
        <v>420.11404584968392</v>
      </c>
      <c r="AF127" s="33">
        <v>273.56201126611222</v>
      </c>
      <c r="AG127" s="33">
        <v>52.888032859778242</v>
      </c>
      <c r="AH127" s="33">
        <v>4.6340850548493009</v>
      </c>
      <c r="AI127" s="33">
        <v>207.387038193043</v>
      </c>
      <c r="AJ127" s="33">
        <v>9292.0319455702738</v>
      </c>
      <c r="AK127" s="33">
        <v>3251.7058600662676</v>
      </c>
      <c r="AL127" s="33">
        <v>91.550031686547499</v>
      </c>
      <c r="AM127" s="33">
        <v>34.423589135333842</v>
      </c>
      <c r="AN127" s="33">
        <v>198.93720860253296</v>
      </c>
      <c r="AO127" s="33">
        <v>221.26242420851679</v>
      </c>
      <c r="AP127" s="33">
        <v>2312.6534629867533</v>
      </c>
      <c r="AQ127" s="33">
        <v>761.89068117819147</v>
      </c>
      <c r="AR127" s="33">
        <v>5275.25090837683</v>
      </c>
      <c r="AS127" s="33">
        <v>366.63858279883573</v>
      </c>
      <c r="AT127" s="33">
        <v>87.11986505366167</v>
      </c>
      <c r="AU127" s="33">
        <v>47.721580626978501</v>
      </c>
      <c r="AV127" s="33">
        <v>198.359699178499</v>
      </c>
      <c r="AW127" s="33">
        <v>4758.1229138004219</v>
      </c>
      <c r="AX127" s="33">
        <v>84766.220503039149</v>
      </c>
      <c r="AY127" s="33">
        <v>347725.94631746528</v>
      </c>
      <c r="AZ127" s="33">
        <v>46833.945121967707</v>
      </c>
      <c r="BA127" s="33">
        <v>149810.92022342724</v>
      </c>
      <c r="BB127" s="33">
        <v>474.79524790220336</v>
      </c>
      <c r="BC127" s="33">
        <v>171.02996074786776</v>
      </c>
      <c r="BD127" s="33">
        <v>11259.711336524684</v>
      </c>
      <c r="BE127" s="33">
        <v>4763.0050831471235</v>
      </c>
      <c r="BF127" s="33">
        <v>87.217932691705172</v>
      </c>
      <c r="BG127" s="33">
        <v>201.86834133961094</v>
      </c>
      <c r="BH127" s="33">
        <v>132.80848797770662</v>
      </c>
      <c r="BI127" s="33">
        <v>263.16217174597512</v>
      </c>
      <c r="BJ127" s="33">
        <v>1.408749403640785</v>
      </c>
      <c r="BK127" s="33">
        <v>3856.4468457453859</v>
      </c>
      <c r="BL127" s="33">
        <v>177.36232823296248</v>
      </c>
      <c r="BM127" s="33">
        <v>9951.3276326527211</v>
      </c>
      <c r="BN127" s="33">
        <v>39200.868152337214</v>
      </c>
      <c r="BO127" s="33">
        <v>60.843964574704266</v>
      </c>
      <c r="BP127" s="33">
        <v>584.3041103841141</v>
      </c>
      <c r="BQ127" s="33">
        <v>3418.935437210474</v>
      </c>
      <c r="BR127" s="33">
        <v>147.88755479877656</v>
      </c>
      <c r="BS127" s="33">
        <v>373.18939174325862</v>
      </c>
      <c r="BT127" s="33">
        <v>2589.6954672523907</v>
      </c>
      <c r="BU127" s="33">
        <v>318.52057510694442</v>
      </c>
      <c r="BV127" s="33">
        <v>240.0929273681227</v>
      </c>
      <c r="BW127" s="33">
        <v>240.24392039812616</v>
      </c>
      <c r="BX127" s="33">
        <v>673.87877964721383</v>
      </c>
      <c r="BY127" s="33">
        <v>157.96050219210198</v>
      </c>
      <c r="BZ127" s="33">
        <v>139.71525162848468</v>
      </c>
      <c r="CA127" s="33">
        <v>332.9692071120204</v>
      </c>
      <c r="CB127" s="33">
        <v>20.569144733887917</v>
      </c>
      <c r="CC127" s="33">
        <v>0.4479825578052391</v>
      </c>
      <c r="CD127" s="33">
        <v>174.93087346115374</v>
      </c>
      <c r="CE127" s="33">
        <v>425.47345248302298</v>
      </c>
      <c r="CF127" s="33">
        <v>1698.6569299300481</v>
      </c>
      <c r="CG127" s="33">
        <v>3220.6426578142132</v>
      </c>
      <c r="CH127" s="33">
        <v>3431.2091994161569</v>
      </c>
      <c r="CI127" s="33">
        <v>121.07502173078727</v>
      </c>
      <c r="CJ127" s="33">
        <v>482.48499602815411</v>
      </c>
      <c r="CK127" s="33">
        <v>427.88467107555289</v>
      </c>
      <c r="CL127" s="33">
        <v>53.066958256252931</v>
      </c>
      <c r="CM127" s="33">
        <v>1795.4316570754893</v>
      </c>
      <c r="CN127" s="33">
        <v>374.56233867586764</v>
      </c>
      <c r="CO127" s="33">
        <v>40.221741260413523</v>
      </c>
      <c r="CP127" s="33">
        <v>71.743482060110651</v>
      </c>
      <c r="CQ127" s="33">
        <v>66574.792316108636</v>
      </c>
      <c r="CR127" s="33">
        <v>494.25778248090029</v>
      </c>
      <c r="CS127" s="33">
        <v>23828.114417024695</v>
      </c>
      <c r="CT127" s="33">
        <v>14375.115957481803</v>
      </c>
      <c r="CU127" s="33">
        <v>697.54593291830577</v>
      </c>
      <c r="CV127" s="33">
        <v>4099.2787990301586</v>
      </c>
      <c r="CW127" s="33">
        <v>1378.7002565197483</v>
      </c>
      <c r="CX127" s="33">
        <v>555.15561042853574</v>
      </c>
      <c r="CY127" s="33">
        <v>1180.3570675340011</v>
      </c>
      <c r="CZ127" s="33">
        <v>133.93081761309335</v>
      </c>
      <c r="DA127" s="33">
        <v>9309.2907992447526</v>
      </c>
      <c r="DB127" s="33">
        <v>241.67780609044263</v>
      </c>
      <c r="DC127" s="33">
        <v>15057.068977848385</v>
      </c>
      <c r="DD127" s="33">
        <v>4565.7411921772546</v>
      </c>
      <c r="DE127" s="33">
        <v>69.827271545324123</v>
      </c>
      <c r="DF127" s="33">
        <v>3208.4608665155552</v>
      </c>
      <c r="DG127" s="33">
        <v>232.15878846165077</v>
      </c>
      <c r="DH127" s="33">
        <v>165.66737323898101</v>
      </c>
      <c r="DI127" s="33">
        <v>43.566937358119652</v>
      </c>
      <c r="DJ127" s="33">
        <v>154.04402318706306</v>
      </c>
      <c r="DK127" s="33">
        <v>1100.3825993765879</v>
      </c>
      <c r="DL127" s="33">
        <v>1855.7370279555419</v>
      </c>
      <c r="DM127" s="33">
        <v>78.689161440271064</v>
      </c>
      <c r="DN127" s="33">
        <v>353.39062526269822</v>
      </c>
      <c r="DO127" s="33">
        <v>0</v>
      </c>
      <c r="DP127" s="69">
        <v>1913821.3649245715</v>
      </c>
      <c r="DQ127" s="33">
        <v>52814.924706066515</v>
      </c>
      <c r="DR127" s="33">
        <v>0</v>
      </c>
      <c r="DS127" s="33">
        <v>0</v>
      </c>
      <c r="DT127" s="33">
        <v>0</v>
      </c>
      <c r="DU127" s="33">
        <v>0</v>
      </c>
      <c r="DV127" s="33"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>
        <v>0</v>
      </c>
      <c r="ED127" s="33">
        <v>0</v>
      </c>
      <c r="EE127" s="33">
        <v>0</v>
      </c>
      <c r="EF127" s="33">
        <v>0</v>
      </c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>
        <v>0</v>
      </c>
      <c r="EQ127" s="33">
        <v>0</v>
      </c>
      <c r="ER127" s="33">
        <v>0</v>
      </c>
      <c r="ES127" s="33">
        <v>0</v>
      </c>
      <c r="ET127" s="33">
        <v>0</v>
      </c>
      <c r="EU127" s="33">
        <v>0</v>
      </c>
      <c r="EV127" s="33"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>
        <v>0</v>
      </c>
      <c r="FD127" s="33">
        <v>0</v>
      </c>
      <c r="FE127" s="33">
        <v>0</v>
      </c>
      <c r="FF127" s="33">
        <v>0</v>
      </c>
      <c r="FG127" s="33">
        <v>0</v>
      </c>
      <c r="FH127" s="33">
        <v>0</v>
      </c>
      <c r="FI127" s="33">
        <v>0</v>
      </c>
      <c r="FJ127" s="33">
        <v>0</v>
      </c>
      <c r="FK127" s="33">
        <v>0</v>
      </c>
      <c r="FL127" s="33">
        <v>0</v>
      </c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33">
        <v>0</v>
      </c>
      <c r="FS127" s="33">
        <v>0</v>
      </c>
      <c r="FT127" s="33">
        <v>0</v>
      </c>
      <c r="FU127" s="33">
        <v>0</v>
      </c>
      <c r="FV127" s="33">
        <v>0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>
        <v>0</v>
      </c>
      <c r="GD127" s="33">
        <v>0</v>
      </c>
      <c r="GE127" s="33">
        <v>5809.2735474479332</v>
      </c>
      <c r="GF127" s="33">
        <v>199354.33628341355</v>
      </c>
      <c r="GG127" s="44">
        <f t="shared" si="2"/>
        <v>2171799.8994614994</v>
      </c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 t="s">
        <v>5</v>
      </c>
      <c r="B128" t="s">
        <v>211</v>
      </c>
      <c r="C128" s="33">
        <v>0.28239866778672806</v>
      </c>
      <c r="D128" s="33">
        <v>1.3403548969418284E-4</v>
      </c>
      <c r="E128" s="33">
        <v>2.5396198047318851E-4</v>
      </c>
      <c r="F128" s="33">
        <v>175139.49132649315</v>
      </c>
      <c r="G128" s="33">
        <v>7.0686084565037468E-3</v>
      </c>
      <c r="H128" s="33">
        <v>4902.5088992508572</v>
      </c>
      <c r="I128" s="33">
        <v>0.61220357192845121</v>
      </c>
      <c r="J128" s="33">
        <v>0.27992959297657205</v>
      </c>
      <c r="K128" s="33">
        <v>0.5008835704877036</v>
      </c>
      <c r="L128" s="33">
        <v>0.33992811086336283</v>
      </c>
      <c r="M128" s="33">
        <v>0.70196502302680819</v>
      </c>
      <c r="N128" s="33">
        <v>0.22060125253825216</v>
      </c>
      <c r="O128" s="33">
        <v>2.1050626381444292E-2</v>
      </c>
      <c r="P128" s="33">
        <v>0.15742115539608895</v>
      </c>
      <c r="Q128" s="33">
        <v>6.1896178240882109E-2</v>
      </c>
      <c r="R128" s="33">
        <v>1.05535311885525E-2</v>
      </c>
      <c r="S128" s="33">
        <v>0.56093146987069753</v>
      </c>
      <c r="T128" s="33">
        <v>0.19805507227179908</v>
      </c>
      <c r="U128" s="33">
        <v>1.9680713131775169</v>
      </c>
      <c r="V128" s="33">
        <v>4.0492826886558394E-3</v>
      </c>
      <c r="W128" s="33">
        <v>0.7939063144575601</v>
      </c>
      <c r="X128" s="33">
        <v>3.2520607594532125</v>
      </c>
      <c r="Y128" s="33">
        <v>20.881579410942098</v>
      </c>
      <c r="Z128" s="33">
        <v>0.66320054850735899</v>
      </c>
      <c r="AA128" s="33">
        <v>9.6611370071675473E-2</v>
      </c>
      <c r="AB128" s="33">
        <v>0.68092145114482161</v>
      </c>
      <c r="AC128" s="33">
        <v>0.3195194439325591</v>
      </c>
      <c r="AD128" s="33">
        <v>1.8023893389165917</v>
      </c>
      <c r="AE128" s="33">
        <v>0.25097087270317098</v>
      </c>
      <c r="AF128" s="33">
        <v>0.92204424260519879</v>
      </c>
      <c r="AG128" s="33">
        <v>0.224650535226908</v>
      </c>
      <c r="AH128" s="33">
        <v>9.9228589370440823E-2</v>
      </c>
      <c r="AI128" s="33">
        <v>0.16544917577882473</v>
      </c>
      <c r="AJ128" s="33">
        <v>4.6833763724011881</v>
      </c>
      <c r="AK128" s="33">
        <v>1.8237503632741698</v>
      </c>
      <c r="AL128" s="33">
        <v>0.21789232474653816</v>
      </c>
      <c r="AM128" s="33">
        <v>0.10761638922551363</v>
      </c>
      <c r="AN128" s="33">
        <v>0.61911698139688809</v>
      </c>
      <c r="AO128" s="33">
        <v>0.29312150696226269</v>
      </c>
      <c r="AP128" s="33">
        <v>17.534903704763707</v>
      </c>
      <c r="AQ128" s="33">
        <v>0.37007198704563876</v>
      </c>
      <c r="AR128" s="33">
        <v>6.5176520488660808E-2</v>
      </c>
      <c r="AS128" s="33">
        <v>5.1497846040396563E-4</v>
      </c>
      <c r="AT128" s="33">
        <v>1.2698099023659426E-3</v>
      </c>
      <c r="AU128" s="33">
        <v>3.527249728794285E-5</v>
      </c>
      <c r="AV128" s="33">
        <v>6.9134094684367977E-4</v>
      </c>
      <c r="AW128" s="33">
        <v>2.5417361545691616E-2</v>
      </c>
      <c r="AX128" s="33">
        <v>5.3473105888521355E-3</v>
      </c>
      <c r="AY128" s="33">
        <v>0</v>
      </c>
      <c r="AZ128" s="33">
        <v>0</v>
      </c>
      <c r="BA128" s="33">
        <v>0</v>
      </c>
      <c r="BB128" s="33">
        <v>0.25746806670361</v>
      </c>
      <c r="BC128" s="33">
        <v>7.0544994575885702E-6</v>
      </c>
      <c r="BD128" s="33">
        <v>14.5194367481191</v>
      </c>
      <c r="BE128" s="33">
        <v>2.3589681826219571</v>
      </c>
      <c r="BF128" s="33">
        <v>3.2450697504907421E-4</v>
      </c>
      <c r="BG128" s="33">
        <v>1.5872623779574282E-3</v>
      </c>
      <c r="BH128" s="33">
        <v>1.5886732778489461E-2</v>
      </c>
      <c r="BI128" s="33">
        <v>4.9381496203119989E-5</v>
      </c>
      <c r="BJ128" s="33">
        <v>0</v>
      </c>
      <c r="BK128" s="33">
        <v>7.12222265238142E-2</v>
      </c>
      <c r="BL128" s="33">
        <v>6.7723194792850272E-3</v>
      </c>
      <c r="BM128" s="33">
        <v>1.1304623745801956</v>
      </c>
      <c r="BN128" s="33">
        <v>1.2426853519515144</v>
      </c>
      <c r="BO128" s="33">
        <v>0.403383333484372</v>
      </c>
      <c r="BP128" s="33">
        <v>1.4758012865275286E-2</v>
      </c>
      <c r="BQ128" s="33">
        <v>2.67522844780511</v>
      </c>
      <c r="BR128" s="33">
        <v>8.5203609543803562</v>
      </c>
      <c r="BS128" s="33">
        <v>1.8395171695618802</v>
      </c>
      <c r="BT128" s="33">
        <v>3.8517567038433592E-2</v>
      </c>
      <c r="BU128" s="33">
        <v>1.173664129258468</v>
      </c>
      <c r="BV128" s="33">
        <v>0.56098790586635827</v>
      </c>
      <c r="BW128" s="33">
        <v>0.14959066099816562</v>
      </c>
      <c r="BX128" s="33">
        <v>3.3156147450666282E-4</v>
      </c>
      <c r="BY128" s="33">
        <v>1.6013713768726053E-3</v>
      </c>
      <c r="BZ128" s="33">
        <v>0.14846194108495145</v>
      </c>
      <c r="CA128" s="33">
        <v>1.2392921377124144</v>
      </c>
      <c r="CB128" s="33">
        <v>9.3119392840169111E-4</v>
      </c>
      <c r="CC128" s="33">
        <v>0</v>
      </c>
      <c r="CD128" s="33">
        <v>5.6294905671556783E-3</v>
      </c>
      <c r="CE128" s="33">
        <v>8.758161076596209E-2</v>
      </c>
      <c r="CF128" s="33">
        <v>1.3717826920253853</v>
      </c>
      <c r="CG128" s="33">
        <v>0.20288034990078968</v>
      </c>
      <c r="CH128" s="33">
        <v>3.7277174398805792</v>
      </c>
      <c r="CI128" s="33">
        <v>0</v>
      </c>
      <c r="CJ128" s="33">
        <v>1.4990811347375711E-2</v>
      </c>
      <c r="CK128" s="33">
        <v>0.11965136530015974</v>
      </c>
      <c r="CL128" s="33">
        <v>1.0793384170110511E-3</v>
      </c>
      <c r="CM128" s="33">
        <v>0.41774629438002236</v>
      </c>
      <c r="CN128" s="33">
        <v>0.10272056660194717</v>
      </c>
      <c r="CO128" s="33">
        <v>0</v>
      </c>
      <c r="CP128" s="33">
        <v>8.9451053122223071E-3</v>
      </c>
      <c r="CQ128" s="33">
        <v>8.2029719692839884E-2</v>
      </c>
      <c r="CR128" s="33">
        <v>0.57008115566718986</v>
      </c>
      <c r="CS128" s="33">
        <v>1.5950223273607754E-2</v>
      </c>
      <c r="CT128" s="33">
        <v>7.7599494033474259E-5</v>
      </c>
      <c r="CU128" s="33">
        <v>2.2574398264283425E-4</v>
      </c>
      <c r="CV128" s="33">
        <v>0</v>
      </c>
      <c r="CW128" s="33">
        <v>0</v>
      </c>
      <c r="CX128" s="33">
        <v>2.5678378025622397E-3</v>
      </c>
      <c r="CY128" s="33">
        <v>0</v>
      </c>
      <c r="CZ128" s="33">
        <v>5.6435995660708561E-5</v>
      </c>
      <c r="DA128" s="33">
        <v>8.2537643653786267E-4</v>
      </c>
      <c r="DB128" s="33">
        <v>1.4038453920601254E-3</v>
      </c>
      <c r="DC128" s="33">
        <v>1.410899891517714E-5</v>
      </c>
      <c r="DD128" s="33">
        <v>0.29424317237601927</v>
      </c>
      <c r="DE128" s="33">
        <v>3.0748164605812995</v>
      </c>
      <c r="DF128" s="33">
        <v>0.11789479493522018</v>
      </c>
      <c r="DG128" s="33">
        <v>0</v>
      </c>
      <c r="DH128" s="33">
        <v>1.9188238524640911E-3</v>
      </c>
      <c r="DI128" s="33">
        <v>0.4666269211216536</v>
      </c>
      <c r="DJ128" s="33">
        <v>0</v>
      </c>
      <c r="DK128" s="33">
        <v>0.29177409756586326</v>
      </c>
      <c r="DL128" s="33">
        <v>3.8856183012397842E-2</v>
      </c>
      <c r="DM128" s="33">
        <v>6.6947199852515531E-3</v>
      </c>
      <c r="DN128" s="33">
        <v>3.4143777374728676E-3</v>
      </c>
      <c r="DO128" s="33">
        <v>0</v>
      </c>
      <c r="DP128" s="69">
        <v>180151.23014830341</v>
      </c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33"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>
        <v>0</v>
      </c>
      <c r="ED128" s="33">
        <v>0</v>
      </c>
      <c r="EE128" s="33">
        <v>0</v>
      </c>
      <c r="EF128" s="33">
        <v>0</v>
      </c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>
        <v>0</v>
      </c>
      <c r="EQ128" s="33">
        <v>0</v>
      </c>
      <c r="ER128" s="33">
        <v>0</v>
      </c>
      <c r="ES128" s="33">
        <v>0</v>
      </c>
      <c r="ET128" s="33">
        <v>0</v>
      </c>
      <c r="EU128" s="33">
        <v>0</v>
      </c>
      <c r="EV128" s="33"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>
        <v>0</v>
      </c>
      <c r="FD128" s="33">
        <v>0</v>
      </c>
      <c r="FE128" s="33">
        <v>0</v>
      </c>
      <c r="FF128" s="33">
        <v>0</v>
      </c>
      <c r="FG128" s="33">
        <v>0</v>
      </c>
      <c r="FH128" s="33">
        <v>0</v>
      </c>
      <c r="FI128" s="33"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33">
        <v>0</v>
      </c>
      <c r="FS128" s="33">
        <v>0</v>
      </c>
      <c r="FT128" s="33">
        <v>0</v>
      </c>
      <c r="FU128" s="33">
        <v>0</v>
      </c>
      <c r="FV128" s="33"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>
        <v>0</v>
      </c>
      <c r="GC128" s="33">
        <v>0</v>
      </c>
      <c r="GD128" s="33">
        <v>0</v>
      </c>
      <c r="GE128" s="33">
        <v>0</v>
      </c>
      <c r="GF128" s="33">
        <v>622.01653457332168</v>
      </c>
      <c r="GG128" s="44">
        <f t="shared" si="2"/>
        <v>180773.24668287672</v>
      </c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 t="s">
        <v>6</v>
      </c>
      <c r="B129" t="s">
        <v>212</v>
      </c>
      <c r="C129" s="33">
        <v>313509.81994641689</v>
      </c>
      <c r="D129" s="33">
        <v>58.190852063039259</v>
      </c>
      <c r="E129" s="33">
        <v>40330.083057050557</v>
      </c>
      <c r="F129" s="33">
        <v>90.25832341092844</v>
      </c>
      <c r="G129" s="33">
        <v>2.8872528941588724</v>
      </c>
      <c r="H129" s="33">
        <v>41.14486108374485</v>
      </c>
      <c r="I129" s="33">
        <v>2002180.9085755071</v>
      </c>
      <c r="J129" s="33">
        <v>70650.547340167395</v>
      </c>
      <c r="K129" s="33">
        <v>44716.503191843192</v>
      </c>
      <c r="L129" s="33">
        <v>132809.36726327415</v>
      </c>
      <c r="M129" s="33">
        <v>548993.58898163307</v>
      </c>
      <c r="N129" s="33">
        <v>309.17298561224368</v>
      </c>
      <c r="O129" s="33">
        <v>8.1509978359776643</v>
      </c>
      <c r="P129" s="33">
        <v>528.55877611699532</v>
      </c>
      <c r="Q129" s="33">
        <v>20290.890911414932</v>
      </c>
      <c r="R129" s="33">
        <v>16190.431322892064</v>
      </c>
      <c r="S129" s="33">
        <v>211.10827693029978</v>
      </c>
      <c r="T129" s="33">
        <v>63.907122517318484</v>
      </c>
      <c r="U129" s="33">
        <v>623.07872574901774</v>
      </c>
      <c r="V129" s="33">
        <v>150.67740343913178</v>
      </c>
      <c r="W129" s="33">
        <v>3262.1901500654849</v>
      </c>
      <c r="X129" s="33">
        <v>189187.93790681055</v>
      </c>
      <c r="Y129" s="33">
        <v>257432.15454272807</v>
      </c>
      <c r="Z129" s="33">
        <v>232.89579490954475</v>
      </c>
      <c r="AA129" s="33">
        <v>30.81062615525061</v>
      </c>
      <c r="AB129" s="33">
        <v>275.8653713457428</v>
      </c>
      <c r="AC129" s="33">
        <v>99.746388493600421</v>
      </c>
      <c r="AD129" s="33">
        <v>622.97131337586472</v>
      </c>
      <c r="AE129" s="33">
        <v>79.262596040853765</v>
      </c>
      <c r="AF129" s="33">
        <v>398.10121529382911</v>
      </c>
      <c r="AG129" s="33">
        <v>89.137087171527028</v>
      </c>
      <c r="AH129" s="33">
        <v>34.120792880809674</v>
      </c>
      <c r="AI129" s="33">
        <v>62.301609282180522</v>
      </c>
      <c r="AJ129" s="33">
        <v>1700.9483205288248</v>
      </c>
      <c r="AK129" s="33">
        <v>878.40890183635395</v>
      </c>
      <c r="AL129" s="33">
        <v>91.018444429205786</v>
      </c>
      <c r="AM129" s="33">
        <v>44.125134050831662</v>
      </c>
      <c r="AN129" s="33">
        <v>225.60085183569691</v>
      </c>
      <c r="AO129" s="33">
        <v>127.12947411700512</v>
      </c>
      <c r="AP129" s="33">
        <v>5446.6674963110727</v>
      </c>
      <c r="AQ129" s="33">
        <v>319.7182567874687</v>
      </c>
      <c r="AR129" s="33">
        <v>55.47427864023404</v>
      </c>
      <c r="AS129" s="33">
        <v>6714.5920227053784</v>
      </c>
      <c r="AT129" s="33">
        <v>3.4934580832620541</v>
      </c>
      <c r="AU129" s="33">
        <v>13.518967440783642</v>
      </c>
      <c r="AV129" s="33">
        <v>0.21451902909414183</v>
      </c>
      <c r="AW129" s="33">
        <v>297.80047964470612</v>
      </c>
      <c r="AX129" s="33">
        <v>3.6484341287317585</v>
      </c>
      <c r="AY129" s="33">
        <v>410.5606181753397</v>
      </c>
      <c r="AZ129" s="33">
        <v>1.5728519456858083</v>
      </c>
      <c r="BA129" s="33">
        <v>0</v>
      </c>
      <c r="BB129" s="33">
        <v>459.8733525172446</v>
      </c>
      <c r="BC129" s="33">
        <v>666.89141394046737</v>
      </c>
      <c r="BD129" s="33">
        <v>10550.228445273897</v>
      </c>
      <c r="BE129" s="33">
        <v>1961.0189652835943</v>
      </c>
      <c r="BF129" s="33">
        <v>143.50778177096396</v>
      </c>
      <c r="BG129" s="33">
        <v>140.98520520986031</v>
      </c>
      <c r="BH129" s="33">
        <v>227.99697390911857</v>
      </c>
      <c r="BI129" s="33">
        <v>1.5322787792438702E-2</v>
      </c>
      <c r="BJ129" s="33">
        <v>24.425465509473728</v>
      </c>
      <c r="BK129" s="33">
        <v>65.8621303072063</v>
      </c>
      <c r="BL129" s="33">
        <v>91.198847585215404</v>
      </c>
      <c r="BM129" s="33">
        <v>166769.59700767091</v>
      </c>
      <c r="BN129" s="33">
        <v>1333994.5680808695</v>
      </c>
      <c r="BO129" s="33">
        <v>186.83252387821491</v>
      </c>
      <c r="BP129" s="33">
        <v>277.14531469733635</v>
      </c>
      <c r="BQ129" s="33">
        <v>884.83525145341571</v>
      </c>
      <c r="BR129" s="33">
        <v>5212.9790169489852</v>
      </c>
      <c r="BS129" s="33">
        <v>682.6026262235423</v>
      </c>
      <c r="BT129" s="33">
        <v>1217.4965304949305</v>
      </c>
      <c r="BU129" s="33">
        <v>768.40402544351264</v>
      </c>
      <c r="BV129" s="33">
        <v>796.22671248289748</v>
      </c>
      <c r="BW129" s="33">
        <v>1577.7272523418317</v>
      </c>
      <c r="BX129" s="33">
        <v>9664.5841825443149</v>
      </c>
      <c r="BY129" s="33">
        <v>187.62001730367942</v>
      </c>
      <c r="BZ129" s="33">
        <v>988.52900493832976</v>
      </c>
      <c r="CA129" s="33">
        <v>443.94335150372211</v>
      </c>
      <c r="CB129" s="33">
        <v>0.52024575509020243</v>
      </c>
      <c r="CC129" s="33">
        <v>0</v>
      </c>
      <c r="CD129" s="33">
        <v>161.06744783604165</v>
      </c>
      <c r="CE129" s="33">
        <v>204.6307663891665</v>
      </c>
      <c r="CF129" s="33">
        <v>3043.8994653762702</v>
      </c>
      <c r="CG129" s="33">
        <v>514.73117038296868</v>
      </c>
      <c r="CH129" s="33">
        <v>1365.9243629728535</v>
      </c>
      <c r="CI129" s="33">
        <v>870.11094842365787</v>
      </c>
      <c r="CJ129" s="33">
        <v>268.84442710371957</v>
      </c>
      <c r="CK129" s="33">
        <v>818.51070936751978</v>
      </c>
      <c r="CL129" s="33">
        <v>35.129901364938533</v>
      </c>
      <c r="CM129" s="33">
        <v>411.90488171423647</v>
      </c>
      <c r="CN129" s="33">
        <v>1368.6589603568632</v>
      </c>
      <c r="CO129" s="33">
        <v>47.41686012729275</v>
      </c>
      <c r="CP129" s="33">
        <v>104.08578300281958</v>
      </c>
      <c r="CQ129" s="33">
        <v>126.20838471950445</v>
      </c>
      <c r="CR129" s="33">
        <v>947.59028257101227</v>
      </c>
      <c r="CS129" s="33">
        <v>13004.246769090758</v>
      </c>
      <c r="CT129" s="33">
        <v>20886.041637122176</v>
      </c>
      <c r="CU129" s="33">
        <v>82.038364211902476</v>
      </c>
      <c r="CV129" s="33">
        <v>18322.467254587074</v>
      </c>
      <c r="CW129" s="33">
        <v>1965.4172871884484</v>
      </c>
      <c r="CX129" s="33">
        <v>240.1015824661682</v>
      </c>
      <c r="CY129" s="33">
        <v>53.800788612723387</v>
      </c>
      <c r="CZ129" s="33">
        <v>268.83641341571922</v>
      </c>
      <c r="DA129" s="33">
        <v>33285.610480690506</v>
      </c>
      <c r="DB129" s="33">
        <v>844.91831874649017</v>
      </c>
      <c r="DC129" s="33">
        <v>64837.609175520447</v>
      </c>
      <c r="DD129" s="33">
        <v>82857.437178882494</v>
      </c>
      <c r="DE129" s="33">
        <v>1312.1988403143105</v>
      </c>
      <c r="DF129" s="33">
        <v>325.50236201469897</v>
      </c>
      <c r="DG129" s="33">
        <v>660.27399472863351</v>
      </c>
      <c r="DH129" s="33">
        <v>219.22182020454784</v>
      </c>
      <c r="DI129" s="33">
        <v>344.21996340249893</v>
      </c>
      <c r="DJ129" s="33">
        <v>1091.6980313599822</v>
      </c>
      <c r="DK129" s="33">
        <v>1885.5291827162275</v>
      </c>
      <c r="DL129" s="33">
        <v>24.639660588451093</v>
      </c>
      <c r="DM129" s="33">
        <v>51.020783952352616</v>
      </c>
      <c r="DN129" s="33">
        <v>318.35921119380288</v>
      </c>
      <c r="DO129" s="33">
        <v>0</v>
      </c>
      <c r="DP129" s="69">
        <v>5451056.7825734625</v>
      </c>
      <c r="DQ129" s="33">
        <v>8345909.4872800307</v>
      </c>
      <c r="DR129" s="33">
        <v>0</v>
      </c>
      <c r="DS129" s="33">
        <v>0</v>
      </c>
      <c r="DT129" s="33">
        <v>0</v>
      </c>
      <c r="DU129" s="33">
        <v>0</v>
      </c>
      <c r="DV129" s="33"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>
        <v>1849.9390910789564</v>
      </c>
      <c r="ED129" s="33">
        <v>0</v>
      </c>
      <c r="EE129" s="33">
        <v>0</v>
      </c>
      <c r="EF129" s="33">
        <v>0</v>
      </c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>
        <v>0</v>
      </c>
      <c r="EQ129" s="33">
        <v>0</v>
      </c>
      <c r="ER129" s="33">
        <v>0</v>
      </c>
      <c r="ES129" s="33">
        <v>0</v>
      </c>
      <c r="ET129" s="33">
        <v>0</v>
      </c>
      <c r="EU129" s="33">
        <v>0</v>
      </c>
      <c r="EV129" s="33"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>
        <v>0</v>
      </c>
      <c r="FD129" s="33">
        <v>0</v>
      </c>
      <c r="FE129" s="33">
        <v>0</v>
      </c>
      <c r="FF129" s="33">
        <v>0</v>
      </c>
      <c r="FG129" s="33">
        <v>0</v>
      </c>
      <c r="FH129" s="33">
        <v>0</v>
      </c>
      <c r="FI129" s="33"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33">
        <v>0</v>
      </c>
      <c r="FS129" s="33">
        <v>0</v>
      </c>
      <c r="FT129" s="33">
        <v>0</v>
      </c>
      <c r="FU129" s="33">
        <v>0</v>
      </c>
      <c r="FV129" s="33"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>
        <v>0</v>
      </c>
      <c r="GD129" s="33">
        <v>0</v>
      </c>
      <c r="GE129" s="33">
        <v>-25154.127512349209</v>
      </c>
      <c r="GF129" s="33">
        <v>2373462.7051637447</v>
      </c>
      <c r="GG129" s="44">
        <f t="shared" si="2"/>
        <v>16147124.786595969</v>
      </c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 t="s">
        <v>7</v>
      </c>
      <c r="B130" t="s">
        <v>213</v>
      </c>
      <c r="C130" s="33">
        <v>601443.62922092935</v>
      </c>
      <c r="D130" s="33">
        <v>80.691066878992203</v>
      </c>
      <c r="E130" s="33">
        <v>51427.060324840444</v>
      </c>
      <c r="F130" s="33">
        <v>223.1107655713856</v>
      </c>
      <c r="G130" s="33">
        <v>2.6445105113100489</v>
      </c>
      <c r="H130" s="33">
        <v>100.94624878948949</v>
      </c>
      <c r="I130" s="33">
        <v>108479.49717883342</v>
      </c>
      <c r="J130" s="33">
        <v>2524076.9683460374</v>
      </c>
      <c r="K130" s="33">
        <v>19296.501866557293</v>
      </c>
      <c r="L130" s="33">
        <v>33258.015800652815</v>
      </c>
      <c r="M130" s="33">
        <v>1142101.5524150075</v>
      </c>
      <c r="N130" s="33">
        <v>83.285618988207716</v>
      </c>
      <c r="O130" s="33">
        <v>11.414473674623121</v>
      </c>
      <c r="P130" s="33">
        <v>20.101532826913598</v>
      </c>
      <c r="Q130" s="33">
        <v>67.050383927015332</v>
      </c>
      <c r="R130" s="33">
        <v>0.38742404485866122</v>
      </c>
      <c r="S130" s="33">
        <v>103.98004988832488</v>
      </c>
      <c r="T130" s="33">
        <v>28.154244149084033</v>
      </c>
      <c r="U130" s="33">
        <v>118.89467294715635</v>
      </c>
      <c r="V130" s="33">
        <v>261.24865321415581</v>
      </c>
      <c r="W130" s="33">
        <v>143.12311589756811</v>
      </c>
      <c r="X130" s="33">
        <v>359.13560951310058</v>
      </c>
      <c r="Y130" s="33">
        <v>76030.941537693405</v>
      </c>
      <c r="Z130" s="33">
        <v>179.86904761294088</v>
      </c>
      <c r="AA130" s="33">
        <v>5.5630963667518678</v>
      </c>
      <c r="AB130" s="33">
        <v>197.68129004172408</v>
      </c>
      <c r="AC130" s="33">
        <v>10.676711558631977</v>
      </c>
      <c r="AD130" s="33">
        <v>321.63719862140425</v>
      </c>
      <c r="AE130" s="33">
        <v>32.659445381427354</v>
      </c>
      <c r="AF130" s="33">
        <v>256.39470489519596</v>
      </c>
      <c r="AG130" s="33">
        <v>49.579783887623989</v>
      </c>
      <c r="AH130" s="33">
        <v>8.9379224982829655</v>
      </c>
      <c r="AI130" s="33">
        <v>28.300328944540883</v>
      </c>
      <c r="AJ130" s="33">
        <v>1055.8358491537081</v>
      </c>
      <c r="AK130" s="33">
        <v>715.75322541829451</v>
      </c>
      <c r="AL130" s="33">
        <v>64.376470897917301</v>
      </c>
      <c r="AM130" s="33">
        <v>22.159257670200454</v>
      </c>
      <c r="AN130" s="33">
        <v>122.81794503902658</v>
      </c>
      <c r="AO130" s="33">
        <v>122.35701566768313</v>
      </c>
      <c r="AP130" s="33">
        <v>606.52617146998375</v>
      </c>
      <c r="AQ130" s="33">
        <v>484.76184049913877</v>
      </c>
      <c r="AR130" s="33">
        <v>1653.4030226679733</v>
      </c>
      <c r="AS130" s="33">
        <v>22366.681534211468</v>
      </c>
      <c r="AT130" s="33">
        <v>30.568723072010602</v>
      </c>
      <c r="AU130" s="33">
        <v>31.888715589876504</v>
      </c>
      <c r="AV130" s="33">
        <v>60.466471497876796</v>
      </c>
      <c r="AW130" s="33">
        <v>631.56796842521726</v>
      </c>
      <c r="AX130" s="33">
        <v>55.007268714657123</v>
      </c>
      <c r="AY130" s="33">
        <v>567.35853159970748</v>
      </c>
      <c r="AZ130" s="33">
        <v>52.232524592384848</v>
      </c>
      <c r="BA130" s="33">
        <v>30.207682730350907</v>
      </c>
      <c r="BB130" s="33">
        <v>641.62456556820484</v>
      </c>
      <c r="BC130" s="33">
        <v>908.47288897571343</v>
      </c>
      <c r="BD130" s="33">
        <v>11746.183224031745</v>
      </c>
      <c r="BE130" s="33">
        <v>3149.013485070881</v>
      </c>
      <c r="BF130" s="33">
        <v>210.74029440635252</v>
      </c>
      <c r="BG130" s="33">
        <v>241.9694457392059</v>
      </c>
      <c r="BH130" s="33">
        <v>327.45712671722475</v>
      </c>
      <c r="BI130" s="33">
        <v>80.195303757756037</v>
      </c>
      <c r="BJ130" s="33">
        <v>31.795323925637547</v>
      </c>
      <c r="BK130" s="33">
        <v>654.35961319854732</v>
      </c>
      <c r="BL130" s="33">
        <v>168.73301439233575</v>
      </c>
      <c r="BM130" s="33">
        <v>424381.64749363129</v>
      </c>
      <c r="BN130" s="33">
        <v>1605282.0066034312</v>
      </c>
      <c r="BO130" s="33">
        <v>111.72639546732111</v>
      </c>
      <c r="BP130" s="33">
        <v>528.47387089333893</v>
      </c>
      <c r="BQ130" s="33">
        <v>178.4829179490398</v>
      </c>
      <c r="BR130" s="33">
        <v>3589.2585250185257</v>
      </c>
      <c r="BS130" s="33">
        <v>310.36831572998881</v>
      </c>
      <c r="BT130" s="33">
        <v>2338.2735717957194</v>
      </c>
      <c r="BU130" s="33">
        <v>649.89034129107495</v>
      </c>
      <c r="BV130" s="33">
        <v>888.19932563758505</v>
      </c>
      <c r="BW130" s="33">
        <v>2043.8231344692983</v>
      </c>
      <c r="BX130" s="33">
        <v>12615.22737510261</v>
      </c>
      <c r="BY130" s="33">
        <v>288.58407953509317</v>
      </c>
      <c r="BZ130" s="33">
        <v>1257.035236245669</v>
      </c>
      <c r="CA130" s="33">
        <v>213.40249090313975</v>
      </c>
      <c r="CB130" s="33">
        <v>5.7631491597460469</v>
      </c>
      <c r="CC130" s="33">
        <v>5.4439009046777585E-2</v>
      </c>
      <c r="CD130" s="33">
        <v>258.04737866392389</v>
      </c>
      <c r="CE130" s="33">
        <v>360.03866652380077</v>
      </c>
      <c r="CF130" s="33">
        <v>3918.8786701748641</v>
      </c>
      <c r="CG130" s="33">
        <v>1567.1407483051835</v>
      </c>
      <c r="CH130" s="33">
        <v>1421.5406958122867</v>
      </c>
      <c r="CI130" s="33">
        <v>1117.4492620287297</v>
      </c>
      <c r="CJ130" s="33">
        <v>486.7000675852413</v>
      </c>
      <c r="CK130" s="33">
        <v>1137.1849314613601</v>
      </c>
      <c r="CL130" s="33">
        <v>53.382833771412798</v>
      </c>
      <c r="CM130" s="33">
        <v>921.60790622091508</v>
      </c>
      <c r="CN130" s="33">
        <v>1833.6212950429001</v>
      </c>
      <c r="CO130" s="33">
        <v>73.143886767684407</v>
      </c>
      <c r="CP130" s="33">
        <v>152.20906271901728</v>
      </c>
      <c r="CQ130" s="33">
        <v>176.71592783240303</v>
      </c>
      <c r="CR130" s="33">
        <v>1156.6528490725236</v>
      </c>
      <c r="CS130" s="33">
        <v>16803.163471061045</v>
      </c>
      <c r="CT130" s="33">
        <v>26817.723206072424</v>
      </c>
      <c r="CU130" s="33">
        <v>112.17640158390486</v>
      </c>
      <c r="CV130" s="33">
        <v>23593.242917281768</v>
      </c>
      <c r="CW130" s="33">
        <v>2546.3340953701486</v>
      </c>
      <c r="CX130" s="33">
        <v>319.33813177900498</v>
      </c>
      <c r="CY130" s="33">
        <v>70.275404005105159</v>
      </c>
      <c r="CZ130" s="33">
        <v>385.99642181737948</v>
      </c>
      <c r="DA130" s="33">
        <v>42833.984340240429</v>
      </c>
      <c r="DB130" s="33">
        <v>1149.3703921412441</v>
      </c>
      <c r="DC130" s="33">
        <v>83381.703267241479</v>
      </c>
      <c r="DD130" s="33">
        <v>106321.03138708613</v>
      </c>
      <c r="DE130" s="33">
        <v>569.87020986393622</v>
      </c>
      <c r="DF130" s="33">
        <v>268.58901676767653</v>
      </c>
      <c r="DG130" s="33">
        <v>922.26191233070108</v>
      </c>
      <c r="DH130" s="33">
        <v>331.27286056589776</v>
      </c>
      <c r="DI130" s="33">
        <v>282.78641362479812</v>
      </c>
      <c r="DJ130" s="33">
        <v>1450.4667242158018</v>
      </c>
      <c r="DK130" s="33">
        <v>2337.4884426104404</v>
      </c>
      <c r="DL130" s="33">
        <v>584.00270432709897</v>
      </c>
      <c r="DM130" s="33">
        <v>87.26115890302836</v>
      </c>
      <c r="DN130" s="33">
        <v>515.2218689050685</v>
      </c>
      <c r="DO130" s="33">
        <v>0</v>
      </c>
      <c r="DP130" s="69">
        <v>6986644.2412909297</v>
      </c>
      <c r="DQ130" s="33">
        <v>1255990.7159552122</v>
      </c>
      <c r="DR130" s="33">
        <v>0</v>
      </c>
      <c r="DS130" s="33">
        <v>0</v>
      </c>
      <c r="DT130" s="33">
        <v>0</v>
      </c>
      <c r="DU130" s="33">
        <v>0</v>
      </c>
      <c r="DV130" s="33"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>
        <v>446.42387513434488</v>
      </c>
      <c r="ED130" s="33">
        <v>0</v>
      </c>
      <c r="EE130" s="33">
        <v>0</v>
      </c>
      <c r="EF130" s="33">
        <v>0</v>
      </c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>
        <v>0</v>
      </c>
      <c r="EQ130" s="33">
        <v>0</v>
      </c>
      <c r="ER130" s="33">
        <v>0</v>
      </c>
      <c r="ES130" s="33">
        <v>0</v>
      </c>
      <c r="ET130" s="33">
        <v>0</v>
      </c>
      <c r="EU130" s="33">
        <v>0</v>
      </c>
      <c r="EV130" s="33"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>
        <v>0</v>
      </c>
      <c r="FD130" s="33">
        <v>0</v>
      </c>
      <c r="FE130" s="33">
        <v>0</v>
      </c>
      <c r="FF130" s="33">
        <v>0</v>
      </c>
      <c r="FG130" s="33">
        <v>0</v>
      </c>
      <c r="FH130" s="33">
        <v>0</v>
      </c>
      <c r="FI130" s="33"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33">
        <v>0</v>
      </c>
      <c r="FS130" s="33">
        <v>0</v>
      </c>
      <c r="FT130" s="33">
        <v>0</v>
      </c>
      <c r="FU130" s="33">
        <v>0</v>
      </c>
      <c r="FV130" s="33">
        <v>0</v>
      </c>
      <c r="FW130" s="33">
        <v>0</v>
      </c>
      <c r="FX130" s="33">
        <v>0.40436973274325611</v>
      </c>
      <c r="FY130" s="33">
        <v>0</v>
      </c>
      <c r="FZ130" s="33">
        <v>0</v>
      </c>
      <c r="GA130" s="33">
        <v>0</v>
      </c>
      <c r="GB130" s="33">
        <v>0</v>
      </c>
      <c r="GC130" s="33">
        <v>0</v>
      </c>
      <c r="GD130" s="33">
        <v>0</v>
      </c>
      <c r="GE130" s="33">
        <v>-150702.88128700646</v>
      </c>
      <c r="GF130" s="33">
        <v>8591147.1681475043</v>
      </c>
      <c r="GG130" s="44">
        <f t="shared" si="2"/>
        <v>16683526.072351506</v>
      </c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 t="s">
        <v>8</v>
      </c>
      <c r="B131" t="s">
        <v>214</v>
      </c>
      <c r="C131" s="33">
        <v>36926.062504398855</v>
      </c>
      <c r="D131" s="33">
        <v>401.21812692914392</v>
      </c>
      <c r="E131" s="33">
        <v>309.4678824954434</v>
      </c>
      <c r="F131" s="33">
        <v>6689.3819156469863</v>
      </c>
      <c r="G131" s="33">
        <v>72.804057430793861</v>
      </c>
      <c r="H131" s="33">
        <v>3006.9955986436917</v>
      </c>
      <c r="I131" s="33">
        <v>28157.670482908885</v>
      </c>
      <c r="J131" s="33">
        <v>17118.240134350479</v>
      </c>
      <c r="K131" s="33">
        <v>2624166.6295429082</v>
      </c>
      <c r="L131" s="33">
        <v>185758.59030489842</v>
      </c>
      <c r="M131" s="33">
        <v>208488.45078765176</v>
      </c>
      <c r="N131" s="33">
        <v>23437.303482978063</v>
      </c>
      <c r="O131" s="33">
        <v>298.25270793223655</v>
      </c>
      <c r="P131" s="33">
        <v>473.67557424278925</v>
      </c>
      <c r="Q131" s="33">
        <v>1598.0475378547956</v>
      </c>
      <c r="R131" s="33">
        <v>6.3879962171150764</v>
      </c>
      <c r="S131" s="33">
        <v>2579.7851550401983</v>
      </c>
      <c r="T131" s="33">
        <v>388.49578129827836</v>
      </c>
      <c r="U131" s="33">
        <v>576.60735244846501</v>
      </c>
      <c r="V131" s="33">
        <v>4349.99891737282</v>
      </c>
      <c r="W131" s="33">
        <v>6011.579483428688</v>
      </c>
      <c r="X131" s="33">
        <v>154357.30645728708</v>
      </c>
      <c r="Y131" s="33">
        <v>100440.07205112754</v>
      </c>
      <c r="Z131" s="33">
        <v>7556.3644422146554</v>
      </c>
      <c r="AA131" s="33">
        <v>60.945105960611315</v>
      </c>
      <c r="AB131" s="33">
        <v>6053.6409680588895</v>
      </c>
      <c r="AC131" s="33">
        <v>82.32345569460179</v>
      </c>
      <c r="AD131" s="33">
        <v>11241.609373094076</v>
      </c>
      <c r="AE131" s="33">
        <v>1427.4855310823091</v>
      </c>
      <c r="AF131" s="33">
        <v>5366.1589273608379</v>
      </c>
      <c r="AG131" s="33">
        <v>1043.653299318478</v>
      </c>
      <c r="AH131" s="33">
        <v>104.72970430696009</v>
      </c>
      <c r="AI131" s="33">
        <v>558.32591077766733</v>
      </c>
      <c r="AJ131" s="33">
        <v>38439.478631111357</v>
      </c>
      <c r="AK131" s="33">
        <v>17964.291733286958</v>
      </c>
      <c r="AL131" s="33">
        <v>1774.7638610965896</v>
      </c>
      <c r="AM131" s="33">
        <v>347.26002285431821</v>
      </c>
      <c r="AN131" s="33">
        <v>3870.9897593250935</v>
      </c>
      <c r="AO131" s="33">
        <v>4230.3649925392956</v>
      </c>
      <c r="AP131" s="33">
        <v>3052.6383938178606</v>
      </c>
      <c r="AQ131" s="33">
        <v>13161.168994533309</v>
      </c>
      <c r="AR131" s="33">
        <v>99665.475991263782</v>
      </c>
      <c r="AS131" s="33">
        <v>6985.646705823965</v>
      </c>
      <c r="AT131" s="33">
        <v>1647.2099126257933</v>
      </c>
      <c r="AU131" s="33">
        <v>907.91694133486249</v>
      </c>
      <c r="AV131" s="33">
        <v>3746.6964202836084</v>
      </c>
      <c r="AW131" s="33">
        <v>16069.252492586122</v>
      </c>
      <c r="AX131" s="33">
        <v>3241.2190771797541</v>
      </c>
      <c r="AY131" s="33">
        <v>2687.7460862286302</v>
      </c>
      <c r="AZ131" s="33">
        <v>3109.3410629418031</v>
      </c>
      <c r="BA131" s="33">
        <v>1868.31038239332</v>
      </c>
      <c r="BB131" s="33">
        <v>9192.6503671780738</v>
      </c>
      <c r="BC131" s="33">
        <v>3553.9316195581664</v>
      </c>
      <c r="BD131" s="33">
        <v>217885.00278084111</v>
      </c>
      <c r="BE131" s="33">
        <v>90929.71377304825</v>
      </c>
      <c r="BF131" s="33">
        <v>1716.9842511524816</v>
      </c>
      <c r="BG131" s="33">
        <v>3881.2681471078231</v>
      </c>
      <c r="BH131" s="33">
        <v>2619.1834577041527</v>
      </c>
      <c r="BI131" s="33">
        <v>4970.5748338380845</v>
      </c>
      <c r="BJ131" s="33">
        <v>38.458307286213085</v>
      </c>
      <c r="BK131" s="33">
        <v>36988.236747680668</v>
      </c>
      <c r="BL131" s="33">
        <v>3394.2822113298676</v>
      </c>
      <c r="BM131" s="33">
        <v>74695.986578575423</v>
      </c>
      <c r="BN131" s="33">
        <v>455999.91727217112</v>
      </c>
      <c r="BO131" s="33">
        <v>1242.4881269341499</v>
      </c>
      <c r="BP131" s="33">
        <v>11170.801152032089</v>
      </c>
      <c r="BQ131" s="33">
        <v>2542.2276788894883</v>
      </c>
      <c r="BR131" s="33">
        <v>5378.0093448043408</v>
      </c>
      <c r="BS131" s="33">
        <v>7391.9239773108584</v>
      </c>
      <c r="BT131" s="33">
        <v>49504.696531432972</v>
      </c>
      <c r="BU131" s="33">
        <v>6396.6258582135124</v>
      </c>
      <c r="BV131" s="33">
        <v>4924.793350267365</v>
      </c>
      <c r="BW131" s="33">
        <v>5304.1050660823894</v>
      </c>
      <c r="BX131" s="33">
        <v>17416.91415964545</v>
      </c>
      <c r="BY131" s="33">
        <v>3074.5686221902706</v>
      </c>
      <c r="BZ131" s="33">
        <v>3119.4767950863493</v>
      </c>
      <c r="CA131" s="33">
        <v>6512.5452882224572</v>
      </c>
      <c r="CB131" s="33">
        <v>337.37464687867288</v>
      </c>
      <c r="CC131" s="33">
        <v>3.3223553892587168</v>
      </c>
      <c r="CD131" s="33">
        <v>3382.2466891147133</v>
      </c>
      <c r="CE131" s="33">
        <v>8136.126860045686</v>
      </c>
      <c r="CF131" s="33">
        <v>33569.686406079396</v>
      </c>
      <c r="CG131" s="33">
        <v>61082.056526988206</v>
      </c>
      <c r="CH131" s="33">
        <v>65495.183350498337</v>
      </c>
      <c r="CI131" s="33">
        <v>424.92917447997195</v>
      </c>
      <c r="CJ131" s="33">
        <v>9243.6315333868642</v>
      </c>
      <c r="CK131" s="33">
        <v>8479.7040966417917</v>
      </c>
      <c r="CL131" s="33">
        <v>855.23323255403955</v>
      </c>
      <c r="CM131" s="33">
        <v>34114.404761670761</v>
      </c>
      <c r="CN131" s="33">
        <v>7739.3549300111872</v>
      </c>
      <c r="CO131" s="33">
        <v>782.70651515617567</v>
      </c>
      <c r="CP131" s="33">
        <v>1405.6358197906</v>
      </c>
      <c r="CQ131" s="33">
        <v>2846.3408021883238</v>
      </c>
      <c r="CR131" s="33">
        <v>9798.9142003050765</v>
      </c>
      <c r="CS131" s="33">
        <v>12819.251435335424</v>
      </c>
      <c r="CT131" s="33">
        <v>29258.394566371629</v>
      </c>
      <c r="CU131" s="33">
        <v>539.76752530515967</v>
      </c>
      <c r="CV131" s="33">
        <v>13147.767743255852</v>
      </c>
      <c r="CW131" s="33">
        <v>2293.2585361211432</v>
      </c>
      <c r="CX131" s="33">
        <v>775.71075828801327</v>
      </c>
      <c r="CY131" s="33">
        <v>86.93300391056377</v>
      </c>
      <c r="CZ131" s="33">
        <v>2660.0917995861687</v>
      </c>
      <c r="DA131" s="33">
        <v>21654.335456714107</v>
      </c>
      <c r="DB131" s="33">
        <v>4435.9708595767279</v>
      </c>
      <c r="DC131" s="33">
        <v>49189.924923439707</v>
      </c>
      <c r="DD131" s="33">
        <v>46408.056572626556</v>
      </c>
      <c r="DE131" s="33">
        <v>1975.5837067100642</v>
      </c>
      <c r="DF131" s="33">
        <v>394.86444673299212</v>
      </c>
      <c r="DG131" s="33">
        <v>4705.3131207014803</v>
      </c>
      <c r="DH131" s="33">
        <v>3235.4685806991442</v>
      </c>
      <c r="DI131" s="33">
        <v>992.93212156017637</v>
      </c>
      <c r="DJ131" s="33">
        <v>3439.1995369318147</v>
      </c>
      <c r="DK131" s="33">
        <v>3256.3436236381494</v>
      </c>
      <c r="DL131" s="33">
        <v>35063.086499381447</v>
      </c>
      <c r="DM131" s="33">
        <v>1511.0654698053859</v>
      </c>
      <c r="DN131" s="33">
        <v>6829.263283448664</v>
      </c>
      <c r="DO131" s="33">
        <v>0</v>
      </c>
      <c r="DP131" s="69">
        <v>5184092.8337844908</v>
      </c>
      <c r="DQ131" s="33">
        <v>3588375.8773613558</v>
      </c>
      <c r="DR131" s="33">
        <v>0</v>
      </c>
      <c r="DS131" s="33">
        <v>0</v>
      </c>
      <c r="DT131" s="33">
        <v>0</v>
      </c>
      <c r="DU131" s="33">
        <v>0</v>
      </c>
      <c r="DV131" s="33"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>
        <v>0</v>
      </c>
      <c r="ED131" s="33">
        <v>0</v>
      </c>
      <c r="EE131" s="33">
        <v>0</v>
      </c>
      <c r="EF131" s="33">
        <v>0</v>
      </c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>
        <v>0</v>
      </c>
      <c r="EQ131" s="33">
        <v>0</v>
      </c>
      <c r="ER131" s="33">
        <v>0</v>
      </c>
      <c r="ES131" s="33">
        <v>0</v>
      </c>
      <c r="ET131" s="33">
        <v>0</v>
      </c>
      <c r="EU131" s="33">
        <v>0</v>
      </c>
      <c r="EV131" s="33"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>
        <v>0</v>
      </c>
      <c r="FD131" s="33">
        <v>0</v>
      </c>
      <c r="FE131" s="33">
        <v>0</v>
      </c>
      <c r="FF131" s="33">
        <v>0</v>
      </c>
      <c r="FG131" s="33">
        <v>0</v>
      </c>
      <c r="FH131" s="33">
        <v>0</v>
      </c>
      <c r="FI131" s="33"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33">
        <v>0</v>
      </c>
      <c r="FS131" s="33">
        <v>0</v>
      </c>
      <c r="FT131" s="33">
        <v>0</v>
      </c>
      <c r="FU131" s="33">
        <v>0</v>
      </c>
      <c r="FV131" s="33"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>
        <v>0</v>
      </c>
      <c r="GD131" s="33">
        <v>0</v>
      </c>
      <c r="GE131" s="33">
        <v>872.55611515277269</v>
      </c>
      <c r="GF131" s="33">
        <v>1249974.6471825102</v>
      </c>
      <c r="GG131" s="44">
        <f t="shared" si="2"/>
        <v>10023315.914443508</v>
      </c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 t="s">
        <v>9</v>
      </c>
      <c r="B132" t="s">
        <v>215</v>
      </c>
      <c r="C132" s="33">
        <v>117502.58139643609</v>
      </c>
      <c r="D132" s="33">
        <v>60.499177182782361</v>
      </c>
      <c r="E132" s="33">
        <v>17.007303354095633</v>
      </c>
      <c r="F132" s="33">
        <v>144.78941143501254</v>
      </c>
      <c r="G132" s="33">
        <v>4865.9938315068357</v>
      </c>
      <c r="H132" s="33">
        <v>81.675183567136202</v>
      </c>
      <c r="I132" s="33">
        <v>12272.252172274721</v>
      </c>
      <c r="J132" s="33">
        <v>20721.069231084701</v>
      </c>
      <c r="K132" s="33">
        <v>200705.01953566019</v>
      </c>
      <c r="L132" s="33">
        <v>413996.67622281908</v>
      </c>
      <c r="M132" s="33">
        <v>600769.64532480948</v>
      </c>
      <c r="N132" s="33">
        <v>64519.450808949179</v>
      </c>
      <c r="O132" s="33">
        <v>15291.403529291745</v>
      </c>
      <c r="P132" s="33">
        <v>1500.9341301595041</v>
      </c>
      <c r="Q132" s="33">
        <v>44.394118099926501</v>
      </c>
      <c r="R132" s="33">
        <v>0.54877807317333838</v>
      </c>
      <c r="S132" s="33">
        <v>654.0671980122911</v>
      </c>
      <c r="T132" s="33">
        <v>12284.475124815954</v>
      </c>
      <c r="U132" s="33">
        <v>108.36145565031185</v>
      </c>
      <c r="V132" s="33">
        <v>6238.2374349754764</v>
      </c>
      <c r="W132" s="33">
        <v>178414.09568239967</v>
      </c>
      <c r="X132" s="33">
        <v>80448.97877948836</v>
      </c>
      <c r="Y132" s="33">
        <v>296791.56886794296</v>
      </c>
      <c r="Z132" s="33">
        <v>938.0819235978239</v>
      </c>
      <c r="AA132" s="33">
        <v>5301.9824265244742</v>
      </c>
      <c r="AB132" s="33">
        <v>5288.1204425651522</v>
      </c>
      <c r="AC132" s="33">
        <v>453.96366155707835</v>
      </c>
      <c r="AD132" s="33">
        <v>312.84183872396784</v>
      </c>
      <c r="AE132" s="33">
        <v>25.180564026891798</v>
      </c>
      <c r="AF132" s="33">
        <v>210.76700751774379</v>
      </c>
      <c r="AG132" s="33">
        <v>38.805868661647189</v>
      </c>
      <c r="AH132" s="33">
        <v>10.015911103295151</v>
      </c>
      <c r="AI132" s="33">
        <v>31.945390534196669</v>
      </c>
      <c r="AJ132" s="33">
        <v>830.90296509749942</v>
      </c>
      <c r="AK132" s="33">
        <v>535.20894803271221</v>
      </c>
      <c r="AL132" s="33">
        <v>46.100527168072595</v>
      </c>
      <c r="AM132" s="33">
        <v>25.526985399854134</v>
      </c>
      <c r="AN132" s="33">
        <v>579.18882936236048</v>
      </c>
      <c r="AO132" s="33">
        <v>83.554255585237115</v>
      </c>
      <c r="AP132" s="33">
        <v>1192.5417610315787</v>
      </c>
      <c r="AQ132" s="33">
        <v>315.34451897760715</v>
      </c>
      <c r="AR132" s="33">
        <v>693.50043457204652</v>
      </c>
      <c r="AS132" s="33">
        <v>170.92667940790813</v>
      </c>
      <c r="AT132" s="33">
        <v>13.948224466961468</v>
      </c>
      <c r="AU132" s="33">
        <v>19.398763981810802</v>
      </c>
      <c r="AV132" s="33">
        <v>25.421171040848655</v>
      </c>
      <c r="AW132" s="33">
        <v>414.36210370951574</v>
      </c>
      <c r="AX132" s="33">
        <v>32.059677890653155</v>
      </c>
      <c r="AY132" s="33">
        <v>426.16888073586551</v>
      </c>
      <c r="AZ132" s="33">
        <v>27.387648767413747</v>
      </c>
      <c r="BA132" s="33">
        <v>57.304735598380844</v>
      </c>
      <c r="BB132" s="33">
        <v>4910.4023576998752</v>
      </c>
      <c r="BC132" s="33">
        <v>686.88665103097719</v>
      </c>
      <c r="BD132" s="33">
        <v>184114.69706763033</v>
      </c>
      <c r="BE132" s="33">
        <v>39526.988073821463</v>
      </c>
      <c r="BF132" s="33">
        <v>155.0873925025769</v>
      </c>
      <c r="BG132" s="33">
        <v>165.34090056180347</v>
      </c>
      <c r="BH132" s="33">
        <v>249.6335148218443</v>
      </c>
      <c r="BI132" s="33">
        <v>32.611490630622754</v>
      </c>
      <c r="BJ132" s="33">
        <v>27.810494624890637</v>
      </c>
      <c r="BK132" s="33">
        <v>297.60211040644094</v>
      </c>
      <c r="BL132" s="33">
        <v>886.56800551216861</v>
      </c>
      <c r="BM132" s="33">
        <v>194579.15712184386</v>
      </c>
      <c r="BN132" s="33">
        <v>1473905.1597385504</v>
      </c>
      <c r="BO132" s="33">
        <v>87.95175777836792</v>
      </c>
      <c r="BP132" s="33">
        <v>345.1665337905398</v>
      </c>
      <c r="BQ132" s="33">
        <v>190.77943255240751</v>
      </c>
      <c r="BR132" s="33">
        <v>2979.1768606860678</v>
      </c>
      <c r="BS132" s="33">
        <v>1593.7264365638694</v>
      </c>
      <c r="BT132" s="33">
        <v>1526.0714827249346</v>
      </c>
      <c r="BU132" s="33">
        <v>497.55618834847149</v>
      </c>
      <c r="BV132" s="33">
        <v>676.88310177183894</v>
      </c>
      <c r="BW132" s="33">
        <v>1565.2915814746668</v>
      </c>
      <c r="BX132" s="33">
        <v>9730.6707130708473</v>
      </c>
      <c r="BY132" s="33">
        <v>206.4990061891271</v>
      </c>
      <c r="BZ132" s="33">
        <v>964.99006670300116</v>
      </c>
      <c r="CA132" s="33">
        <v>158.19264259463594</v>
      </c>
      <c r="CB132" s="33">
        <v>2.4858347786854456</v>
      </c>
      <c r="CC132" s="33">
        <v>2.1796171162376626E-2</v>
      </c>
      <c r="CD132" s="33">
        <v>180.97302334153051</v>
      </c>
      <c r="CE132" s="33">
        <v>233.9317678472745</v>
      </c>
      <c r="CF132" s="33">
        <v>2887.3419244292363</v>
      </c>
      <c r="CG132" s="33">
        <v>858.15970708159796</v>
      </c>
      <c r="CH132" s="33">
        <v>807.41428856658604</v>
      </c>
      <c r="CI132" s="33">
        <v>868.56917419862293</v>
      </c>
      <c r="CJ132" s="33">
        <v>324.20254694218443</v>
      </c>
      <c r="CK132" s="33">
        <v>838.56821944655917</v>
      </c>
      <c r="CL132" s="33">
        <v>36.61280652286996</v>
      </c>
      <c r="CM132" s="33">
        <v>524.38358418528583</v>
      </c>
      <c r="CN132" s="33">
        <v>1385.8349692426848</v>
      </c>
      <c r="CO132" s="33">
        <v>52.346712561334122</v>
      </c>
      <c r="CP132" s="33">
        <v>110.43451870111811</v>
      </c>
      <c r="CQ132" s="33">
        <v>281.79686865443421</v>
      </c>
      <c r="CR132" s="33">
        <v>857.46909071582218</v>
      </c>
      <c r="CS132" s="33">
        <v>14227.309675212873</v>
      </c>
      <c r="CT132" s="33">
        <v>25547.425910871658</v>
      </c>
      <c r="CU132" s="33">
        <v>335.27171414886624</v>
      </c>
      <c r="CV132" s="33">
        <v>18473.846581581296</v>
      </c>
      <c r="CW132" s="33">
        <v>2042.398988398392</v>
      </c>
      <c r="CX132" s="33">
        <v>254.8504840936416</v>
      </c>
      <c r="CY132" s="33">
        <v>65.865039341622534</v>
      </c>
      <c r="CZ132" s="33">
        <v>284.93529657863832</v>
      </c>
      <c r="DA132" s="33">
        <v>48988.691326071057</v>
      </c>
      <c r="DB132" s="33">
        <v>869.82820928719752</v>
      </c>
      <c r="DC132" s="33">
        <v>64994.069975742168</v>
      </c>
      <c r="DD132" s="33">
        <v>82748.813804256293</v>
      </c>
      <c r="DE132" s="33">
        <v>514.01639617065041</v>
      </c>
      <c r="DF132" s="33">
        <v>209.97891183252682</v>
      </c>
      <c r="DG132" s="33">
        <v>759.3377136847364</v>
      </c>
      <c r="DH132" s="33">
        <v>238.85200218996306</v>
      </c>
      <c r="DI132" s="33">
        <v>226.17295006740824</v>
      </c>
      <c r="DJ132" s="33">
        <v>1133.9954969113362</v>
      </c>
      <c r="DK132" s="33">
        <v>1832.2934342779374</v>
      </c>
      <c r="DL132" s="33">
        <v>268.16790564730599</v>
      </c>
      <c r="DM132" s="33">
        <v>59.138211032780561</v>
      </c>
      <c r="DN132" s="33">
        <v>362.15519491310965</v>
      </c>
      <c r="DO132" s="33">
        <v>0</v>
      </c>
      <c r="DP132" s="69">
        <v>4240283.1396232108</v>
      </c>
      <c r="DQ132" s="33">
        <v>4211087.668670807</v>
      </c>
      <c r="DR132" s="33">
        <v>0</v>
      </c>
      <c r="DS132" s="33">
        <v>0</v>
      </c>
      <c r="DT132" s="33">
        <v>0</v>
      </c>
      <c r="DU132" s="33">
        <v>0</v>
      </c>
      <c r="DV132" s="33"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>
        <v>2756.0845737984564</v>
      </c>
      <c r="ED132" s="33">
        <v>0</v>
      </c>
      <c r="EE132" s="33">
        <v>0</v>
      </c>
      <c r="EF132" s="33">
        <v>0</v>
      </c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>
        <v>0</v>
      </c>
      <c r="EQ132" s="33">
        <v>0</v>
      </c>
      <c r="ER132" s="33">
        <v>0</v>
      </c>
      <c r="ES132" s="33">
        <v>0</v>
      </c>
      <c r="ET132" s="33">
        <v>0</v>
      </c>
      <c r="EU132" s="33">
        <v>0</v>
      </c>
      <c r="EV132" s="33"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>
        <v>0</v>
      </c>
      <c r="FD132" s="33">
        <v>0</v>
      </c>
      <c r="FE132" s="33">
        <v>0</v>
      </c>
      <c r="FF132" s="33">
        <v>0</v>
      </c>
      <c r="FG132" s="33">
        <v>0</v>
      </c>
      <c r="FH132" s="33">
        <v>0</v>
      </c>
      <c r="FI132" s="33"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33">
        <v>0</v>
      </c>
      <c r="FS132" s="33">
        <v>0</v>
      </c>
      <c r="FT132" s="33">
        <v>0</v>
      </c>
      <c r="FU132" s="33">
        <v>0</v>
      </c>
      <c r="FV132" s="33">
        <v>0</v>
      </c>
      <c r="FW132" s="33">
        <v>0</v>
      </c>
      <c r="FX132" s="33">
        <v>0.70044570724011046</v>
      </c>
      <c r="FY132" s="33">
        <v>0</v>
      </c>
      <c r="FZ132" s="33">
        <v>0</v>
      </c>
      <c r="GA132" s="33">
        <v>0</v>
      </c>
      <c r="GB132" s="33">
        <v>0</v>
      </c>
      <c r="GC132" s="33">
        <v>0</v>
      </c>
      <c r="GD132" s="33">
        <v>0</v>
      </c>
      <c r="GE132" s="33">
        <v>28761.940225142047</v>
      </c>
      <c r="GF132" s="33">
        <v>1474549.6442670068</v>
      </c>
      <c r="GG132" s="44">
        <f t="shared" si="2"/>
        <v>9957439.1778056696</v>
      </c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 t="s">
        <v>10</v>
      </c>
      <c r="B133" t="s">
        <v>216</v>
      </c>
      <c r="C133" s="33">
        <v>6759840.379134533</v>
      </c>
      <c r="D133" s="33">
        <v>170.60240221764928</v>
      </c>
      <c r="E133" s="33">
        <v>130880.27226073152</v>
      </c>
      <c r="F133" s="33">
        <v>1779.5858237671509</v>
      </c>
      <c r="G133" s="33">
        <v>3659.9317271774635</v>
      </c>
      <c r="H133" s="33">
        <v>1788.0214261800993</v>
      </c>
      <c r="I133" s="33">
        <v>198542.6247119873</v>
      </c>
      <c r="J133" s="33">
        <v>156042.24438314998</v>
      </c>
      <c r="K133" s="33">
        <v>1115144.2129828765</v>
      </c>
      <c r="L133" s="33">
        <v>996605.30824561662</v>
      </c>
      <c r="M133" s="33">
        <v>6975731.9806675967</v>
      </c>
      <c r="N133" s="33">
        <v>407218.3954382388</v>
      </c>
      <c r="O133" s="33">
        <v>13611.179265353489</v>
      </c>
      <c r="P133" s="33">
        <v>7844.4610256943633</v>
      </c>
      <c r="Q133" s="33">
        <v>298.78597203776235</v>
      </c>
      <c r="R133" s="33">
        <v>1.3063012383654398</v>
      </c>
      <c r="S133" s="33">
        <v>636.92555502988205</v>
      </c>
      <c r="T133" s="33">
        <v>4748.9993700533851</v>
      </c>
      <c r="U133" s="33">
        <v>230.08012758292207</v>
      </c>
      <c r="V133" s="33">
        <v>55308.86597538436</v>
      </c>
      <c r="W133" s="33">
        <v>158031.7108855524</v>
      </c>
      <c r="X133" s="33">
        <v>1276378.7637817557</v>
      </c>
      <c r="Y133" s="33">
        <v>351661.78616043791</v>
      </c>
      <c r="Z133" s="33">
        <v>13045.19836210953</v>
      </c>
      <c r="AA133" s="33">
        <v>219.43115245110312</v>
      </c>
      <c r="AB133" s="33">
        <v>15173.269845865956</v>
      </c>
      <c r="AC133" s="33">
        <v>25845.695735256639</v>
      </c>
      <c r="AD133" s="33">
        <v>6867.5419360912229</v>
      </c>
      <c r="AE133" s="33">
        <v>5154.7721883163185</v>
      </c>
      <c r="AF133" s="33">
        <v>1998.4077158879029</v>
      </c>
      <c r="AG133" s="33">
        <v>207.38126395562105</v>
      </c>
      <c r="AH133" s="33">
        <v>32.138282800307763</v>
      </c>
      <c r="AI133" s="33">
        <v>1198.1091416679524</v>
      </c>
      <c r="AJ133" s="33">
        <v>21860.133674325563</v>
      </c>
      <c r="AK133" s="33">
        <v>5461.533714810048</v>
      </c>
      <c r="AL133" s="33">
        <v>380.63894691615604</v>
      </c>
      <c r="AM133" s="33">
        <v>120.07100572046596</v>
      </c>
      <c r="AN133" s="33">
        <v>686.3161316211058</v>
      </c>
      <c r="AO133" s="33">
        <v>819.48378395166992</v>
      </c>
      <c r="AP133" s="33">
        <v>105722.66648434111</v>
      </c>
      <c r="AQ133" s="33">
        <v>2587.0094782679998</v>
      </c>
      <c r="AR133" s="33">
        <v>11422.866830764371</v>
      </c>
      <c r="AS133" s="33">
        <v>1898.1922352627328</v>
      </c>
      <c r="AT133" s="33">
        <v>254.83518923511252</v>
      </c>
      <c r="AU133" s="33">
        <v>160.57014662372808</v>
      </c>
      <c r="AV133" s="33">
        <v>568.25734935134062</v>
      </c>
      <c r="AW133" s="33">
        <v>14714.627384738553</v>
      </c>
      <c r="AX133" s="33">
        <v>2682.1946754426554</v>
      </c>
      <c r="AY133" s="33">
        <v>3652.9686664908927</v>
      </c>
      <c r="AZ133" s="33">
        <v>791.97543145541044</v>
      </c>
      <c r="BA133" s="33">
        <v>4273.1705516297234</v>
      </c>
      <c r="BB133" s="33">
        <v>2064.6867071506217</v>
      </c>
      <c r="BC133" s="33">
        <v>1679.2699912638238</v>
      </c>
      <c r="BD133" s="33">
        <v>39452.482269931861</v>
      </c>
      <c r="BE133" s="33">
        <v>16062.40730079471</v>
      </c>
      <c r="BF133" s="33">
        <v>509.04731172000845</v>
      </c>
      <c r="BG133" s="33">
        <v>829.72796750102816</v>
      </c>
      <c r="BH133" s="33">
        <v>787.04068680911075</v>
      </c>
      <c r="BI133" s="33">
        <v>752.68957435619188</v>
      </c>
      <c r="BJ133" s="33">
        <v>47.580856650281994</v>
      </c>
      <c r="BK133" s="33">
        <v>4467.6622096216706</v>
      </c>
      <c r="BL133" s="33">
        <v>667.82899964184764</v>
      </c>
      <c r="BM133" s="33">
        <v>278731.71034935641</v>
      </c>
      <c r="BN133" s="33">
        <v>2080416.0325414666</v>
      </c>
      <c r="BO133" s="33">
        <v>318.34005809871377</v>
      </c>
      <c r="BP133" s="33">
        <v>2158.2452214029636</v>
      </c>
      <c r="BQ133" s="33">
        <v>6130.2418151407828</v>
      </c>
      <c r="BR133" s="33">
        <v>5780.1297043738714</v>
      </c>
      <c r="BS133" s="33">
        <v>1425.0251099288239</v>
      </c>
      <c r="BT133" s="33">
        <v>9558.8404639434302</v>
      </c>
      <c r="BU133" s="33">
        <v>1730.9589222501697</v>
      </c>
      <c r="BV133" s="33">
        <v>1843.1061812586343</v>
      </c>
      <c r="BW133" s="33">
        <v>3429.0043256103668</v>
      </c>
      <c r="BX133" s="33">
        <v>19151.990735741183</v>
      </c>
      <c r="BY133" s="33">
        <v>785.43045835230805</v>
      </c>
      <c r="BZ133" s="33">
        <v>2091.9154711791343</v>
      </c>
      <c r="CA133" s="33">
        <v>1163.2715615179088</v>
      </c>
      <c r="CB133" s="33">
        <v>51.539667772953656</v>
      </c>
      <c r="CC133" s="33">
        <v>0.50309830161340685</v>
      </c>
      <c r="CD133" s="33">
        <v>784.76083256873198</v>
      </c>
      <c r="CE133" s="33">
        <v>1540.625620994748</v>
      </c>
      <c r="CF133" s="33">
        <v>8811.0635702967265</v>
      </c>
      <c r="CG133" s="33">
        <v>9241.3829345239101</v>
      </c>
      <c r="CH133" s="33">
        <v>119520.7903696892</v>
      </c>
      <c r="CI133" s="33">
        <v>1554.3423298541595</v>
      </c>
      <c r="CJ133" s="33">
        <v>1852.2598467415637</v>
      </c>
      <c r="CK133" s="33">
        <v>2626.6043476977952</v>
      </c>
      <c r="CL133" s="33">
        <v>20839.743166816377</v>
      </c>
      <c r="CM133" s="33">
        <v>5674.4257214179997</v>
      </c>
      <c r="CN133" s="33">
        <v>3473.2728621236606</v>
      </c>
      <c r="CO133" s="33">
        <v>199.55322679170862</v>
      </c>
      <c r="CP133" s="33">
        <v>7248.3589867392111</v>
      </c>
      <c r="CQ133" s="33">
        <v>4886.4526046625178</v>
      </c>
      <c r="CR133" s="33">
        <v>2836.0124387202727</v>
      </c>
      <c r="CS133" s="33">
        <v>25090.294189171789</v>
      </c>
      <c r="CT133" s="33">
        <v>48610.204517573555</v>
      </c>
      <c r="CU133" s="33">
        <v>548.55142852914923</v>
      </c>
      <c r="CV133" s="33">
        <v>35036.78871755943</v>
      </c>
      <c r="CW133" s="33">
        <v>3910.857737283402</v>
      </c>
      <c r="CX133" s="33">
        <v>738.82695444731849</v>
      </c>
      <c r="CY133" s="33">
        <v>351.99922831648161</v>
      </c>
      <c r="CZ133" s="33">
        <v>862.17140982304772</v>
      </c>
      <c r="DA133" s="33">
        <v>61899.356356056203</v>
      </c>
      <c r="DB133" s="33">
        <v>2350.4924042310731</v>
      </c>
      <c r="DC133" s="33">
        <v>123649.22091707705</v>
      </c>
      <c r="DD133" s="33">
        <v>156033.43618737243</v>
      </c>
      <c r="DE133" s="33">
        <v>1117.0427174562674</v>
      </c>
      <c r="DF133" s="33">
        <v>53868.10891312774</v>
      </c>
      <c r="DG133" s="33">
        <v>1840.9367414797682</v>
      </c>
      <c r="DH133" s="33">
        <v>863.65185439454717</v>
      </c>
      <c r="DI133" s="33">
        <v>519.60562564049735</v>
      </c>
      <c r="DJ133" s="33">
        <v>2386.3360653256286</v>
      </c>
      <c r="DK133" s="33">
        <v>17234.721149178044</v>
      </c>
      <c r="DL133" s="33">
        <v>6869.0990329668693</v>
      </c>
      <c r="DM133" s="33">
        <v>313.56532989478535</v>
      </c>
      <c r="DN133" s="33">
        <v>2037.3036802276097</v>
      </c>
      <c r="DO133" s="33">
        <v>0</v>
      </c>
      <c r="DP133" s="69">
        <v>22083264.810507458</v>
      </c>
      <c r="DQ133" s="33">
        <v>13765527.44655245</v>
      </c>
      <c r="DR133" s="33">
        <v>0</v>
      </c>
      <c r="DS133" s="33">
        <v>0</v>
      </c>
      <c r="DT133" s="33">
        <v>0</v>
      </c>
      <c r="DU133" s="33">
        <v>0</v>
      </c>
      <c r="DV133" s="33"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0.18792575708486031</v>
      </c>
      <c r="EC133" s="33">
        <v>49537.291463468959</v>
      </c>
      <c r="ED133" s="33">
        <v>0</v>
      </c>
      <c r="EE133" s="33">
        <v>0</v>
      </c>
      <c r="EF133" s="33">
        <v>0</v>
      </c>
      <c r="EG133" s="33">
        <v>0</v>
      </c>
      <c r="EH133" s="33">
        <v>0</v>
      </c>
      <c r="EI133" s="33">
        <v>0</v>
      </c>
      <c r="EJ133" s="33">
        <v>690.26509592455454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>
        <v>0</v>
      </c>
      <c r="EQ133" s="33">
        <v>0</v>
      </c>
      <c r="ER133" s="33">
        <v>0</v>
      </c>
      <c r="ES133" s="33">
        <v>0</v>
      </c>
      <c r="ET133" s="33">
        <v>0</v>
      </c>
      <c r="EU133" s="33">
        <v>0</v>
      </c>
      <c r="EV133" s="33"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>
        <v>0</v>
      </c>
      <c r="FD133" s="33">
        <v>0</v>
      </c>
      <c r="FE133" s="33">
        <v>0</v>
      </c>
      <c r="FF133" s="33">
        <v>0</v>
      </c>
      <c r="FG133" s="33">
        <v>0</v>
      </c>
      <c r="FH133" s="33">
        <v>0</v>
      </c>
      <c r="FI133" s="33"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33">
        <v>0</v>
      </c>
      <c r="FS133" s="33">
        <v>0</v>
      </c>
      <c r="FT133" s="33">
        <v>0</v>
      </c>
      <c r="FU133" s="33">
        <v>0</v>
      </c>
      <c r="FV133" s="33">
        <v>0</v>
      </c>
      <c r="FW133" s="33">
        <v>0</v>
      </c>
      <c r="FX133" s="33">
        <v>1.8463179396464118</v>
      </c>
      <c r="FY133" s="33">
        <v>0</v>
      </c>
      <c r="FZ133" s="33">
        <v>0</v>
      </c>
      <c r="GA133" s="33">
        <v>0</v>
      </c>
      <c r="GB133" s="33">
        <v>0</v>
      </c>
      <c r="GC133" s="33">
        <v>0</v>
      </c>
      <c r="GD133" s="33">
        <v>0</v>
      </c>
      <c r="GE133" s="33">
        <v>223626.0610058177</v>
      </c>
      <c r="GF133" s="33">
        <v>5420767.3000164712</v>
      </c>
      <c r="GG133" s="44">
        <f t="shared" si="2"/>
        <v>41543415.20888529</v>
      </c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 t="s">
        <v>11</v>
      </c>
      <c r="B134" t="s">
        <v>217</v>
      </c>
      <c r="C134" s="33">
        <v>19312.387526826944</v>
      </c>
      <c r="D134" s="33">
        <v>60.469637403204921</v>
      </c>
      <c r="E134" s="33">
        <v>16.775441405489538</v>
      </c>
      <c r="F134" s="33">
        <v>133.93197254105934</v>
      </c>
      <c r="G134" s="33">
        <v>1832.4383124978865</v>
      </c>
      <c r="H134" s="33">
        <v>60.720984113549086</v>
      </c>
      <c r="I134" s="33">
        <v>15044.358871195536</v>
      </c>
      <c r="J134" s="33">
        <v>8732.7073226943357</v>
      </c>
      <c r="K134" s="33">
        <v>28934.070495041331</v>
      </c>
      <c r="L134" s="33">
        <v>19167.082490714351</v>
      </c>
      <c r="M134" s="33">
        <v>65653.461543653713</v>
      </c>
      <c r="N134" s="33">
        <v>112492.59157151918</v>
      </c>
      <c r="O134" s="33">
        <v>1984.1161386598742</v>
      </c>
      <c r="P134" s="33">
        <v>1500.3362386551562</v>
      </c>
      <c r="Q134" s="33">
        <v>44.659760191763461</v>
      </c>
      <c r="R134" s="33">
        <v>0.61699924882670953</v>
      </c>
      <c r="S134" s="33">
        <v>54759.404774572868</v>
      </c>
      <c r="T134" s="33">
        <v>90715.178577820552</v>
      </c>
      <c r="U134" s="33">
        <v>9629.6394573776524</v>
      </c>
      <c r="V134" s="33">
        <v>177.73348768821924</v>
      </c>
      <c r="W134" s="33">
        <v>551.11865407436846</v>
      </c>
      <c r="X134" s="33">
        <v>7429.0911690111516</v>
      </c>
      <c r="Y134" s="33">
        <v>24078.565229484644</v>
      </c>
      <c r="Z134" s="33">
        <v>2637.8085453663248</v>
      </c>
      <c r="AA134" s="33">
        <v>130.74646008222405</v>
      </c>
      <c r="AB134" s="33">
        <v>2248.5652045863135</v>
      </c>
      <c r="AC134" s="33">
        <v>3597.417747298578</v>
      </c>
      <c r="AD134" s="33">
        <v>1911.3088341793787</v>
      </c>
      <c r="AE134" s="33">
        <v>629.29800796476832</v>
      </c>
      <c r="AF134" s="33">
        <v>7700.1054589696769</v>
      </c>
      <c r="AG134" s="33">
        <v>797.94552129387728</v>
      </c>
      <c r="AH134" s="33">
        <v>171.46682332785127</v>
      </c>
      <c r="AI134" s="33">
        <v>874.99959819750484</v>
      </c>
      <c r="AJ134" s="33">
        <v>4470.4493098136763</v>
      </c>
      <c r="AK134" s="33">
        <v>2573.5495293617309</v>
      </c>
      <c r="AL134" s="33">
        <v>146.65666632163601</v>
      </c>
      <c r="AM134" s="33">
        <v>40.108101235010587</v>
      </c>
      <c r="AN134" s="33">
        <v>2048.1902570637208</v>
      </c>
      <c r="AO134" s="33">
        <v>2779.4981042508412</v>
      </c>
      <c r="AP134" s="33">
        <v>981.90150943927506</v>
      </c>
      <c r="AQ134" s="33">
        <v>1210.1555933356267</v>
      </c>
      <c r="AR134" s="33">
        <v>697.00303406890646</v>
      </c>
      <c r="AS134" s="33">
        <v>170.27147878429392</v>
      </c>
      <c r="AT134" s="33">
        <v>14.031905388234174</v>
      </c>
      <c r="AU134" s="33">
        <v>19.430656580742621</v>
      </c>
      <c r="AV134" s="33">
        <v>25.510852052953805</v>
      </c>
      <c r="AW134" s="33">
        <v>412.2309537027237</v>
      </c>
      <c r="AX134" s="33">
        <v>23.673357370874701</v>
      </c>
      <c r="AY134" s="33">
        <v>425.93584652673513</v>
      </c>
      <c r="AZ134" s="33">
        <v>22.109345115392298</v>
      </c>
      <c r="BA134" s="33">
        <v>12.345255954337878</v>
      </c>
      <c r="BB134" s="33">
        <v>2263.6675671233165</v>
      </c>
      <c r="BC134" s="33">
        <v>688.63082648078739</v>
      </c>
      <c r="BD134" s="33">
        <v>48226.53859721293</v>
      </c>
      <c r="BE134" s="33">
        <v>10063.120202816814</v>
      </c>
      <c r="BF134" s="33">
        <v>154.88395585617724</v>
      </c>
      <c r="BG134" s="33">
        <v>165.40569635191235</v>
      </c>
      <c r="BH134" s="33">
        <v>246.69141687599466</v>
      </c>
      <c r="BI134" s="33">
        <v>32.846697891353841</v>
      </c>
      <c r="BJ134" s="33">
        <v>24.716120890223355</v>
      </c>
      <c r="BK134" s="33">
        <v>300.56021048572012</v>
      </c>
      <c r="BL134" s="33">
        <v>112.25049190776178</v>
      </c>
      <c r="BM134" s="33">
        <v>230841.01344819652</v>
      </c>
      <c r="BN134" s="33">
        <v>1735802.3888972693</v>
      </c>
      <c r="BO134" s="33">
        <v>182.46386565068661</v>
      </c>
      <c r="BP134" s="33">
        <v>345.56541534839772</v>
      </c>
      <c r="BQ134" s="33">
        <v>208.60251136444231</v>
      </c>
      <c r="BR134" s="33">
        <v>3033.8143959905874</v>
      </c>
      <c r="BS134" s="33">
        <v>257.71532021382916</v>
      </c>
      <c r="BT134" s="33">
        <v>1527.6627957104006</v>
      </c>
      <c r="BU134" s="33">
        <v>505.30777759977087</v>
      </c>
      <c r="BV134" s="33">
        <v>680.31938977972925</v>
      </c>
      <c r="BW134" s="33">
        <v>1565.2599019750132</v>
      </c>
      <c r="BX134" s="33">
        <v>9723.4511865033091</v>
      </c>
      <c r="BY134" s="33">
        <v>206.43558873321672</v>
      </c>
      <c r="BZ134" s="33">
        <v>965.3378260538999</v>
      </c>
      <c r="CA134" s="33">
        <v>166.67210274371632</v>
      </c>
      <c r="CB134" s="33">
        <v>2.5077618646190412</v>
      </c>
      <c r="CC134" s="33">
        <v>2.1953165832719806E-2</v>
      </c>
      <c r="CD134" s="33">
        <v>181.03757375123587</v>
      </c>
      <c r="CE134" s="33">
        <v>234.74951361539141</v>
      </c>
      <c r="CF134" s="33">
        <v>2897.1363465177633</v>
      </c>
      <c r="CG134" s="33">
        <v>863.34029458639202</v>
      </c>
      <c r="CH134" s="33">
        <v>1220.9460592381054</v>
      </c>
      <c r="CI134" s="33">
        <v>867.86497065459321</v>
      </c>
      <c r="CJ134" s="33">
        <v>324.51887611837901</v>
      </c>
      <c r="CK134" s="33">
        <v>839.11223114076722</v>
      </c>
      <c r="CL134" s="33">
        <v>55.057199335753651</v>
      </c>
      <c r="CM134" s="33">
        <v>528.4521886786431</v>
      </c>
      <c r="CN134" s="33">
        <v>1385.740335473515</v>
      </c>
      <c r="CO134" s="33">
        <v>52.313351866435539</v>
      </c>
      <c r="CP134" s="33">
        <v>110.47594937245911</v>
      </c>
      <c r="CQ134" s="33">
        <v>134.16252975344256</v>
      </c>
      <c r="CR134" s="33">
        <v>861.02773592597578</v>
      </c>
      <c r="CS134" s="33">
        <v>13013.214052214338</v>
      </c>
      <c r="CT134" s="33">
        <v>20706.949863637856</v>
      </c>
      <c r="CU134" s="33">
        <v>86.113046999474562</v>
      </c>
      <c r="CV134" s="33">
        <v>18304.471604395676</v>
      </c>
      <c r="CW134" s="33">
        <v>1978.7719903203085</v>
      </c>
      <c r="CX134" s="33">
        <v>246.15010985436132</v>
      </c>
      <c r="CY134" s="33">
        <v>56.163119301648159</v>
      </c>
      <c r="CZ134" s="33">
        <v>284.83760528976609</v>
      </c>
      <c r="DA134" s="33">
        <v>33239.814646632389</v>
      </c>
      <c r="DB134" s="33">
        <v>975.31268946716398</v>
      </c>
      <c r="DC134" s="33">
        <v>64715.856468264188</v>
      </c>
      <c r="DD134" s="33">
        <v>82575.31333923254</v>
      </c>
      <c r="DE134" s="33">
        <v>529.3197956299407</v>
      </c>
      <c r="DF134" s="33">
        <v>210.61064747622953</v>
      </c>
      <c r="DG134" s="33">
        <v>687.72776797112328</v>
      </c>
      <c r="DH134" s="33">
        <v>238.83563477741774</v>
      </c>
      <c r="DI134" s="33">
        <v>229.1493536088974</v>
      </c>
      <c r="DJ134" s="33">
        <v>1108.1609551105378</v>
      </c>
      <c r="DK134" s="33">
        <v>1809.7076956367428</v>
      </c>
      <c r="DL134" s="33">
        <v>246.2214834395252</v>
      </c>
      <c r="DM134" s="33">
        <v>298.05732555656255</v>
      </c>
      <c r="DN134" s="33">
        <v>362.06882543404998</v>
      </c>
      <c r="DO134" s="33">
        <v>0</v>
      </c>
      <c r="DP134" s="69">
        <v>2799836.7857123609</v>
      </c>
      <c r="DQ134" s="33">
        <v>6412799.8877156274</v>
      </c>
      <c r="DR134" s="33">
        <v>0</v>
      </c>
      <c r="DS134" s="33">
        <v>0</v>
      </c>
      <c r="DT134" s="33">
        <v>0</v>
      </c>
      <c r="DU134" s="33">
        <v>0</v>
      </c>
      <c r="DV134" s="33"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>
        <v>0</v>
      </c>
      <c r="ED134" s="33">
        <v>0</v>
      </c>
      <c r="EE134" s="33">
        <v>0</v>
      </c>
      <c r="EF134" s="33">
        <v>0</v>
      </c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>
        <v>0</v>
      </c>
      <c r="EQ134" s="33">
        <v>0</v>
      </c>
      <c r="ER134" s="33">
        <v>0</v>
      </c>
      <c r="ES134" s="33">
        <v>0</v>
      </c>
      <c r="ET134" s="33">
        <v>0</v>
      </c>
      <c r="EU134" s="33">
        <v>0</v>
      </c>
      <c r="EV134" s="33"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>
        <v>0</v>
      </c>
      <c r="FD134" s="33">
        <v>0</v>
      </c>
      <c r="FE134" s="33">
        <v>0</v>
      </c>
      <c r="FF134" s="33">
        <v>0</v>
      </c>
      <c r="FG134" s="33">
        <v>0</v>
      </c>
      <c r="FH134" s="33">
        <v>0</v>
      </c>
      <c r="FI134" s="33"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33">
        <v>0</v>
      </c>
      <c r="FS134" s="33">
        <v>0</v>
      </c>
      <c r="FT134" s="33">
        <v>0</v>
      </c>
      <c r="FU134" s="33">
        <v>0</v>
      </c>
      <c r="FV134" s="33">
        <v>0</v>
      </c>
      <c r="FW134" s="33">
        <v>0</v>
      </c>
      <c r="FX134" s="33">
        <v>1428.2210557504293</v>
      </c>
      <c r="FY134" s="33">
        <v>0</v>
      </c>
      <c r="FZ134" s="33">
        <v>0</v>
      </c>
      <c r="GA134" s="33">
        <v>0</v>
      </c>
      <c r="GB134" s="33">
        <v>0</v>
      </c>
      <c r="GC134" s="33">
        <v>0</v>
      </c>
      <c r="GD134" s="33">
        <v>0</v>
      </c>
      <c r="GE134" s="33">
        <v>75889.874647117947</v>
      </c>
      <c r="GF134" s="33">
        <v>2230725.7979123867</v>
      </c>
      <c r="GG134" s="44">
        <f t="shared" si="2"/>
        <v>11520680.567043243</v>
      </c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 t="s">
        <v>12</v>
      </c>
      <c r="B135" t="s">
        <v>218</v>
      </c>
      <c r="C135" s="33">
        <v>13.666594875391256</v>
      </c>
      <c r="D135" s="33">
        <v>0.8562622418131498</v>
      </c>
      <c r="E135" s="33">
        <v>0.69180251608451604</v>
      </c>
      <c r="F135" s="33">
        <v>15.064037848611832</v>
      </c>
      <c r="G135" s="33">
        <v>0.30232882353038792</v>
      </c>
      <c r="H135" s="33">
        <v>6.7750821156604566</v>
      </c>
      <c r="I135" s="33">
        <v>18.429221325119098</v>
      </c>
      <c r="J135" s="33">
        <v>16.528231887634995</v>
      </c>
      <c r="K135" s="33">
        <v>2411.4363112883489</v>
      </c>
      <c r="L135" s="33">
        <v>20.049420994746232</v>
      </c>
      <c r="M135" s="33">
        <v>98.768353623716351</v>
      </c>
      <c r="N135" s="33">
        <v>10.983369502633295</v>
      </c>
      <c r="O135" s="33">
        <v>479.21111141607628</v>
      </c>
      <c r="P135" s="33">
        <v>4.1362029036623831</v>
      </c>
      <c r="Q135" s="33">
        <v>4.7991953785880703</v>
      </c>
      <c r="R135" s="33">
        <v>0.21335605326444276</v>
      </c>
      <c r="S135" s="33">
        <v>16.170815376753453</v>
      </c>
      <c r="T135" s="33">
        <v>4.7471686886845044</v>
      </c>
      <c r="U135" s="33">
        <v>39.747071994608717</v>
      </c>
      <c r="V135" s="33">
        <v>9.7890662439992173</v>
      </c>
      <c r="W135" s="33">
        <v>33.904616901553247</v>
      </c>
      <c r="X135" s="33">
        <v>87.1751776476424</v>
      </c>
      <c r="Y135" s="33">
        <v>853.16205063718041</v>
      </c>
      <c r="Z135" s="33">
        <v>24.581363426204305</v>
      </c>
      <c r="AA135" s="33">
        <v>2.0248643143334188</v>
      </c>
      <c r="AB135" s="33">
        <v>26.872711749684996</v>
      </c>
      <c r="AC135" s="33">
        <v>6.4287597841531312</v>
      </c>
      <c r="AD135" s="33">
        <v>60.613021078042593</v>
      </c>
      <c r="AE135" s="33">
        <v>8.1350099584220867</v>
      </c>
      <c r="AF135" s="33">
        <v>30.061851117792695</v>
      </c>
      <c r="AG135" s="33">
        <v>6.734451640385215</v>
      </c>
      <c r="AH135" s="33">
        <v>2.1727956162528654</v>
      </c>
      <c r="AI135" s="33">
        <v>4.4866595367338666</v>
      </c>
      <c r="AJ135" s="33">
        <v>148.53423788099172</v>
      </c>
      <c r="AK135" s="33">
        <v>76.036493978850899</v>
      </c>
      <c r="AL135" s="33">
        <v>8.2543530540528653</v>
      </c>
      <c r="AM135" s="33">
        <v>2.8789279154884224</v>
      </c>
      <c r="AN135" s="33">
        <v>20.831321510751238</v>
      </c>
      <c r="AO135" s="33">
        <v>12.831344725515549</v>
      </c>
      <c r="AP135" s="33">
        <v>349.51187554118081</v>
      </c>
      <c r="AQ135" s="33">
        <v>36.842318501468554</v>
      </c>
      <c r="AR135" s="33">
        <v>145.24866011505489</v>
      </c>
      <c r="AS135" s="33">
        <v>13.598320199842387</v>
      </c>
      <c r="AT135" s="33">
        <v>3.7522286194273731</v>
      </c>
      <c r="AU135" s="33">
        <v>2.0440300109752338</v>
      </c>
      <c r="AV135" s="33">
        <v>8.4984519724581578</v>
      </c>
      <c r="AW135" s="33">
        <v>36.613714306676655</v>
      </c>
      <c r="AX135" s="33">
        <v>7.4428139586070889</v>
      </c>
      <c r="AY135" s="33">
        <v>5.6986541437064284</v>
      </c>
      <c r="AZ135" s="33">
        <v>7.0400724993393524</v>
      </c>
      <c r="BA135" s="33">
        <v>4.2310632346305468</v>
      </c>
      <c r="BB135" s="33">
        <v>25.489389717933083</v>
      </c>
      <c r="BC135" s="33">
        <v>7.4180647728502462</v>
      </c>
      <c r="BD135" s="33">
        <v>662.70049338083163</v>
      </c>
      <c r="BE135" s="33">
        <v>250.85224193586544</v>
      </c>
      <c r="BF135" s="33">
        <v>3.7591271224617269</v>
      </c>
      <c r="BG135" s="33">
        <v>8.6878933333289439</v>
      </c>
      <c r="BH135" s="33">
        <v>6.0310404399312123</v>
      </c>
      <c r="BI135" s="33">
        <v>11.257561508752847</v>
      </c>
      <c r="BJ135" s="33">
        <v>6.4002793980220046E-2</v>
      </c>
      <c r="BK135" s="33">
        <v>61.607585719804483</v>
      </c>
      <c r="BL135" s="33">
        <v>7.7349386929229134</v>
      </c>
      <c r="BM135" s="33">
        <v>68.787905089321839</v>
      </c>
      <c r="BN135" s="33">
        <v>652.13875195448554</v>
      </c>
      <c r="BO135" s="33">
        <v>10.636967302854444</v>
      </c>
      <c r="BP135" s="33">
        <v>25.328585518617327</v>
      </c>
      <c r="BQ135" s="33">
        <v>57.977140126635149</v>
      </c>
      <c r="BR135" s="33">
        <v>176.22471282825003</v>
      </c>
      <c r="BS135" s="33">
        <v>52.575629097153723</v>
      </c>
      <c r="BT135" s="33">
        <v>111.72351244859378</v>
      </c>
      <c r="BU135" s="33">
        <v>37.035477540869685</v>
      </c>
      <c r="BV135" s="33">
        <v>21.525546399179852</v>
      </c>
      <c r="BW135" s="33">
        <v>13.486996702260376</v>
      </c>
      <c r="BX135" s="33">
        <v>30.312894586837658</v>
      </c>
      <c r="BY135" s="33">
        <v>6.8171953205489038</v>
      </c>
      <c r="BZ135" s="33">
        <v>9.0742251954628088</v>
      </c>
      <c r="CA135" s="33">
        <v>38.906256128805616</v>
      </c>
      <c r="CB135" s="33">
        <v>0.78200980935223585</v>
      </c>
      <c r="CC135" s="33">
        <v>7.523961688775698E-3</v>
      </c>
      <c r="CD135" s="33">
        <v>7.6189648167093562</v>
      </c>
      <c r="CE135" s="33">
        <v>19.968894751459921</v>
      </c>
      <c r="CF135" s="33">
        <v>84.384506798743161</v>
      </c>
      <c r="CG135" s="33">
        <v>126.64030582622112</v>
      </c>
      <c r="CH135" s="33">
        <v>220.95931614465999</v>
      </c>
      <c r="CI135" s="33">
        <v>115.95004873711414</v>
      </c>
      <c r="CJ135" s="33">
        <v>20.976691312962171</v>
      </c>
      <c r="CK135" s="33">
        <v>20.802617016301273</v>
      </c>
      <c r="CL135" s="33">
        <v>1.9285878503380338</v>
      </c>
      <c r="CM135" s="33">
        <v>85.152310674378796</v>
      </c>
      <c r="CN135" s="33">
        <v>18.270113188201918</v>
      </c>
      <c r="CO135" s="33">
        <v>1.7277262298786833</v>
      </c>
      <c r="CP135" s="33">
        <v>3.2622638246892257</v>
      </c>
      <c r="CQ135" s="33">
        <v>7.9534336768403389</v>
      </c>
      <c r="CR135" s="33">
        <v>32.60094577000531</v>
      </c>
      <c r="CS135" s="33">
        <v>17.053260408602736</v>
      </c>
      <c r="CT135" s="33">
        <v>37.317562445154302</v>
      </c>
      <c r="CU135" s="33">
        <v>1.1501710792470587</v>
      </c>
      <c r="CV135" s="33">
        <v>12.455670567229355</v>
      </c>
      <c r="CW135" s="33">
        <v>3.3353268485157059</v>
      </c>
      <c r="CX135" s="33">
        <v>5969.7385152501929</v>
      </c>
      <c r="CY135" s="33">
        <v>0.1460096064765587</v>
      </c>
      <c r="CZ135" s="33">
        <v>5.7711314009405221</v>
      </c>
      <c r="DA135" s="33">
        <v>1774.3719842560272</v>
      </c>
      <c r="DB135" s="33">
        <v>9.2749674011778964</v>
      </c>
      <c r="DC135" s="33">
        <v>29.200304432199214</v>
      </c>
      <c r="DD135" s="33">
        <v>25.471755538122842</v>
      </c>
      <c r="DE135" s="33">
        <v>64.212471752330515</v>
      </c>
      <c r="DF135" s="33">
        <v>3.0057554809271698</v>
      </c>
      <c r="DG135" s="33">
        <v>10.031653436037105</v>
      </c>
      <c r="DH135" s="33">
        <v>7.1579963889506786</v>
      </c>
      <c r="DI135" s="33">
        <v>11.177249478693385</v>
      </c>
      <c r="DJ135" s="33">
        <v>6.7564875541700919</v>
      </c>
      <c r="DK135" s="33">
        <v>11.389357687092726</v>
      </c>
      <c r="DL135" s="33">
        <v>80.152800869950894</v>
      </c>
      <c r="DM135" s="33">
        <v>3.5065629884058445</v>
      </c>
      <c r="DN135" s="33">
        <v>15.232607825700226</v>
      </c>
      <c r="DO135" s="33">
        <v>0</v>
      </c>
      <c r="DP135" s="69">
        <v>16433.657219420551</v>
      </c>
      <c r="DQ135" s="33">
        <v>962600.99881813396</v>
      </c>
      <c r="DR135" s="33">
        <v>0</v>
      </c>
      <c r="DS135" s="33">
        <v>0</v>
      </c>
      <c r="DT135" s="33">
        <v>0</v>
      </c>
      <c r="DU135" s="33">
        <v>0</v>
      </c>
      <c r="DV135" s="33"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>
        <v>0</v>
      </c>
      <c r="ED135" s="33">
        <v>0</v>
      </c>
      <c r="EE135" s="33">
        <v>0</v>
      </c>
      <c r="EF135" s="33">
        <v>0</v>
      </c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>
        <v>0</v>
      </c>
      <c r="EQ135" s="33">
        <v>0</v>
      </c>
      <c r="ER135" s="33">
        <v>0</v>
      </c>
      <c r="ES135" s="33">
        <v>0</v>
      </c>
      <c r="ET135" s="33">
        <v>0</v>
      </c>
      <c r="EU135" s="33">
        <v>0</v>
      </c>
      <c r="EV135" s="33"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>
        <v>0</v>
      </c>
      <c r="FD135" s="33">
        <v>0</v>
      </c>
      <c r="FE135" s="33">
        <v>0</v>
      </c>
      <c r="FF135" s="33">
        <v>0</v>
      </c>
      <c r="FG135" s="33">
        <v>0</v>
      </c>
      <c r="FH135" s="33">
        <v>0</v>
      </c>
      <c r="FI135" s="33"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33">
        <v>0</v>
      </c>
      <c r="FS135" s="33">
        <v>0</v>
      </c>
      <c r="FT135" s="33">
        <v>0</v>
      </c>
      <c r="FU135" s="33">
        <v>0</v>
      </c>
      <c r="FV135" s="33"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>
        <v>0</v>
      </c>
      <c r="GD135" s="33">
        <v>0</v>
      </c>
      <c r="GE135" s="33">
        <v>9462.0146519072769</v>
      </c>
      <c r="GF135" s="33">
        <v>590530.3346401056</v>
      </c>
      <c r="GG135" s="44">
        <f t="shared" si="2"/>
        <v>1579027.0053295675</v>
      </c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 t="s">
        <v>13</v>
      </c>
      <c r="B136" t="s">
        <v>219</v>
      </c>
      <c r="C136" s="33">
        <v>8005.673013961421</v>
      </c>
      <c r="D136" s="33">
        <v>109.01405715973637</v>
      </c>
      <c r="E136" s="33">
        <v>2995.6912447359396</v>
      </c>
      <c r="F136" s="33">
        <v>2223.9753999495078</v>
      </c>
      <c r="G136" s="33">
        <v>659.91389071401181</v>
      </c>
      <c r="H136" s="33">
        <v>813.32177484277906</v>
      </c>
      <c r="I136" s="33">
        <v>7687.1140608962833</v>
      </c>
      <c r="J136" s="33">
        <v>2187.6897268355706</v>
      </c>
      <c r="K136" s="33">
        <v>6908.0437611237958</v>
      </c>
      <c r="L136" s="33">
        <v>2748.4874351544463</v>
      </c>
      <c r="M136" s="33">
        <v>10637.37582876152</v>
      </c>
      <c r="N136" s="33">
        <v>1799.2883348534588</v>
      </c>
      <c r="O136" s="33">
        <v>14413.701295712717</v>
      </c>
      <c r="P136" s="33">
        <v>1501242.5218604952</v>
      </c>
      <c r="Q136" s="33">
        <v>541687.16876815236</v>
      </c>
      <c r="R136" s="33">
        <v>13.815119372957263</v>
      </c>
      <c r="S136" s="33">
        <v>18709.686294806957</v>
      </c>
      <c r="T136" s="33">
        <v>219128.78249164962</v>
      </c>
      <c r="U136" s="33">
        <v>1065.1442075509124</v>
      </c>
      <c r="V136" s="33">
        <v>2251.0513588456402</v>
      </c>
      <c r="W136" s="33">
        <v>11996.097624628341</v>
      </c>
      <c r="X136" s="33">
        <v>16286.28143711188</v>
      </c>
      <c r="Y136" s="33">
        <v>34255.975074754897</v>
      </c>
      <c r="Z136" s="33">
        <v>104030.39736814094</v>
      </c>
      <c r="AA136" s="33">
        <v>5610.4149600130249</v>
      </c>
      <c r="AB136" s="33">
        <v>83895.838229431305</v>
      </c>
      <c r="AC136" s="33">
        <v>9016.4932265293774</v>
      </c>
      <c r="AD136" s="33">
        <v>125523.5440275406</v>
      </c>
      <c r="AE136" s="33">
        <v>5658.9550517682001</v>
      </c>
      <c r="AF136" s="33">
        <v>12555.776996715933</v>
      </c>
      <c r="AG136" s="33">
        <v>1322.4058133324866</v>
      </c>
      <c r="AH136" s="33">
        <v>6129.4665946993055</v>
      </c>
      <c r="AI136" s="33">
        <v>7018.3228284109136</v>
      </c>
      <c r="AJ136" s="33">
        <v>97324.539873026079</v>
      </c>
      <c r="AK136" s="33">
        <v>64413.091792453102</v>
      </c>
      <c r="AL136" s="33">
        <v>27209.694829485928</v>
      </c>
      <c r="AM136" s="33">
        <v>55214.703733047223</v>
      </c>
      <c r="AN136" s="33">
        <v>332300.2584530554</v>
      </c>
      <c r="AO136" s="33">
        <v>7819.8862959624439</v>
      </c>
      <c r="AP136" s="33">
        <v>25204.114826795983</v>
      </c>
      <c r="AQ136" s="33">
        <v>76475.842947144687</v>
      </c>
      <c r="AR136" s="33">
        <v>6062.2174684910406</v>
      </c>
      <c r="AS136" s="33">
        <v>1434.8072057481813</v>
      </c>
      <c r="AT136" s="33">
        <v>4326.3765174345308</v>
      </c>
      <c r="AU136" s="33">
        <v>454.53946992194039</v>
      </c>
      <c r="AV136" s="33">
        <v>1488.2731188899909</v>
      </c>
      <c r="AW136" s="33">
        <v>37462.929729154814</v>
      </c>
      <c r="AX136" s="33">
        <v>97279.793467632655</v>
      </c>
      <c r="AY136" s="33">
        <v>52369.73688441464</v>
      </c>
      <c r="AZ136" s="33">
        <v>58321.195458736154</v>
      </c>
      <c r="BA136" s="33">
        <v>86744.781509604509</v>
      </c>
      <c r="BB136" s="33">
        <v>2645.1241265758576</v>
      </c>
      <c r="BC136" s="33">
        <v>30148.628627144339</v>
      </c>
      <c r="BD136" s="33">
        <v>134825.13342851645</v>
      </c>
      <c r="BE136" s="33">
        <v>44641.566666027866</v>
      </c>
      <c r="BF136" s="33">
        <v>1500.3454731041788</v>
      </c>
      <c r="BG136" s="33">
        <v>3781.1118923281601</v>
      </c>
      <c r="BH136" s="33">
        <v>3689.4955645321056</v>
      </c>
      <c r="BI136" s="33">
        <v>5104.7122336535485</v>
      </c>
      <c r="BJ136" s="33">
        <v>513.83849171243332</v>
      </c>
      <c r="BK136" s="33">
        <v>5115.8055943218806</v>
      </c>
      <c r="BL136" s="33">
        <v>14465.869428973634</v>
      </c>
      <c r="BM136" s="33">
        <v>18135.533461476945</v>
      </c>
      <c r="BN136" s="33">
        <v>16300.689004953256</v>
      </c>
      <c r="BO136" s="33">
        <v>691.12857406494595</v>
      </c>
      <c r="BP136" s="33">
        <v>3872.5048685510774</v>
      </c>
      <c r="BQ136" s="33">
        <v>7467.1143485955236</v>
      </c>
      <c r="BR136" s="33">
        <v>9265.4726445488686</v>
      </c>
      <c r="BS136" s="33">
        <v>13368.473654726118</v>
      </c>
      <c r="BT136" s="33">
        <v>18255.770893479697</v>
      </c>
      <c r="BU136" s="33">
        <v>1836.5995625024095</v>
      </c>
      <c r="BV136" s="33">
        <v>1434.1248015284064</v>
      </c>
      <c r="BW136" s="33">
        <v>1149.2971370293528</v>
      </c>
      <c r="BX136" s="33">
        <v>3391.5502423523021</v>
      </c>
      <c r="BY136" s="33">
        <v>1139.2938976133214</v>
      </c>
      <c r="BZ136" s="33">
        <v>894.81635097284607</v>
      </c>
      <c r="CA136" s="33">
        <v>1557.4617658421016</v>
      </c>
      <c r="CB136" s="33">
        <v>84.108298036931231</v>
      </c>
      <c r="CC136" s="33">
        <v>1.5717982122432872</v>
      </c>
      <c r="CD136" s="33">
        <v>994.969368960206</v>
      </c>
      <c r="CE136" s="33">
        <v>2255.5103751167339</v>
      </c>
      <c r="CF136" s="33">
        <v>5348.7090848097087</v>
      </c>
      <c r="CG136" s="33">
        <v>12472.25795556398</v>
      </c>
      <c r="CH136" s="33">
        <v>59928.294132665069</v>
      </c>
      <c r="CI136" s="33">
        <v>19.790732064539828</v>
      </c>
      <c r="CJ136" s="33">
        <v>2332.0133203048731</v>
      </c>
      <c r="CK136" s="33">
        <v>2243.6360345455405</v>
      </c>
      <c r="CL136" s="33">
        <v>14425.107543884269</v>
      </c>
      <c r="CM136" s="33">
        <v>11777.029812834426</v>
      </c>
      <c r="CN136" s="33">
        <v>5895.8211744208165</v>
      </c>
      <c r="CO136" s="33">
        <v>461.36521766438489</v>
      </c>
      <c r="CP136" s="33">
        <v>391.76255366133449</v>
      </c>
      <c r="CQ136" s="33">
        <v>121561.94465569436</v>
      </c>
      <c r="CR136" s="33">
        <v>2520.4390399166405</v>
      </c>
      <c r="CS136" s="33">
        <v>6711.2849450529975</v>
      </c>
      <c r="CT136" s="33">
        <v>3128.4007617283382</v>
      </c>
      <c r="CU136" s="33">
        <v>6161.9806111786165</v>
      </c>
      <c r="CV136" s="33">
        <v>46824.690487418644</v>
      </c>
      <c r="CW136" s="33">
        <v>22892.989562515188</v>
      </c>
      <c r="CX136" s="33">
        <v>4613.6437274475829</v>
      </c>
      <c r="CY136" s="33">
        <v>4003.842218774696</v>
      </c>
      <c r="CZ136" s="33">
        <v>733.06197182231188</v>
      </c>
      <c r="DA136" s="33">
        <v>166815.43238233737</v>
      </c>
      <c r="DB136" s="33">
        <v>1411.838281235096</v>
      </c>
      <c r="DC136" s="33">
        <v>64113.014267510633</v>
      </c>
      <c r="DD136" s="33">
        <v>27152.637017548128</v>
      </c>
      <c r="DE136" s="33">
        <v>1162.8435685955253</v>
      </c>
      <c r="DF136" s="33">
        <v>4256.909649746809</v>
      </c>
      <c r="DG136" s="33">
        <v>4654.9457887713088</v>
      </c>
      <c r="DH136" s="33">
        <v>845.94503731722727</v>
      </c>
      <c r="DI136" s="33">
        <v>307.54248463137259</v>
      </c>
      <c r="DJ136" s="33">
        <v>5050.989013326548</v>
      </c>
      <c r="DK136" s="33">
        <v>5160.481246215576</v>
      </c>
      <c r="DL136" s="33">
        <v>21607.003255944626</v>
      </c>
      <c r="DM136" s="33">
        <v>3008.4477191372584</v>
      </c>
      <c r="DN136" s="33">
        <v>119783.26215177342</v>
      </c>
      <c r="DO136" s="33">
        <v>0</v>
      </c>
      <c r="DP136" s="69">
        <v>4908801.1927231625</v>
      </c>
      <c r="DQ136" s="33">
        <v>1439045.1116859836</v>
      </c>
      <c r="DR136" s="33">
        <v>0</v>
      </c>
      <c r="DS136" s="33">
        <v>0</v>
      </c>
      <c r="DT136" s="33">
        <v>0</v>
      </c>
      <c r="DU136" s="33">
        <v>0</v>
      </c>
      <c r="DV136" s="33"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>
        <v>0</v>
      </c>
      <c r="ED136" s="33">
        <v>0</v>
      </c>
      <c r="EE136" s="33">
        <v>0</v>
      </c>
      <c r="EF136" s="33">
        <v>0</v>
      </c>
      <c r="EG136" s="33">
        <v>1738.1687472387596</v>
      </c>
      <c r="EH136" s="33">
        <v>36537.857061588147</v>
      </c>
      <c r="EI136" s="33"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>
        <v>0</v>
      </c>
      <c r="EQ136" s="33">
        <v>0</v>
      </c>
      <c r="ER136" s="33">
        <v>0</v>
      </c>
      <c r="ES136" s="33">
        <v>0</v>
      </c>
      <c r="ET136" s="33">
        <v>0</v>
      </c>
      <c r="EU136" s="33">
        <v>0</v>
      </c>
      <c r="EV136" s="33"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>
        <v>0</v>
      </c>
      <c r="FD136" s="33">
        <v>0</v>
      </c>
      <c r="FE136" s="33">
        <v>0</v>
      </c>
      <c r="FF136" s="33">
        <v>0</v>
      </c>
      <c r="FG136" s="33">
        <v>0</v>
      </c>
      <c r="FH136" s="33">
        <v>0</v>
      </c>
      <c r="FI136" s="33"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33">
        <v>0</v>
      </c>
      <c r="FS136" s="33">
        <v>0</v>
      </c>
      <c r="FT136" s="33">
        <v>0</v>
      </c>
      <c r="FU136" s="33">
        <v>0</v>
      </c>
      <c r="FV136" s="33">
        <v>0</v>
      </c>
      <c r="FW136" s="33">
        <v>0</v>
      </c>
      <c r="FX136" s="33">
        <v>620335.52872626344</v>
      </c>
      <c r="FY136" s="33">
        <v>0</v>
      </c>
      <c r="FZ136" s="33">
        <v>0</v>
      </c>
      <c r="GA136" s="33">
        <v>0</v>
      </c>
      <c r="GB136" s="33">
        <v>0</v>
      </c>
      <c r="GC136" s="33">
        <v>0</v>
      </c>
      <c r="GD136" s="33">
        <v>15194.691883389045</v>
      </c>
      <c r="GE136" s="33">
        <v>-334352.00082057843</v>
      </c>
      <c r="GF136" s="33">
        <v>3735626.9995592763</v>
      </c>
      <c r="GG136" s="44">
        <f t="shared" si="2"/>
        <v>10422927.549566325</v>
      </c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 t="s">
        <v>14</v>
      </c>
      <c r="B137" t="s">
        <v>220</v>
      </c>
      <c r="C137" s="33">
        <v>2073.6437815932359</v>
      </c>
      <c r="D137" s="33">
        <v>212.52283152444144</v>
      </c>
      <c r="E137" s="33">
        <v>1332.2686989431286</v>
      </c>
      <c r="F137" s="33">
        <v>3789.4044483310845</v>
      </c>
      <c r="G137" s="33">
        <v>44.587938918984534</v>
      </c>
      <c r="H137" s="33">
        <v>3212.6566572628385</v>
      </c>
      <c r="I137" s="33">
        <v>1619.4994734228203</v>
      </c>
      <c r="J137" s="33">
        <v>4719.6722531578689</v>
      </c>
      <c r="K137" s="33">
        <v>4403.8906367778782</v>
      </c>
      <c r="L137" s="33">
        <v>3348.9034710601804</v>
      </c>
      <c r="M137" s="33">
        <v>16281.703536508536</v>
      </c>
      <c r="N137" s="33">
        <v>1667.5515642976629</v>
      </c>
      <c r="O137" s="33">
        <v>252.05968248865167</v>
      </c>
      <c r="P137" s="33">
        <v>28731.503398021072</v>
      </c>
      <c r="Q137" s="33">
        <v>787352.5434286677</v>
      </c>
      <c r="R137" s="33">
        <v>3.053240924072357</v>
      </c>
      <c r="S137" s="33">
        <v>1440.3462443296241</v>
      </c>
      <c r="T137" s="33">
        <v>253.48553442169268</v>
      </c>
      <c r="U137" s="33">
        <v>240.27053652516457</v>
      </c>
      <c r="V137" s="33">
        <v>2512.7881907967489</v>
      </c>
      <c r="W137" s="33">
        <v>3547.2704040624139</v>
      </c>
      <c r="X137" s="33">
        <v>3112.2506310206168</v>
      </c>
      <c r="Y137" s="33">
        <v>39518.683723959453</v>
      </c>
      <c r="Z137" s="33">
        <v>1021.5531294985917</v>
      </c>
      <c r="AA137" s="33">
        <v>612.87443354040909</v>
      </c>
      <c r="AB137" s="33">
        <v>3378.9945483208139</v>
      </c>
      <c r="AC137" s="33">
        <v>50546.572821037167</v>
      </c>
      <c r="AD137" s="33">
        <v>9576.8660471095354</v>
      </c>
      <c r="AE137" s="33">
        <v>1793.3969589224398</v>
      </c>
      <c r="AF137" s="33">
        <v>5542.5301069659818</v>
      </c>
      <c r="AG137" s="33">
        <v>720.61719882932675</v>
      </c>
      <c r="AH137" s="33">
        <v>125.43077027016039</v>
      </c>
      <c r="AI137" s="33">
        <v>488.61356680221093</v>
      </c>
      <c r="AJ137" s="33">
        <v>5623.2689642222085</v>
      </c>
      <c r="AK137" s="33">
        <v>10502.36263170239</v>
      </c>
      <c r="AL137" s="33">
        <v>1001.7413516755847</v>
      </c>
      <c r="AM137" s="33">
        <v>82861.757180633576</v>
      </c>
      <c r="AN137" s="33">
        <v>4608.2197804711905</v>
      </c>
      <c r="AO137" s="33">
        <v>1757.0522532896493</v>
      </c>
      <c r="AP137" s="33">
        <v>738.46378692616202</v>
      </c>
      <c r="AQ137" s="33">
        <v>10442.126939586889</v>
      </c>
      <c r="AR137" s="33">
        <v>6609.2904748672036</v>
      </c>
      <c r="AS137" s="33">
        <v>2648.5907286022361</v>
      </c>
      <c r="AT137" s="33">
        <v>955.42405962670091</v>
      </c>
      <c r="AU137" s="33">
        <v>514.98209832075713</v>
      </c>
      <c r="AV137" s="33">
        <v>10023.858178464123</v>
      </c>
      <c r="AW137" s="33">
        <v>18343.309752104764</v>
      </c>
      <c r="AX137" s="33">
        <v>2100.8545467102231</v>
      </c>
      <c r="AY137" s="33">
        <v>1944.1177795422668</v>
      </c>
      <c r="AZ137" s="33">
        <v>2021.3707763769032</v>
      </c>
      <c r="BA137" s="33">
        <v>1986.2005635580535</v>
      </c>
      <c r="BB137" s="33">
        <v>5110.7945430555801</v>
      </c>
      <c r="BC137" s="33">
        <v>2953.7176850842116</v>
      </c>
      <c r="BD137" s="33">
        <v>54534.088104876391</v>
      </c>
      <c r="BE137" s="33">
        <v>51273.801713722554</v>
      </c>
      <c r="BF137" s="33">
        <v>19250.52182383887</v>
      </c>
      <c r="BG137" s="33">
        <v>22253.836487299588</v>
      </c>
      <c r="BH137" s="33">
        <v>5296.3138018834861</v>
      </c>
      <c r="BI137" s="33">
        <v>10337.296909774113</v>
      </c>
      <c r="BJ137" s="33">
        <v>1975.5502776390147</v>
      </c>
      <c r="BK137" s="33">
        <v>8551.6927801436268</v>
      </c>
      <c r="BL137" s="33">
        <v>49852.850076901173</v>
      </c>
      <c r="BM137" s="33">
        <v>13551.501010358494</v>
      </c>
      <c r="BN137" s="33">
        <v>20666.206857974066</v>
      </c>
      <c r="BO137" s="33">
        <v>708.38638742566093</v>
      </c>
      <c r="BP137" s="33">
        <v>6294.3028963785073</v>
      </c>
      <c r="BQ137" s="33">
        <v>3344.6910934888738</v>
      </c>
      <c r="BR137" s="33">
        <v>4674.3691018434492</v>
      </c>
      <c r="BS137" s="33">
        <v>4218.5587655962336</v>
      </c>
      <c r="BT137" s="33">
        <v>27904.069482060058</v>
      </c>
      <c r="BU137" s="33">
        <v>3437.2000084029983</v>
      </c>
      <c r="BV137" s="33">
        <v>2589.0346672524529</v>
      </c>
      <c r="BW137" s="33">
        <v>2586.0018506280303</v>
      </c>
      <c r="BX137" s="33">
        <v>7251.9781309204946</v>
      </c>
      <c r="BY137" s="33">
        <v>1702.1768790007507</v>
      </c>
      <c r="BZ137" s="33">
        <v>1505.8210939047897</v>
      </c>
      <c r="CA137" s="33">
        <v>3590.7926337365743</v>
      </c>
      <c r="CB137" s="33">
        <v>491.07723206578487</v>
      </c>
      <c r="CC137" s="33">
        <v>137.26424410211359</v>
      </c>
      <c r="CD137" s="33">
        <v>1883.3250406609729</v>
      </c>
      <c r="CE137" s="33">
        <v>4580.0971472949241</v>
      </c>
      <c r="CF137" s="33">
        <v>8491.8694204587791</v>
      </c>
      <c r="CG137" s="33">
        <v>25312.687181707373</v>
      </c>
      <c r="CH137" s="33">
        <v>36957.55247895034</v>
      </c>
      <c r="CI137" s="33">
        <v>1.7175123857310015</v>
      </c>
      <c r="CJ137" s="33">
        <v>5191.7443949160106</v>
      </c>
      <c r="CK137" s="33">
        <v>4606.1012855790086</v>
      </c>
      <c r="CL137" s="33">
        <v>1839.4083365020576</v>
      </c>
      <c r="CM137" s="33">
        <v>19559.989118922542</v>
      </c>
      <c r="CN137" s="33">
        <v>4747.4756080012885</v>
      </c>
      <c r="CO137" s="33">
        <v>580.08237674968177</v>
      </c>
      <c r="CP137" s="33">
        <v>772.33448466915763</v>
      </c>
      <c r="CQ137" s="33">
        <v>38727.138059363686</v>
      </c>
      <c r="CR137" s="33">
        <v>5323.0204992554109</v>
      </c>
      <c r="CS137" s="33">
        <v>78153.147065733501</v>
      </c>
      <c r="CT137" s="33">
        <v>167758.12781256402</v>
      </c>
      <c r="CU137" s="33">
        <v>23656.277118622951</v>
      </c>
      <c r="CV137" s="33">
        <v>7245.2779309066009</v>
      </c>
      <c r="CW137" s="33">
        <v>4792.6152750974807</v>
      </c>
      <c r="CX137" s="33">
        <v>2291.510932319854</v>
      </c>
      <c r="CY137" s="33">
        <v>1914.4215767975393</v>
      </c>
      <c r="CZ137" s="33">
        <v>1441.6946794892208</v>
      </c>
      <c r="DA137" s="33">
        <v>259086.06726528856</v>
      </c>
      <c r="DB137" s="33">
        <v>73936.311449655754</v>
      </c>
      <c r="DC137" s="33">
        <v>282348.70203779405</v>
      </c>
      <c r="DD137" s="33">
        <v>135201.51438922103</v>
      </c>
      <c r="DE137" s="33">
        <v>3479.9500808530079</v>
      </c>
      <c r="DF137" s="33">
        <v>4155.9480820719236</v>
      </c>
      <c r="DG137" s="33">
        <v>23225.964094782285</v>
      </c>
      <c r="DH137" s="33">
        <v>1782.9303311570829</v>
      </c>
      <c r="DI137" s="33">
        <v>472.56105148454554</v>
      </c>
      <c r="DJ137" s="33">
        <v>11862.809881697745</v>
      </c>
      <c r="DK137" s="33">
        <v>7903.3160400167362</v>
      </c>
      <c r="DL137" s="33">
        <v>20029.005870357436</v>
      </c>
      <c r="DM137" s="33">
        <v>874.95518938398834</v>
      </c>
      <c r="DN137" s="33">
        <v>22365.034185724875</v>
      </c>
      <c r="DO137" s="33">
        <v>0</v>
      </c>
      <c r="DP137" s="69">
        <v>2776757.5835607895</v>
      </c>
      <c r="DQ137" s="33">
        <v>8682335.5715053175</v>
      </c>
      <c r="DR137" s="33">
        <v>0</v>
      </c>
      <c r="DS137" s="33">
        <v>0</v>
      </c>
      <c r="DT137" s="33">
        <v>0</v>
      </c>
      <c r="DU137" s="33">
        <v>0</v>
      </c>
      <c r="DV137" s="33"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>
        <v>0</v>
      </c>
      <c r="ED137" s="33">
        <v>4546.2337625740356</v>
      </c>
      <c r="EE137" s="33">
        <v>3574.6713957926504</v>
      </c>
      <c r="EF137" s="33">
        <v>0</v>
      </c>
      <c r="EG137" s="33">
        <v>0</v>
      </c>
      <c r="EH137" s="33">
        <v>1.0616043809956865</v>
      </c>
      <c r="EI137" s="33"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>
        <v>0</v>
      </c>
      <c r="EQ137" s="33">
        <v>0</v>
      </c>
      <c r="ER137" s="33">
        <v>0</v>
      </c>
      <c r="ES137" s="33">
        <v>0</v>
      </c>
      <c r="ET137" s="33">
        <v>698.66200048005658</v>
      </c>
      <c r="EU137" s="33">
        <v>0</v>
      </c>
      <c r="EV137" s="33"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>
        <v>0</v>
      </c>
      <c r="FD137" s="33">
        <v>0</v>
      </c>
      <c r="FE137" s="33">
        <v>0</v>
      </c>
      <c r="FF137" s="33">
        <v>0</v>
      </c>
      <c r="FG137" s="33">
        <v>0</v>
      </c>
      <c r="FH137" s="33">
        <v>0</v>
      </c>
      <c r="FI137" s="33"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33">
        <v>0</v>
      </c>
      <c r="FS137" s="33">
        <v>0</v>
      </c>
      <c r="FT137" s="33">
        <v>0</v>
      </c>
      <c r="FU137" s="33">
        <v>0</v>
      </c>
      <c r="FV137" s="33">
        <v>0</v>
      </c>
      <c r="FW137" s="33">
        <v>0</v>
      </c>
      <c r="FX137" s="33">
        <v>7483.8727456056722</v>
      </c>
      <c r="FY137" s="33">
        <v>0</v>
      </c>
      <c r="FZ137" s="33">
        <v>0</v>
      </c>
      <c r="GA137" s="33">
        <v>0</v>
      </c>
      <c r="GB137" s="33">
        <v>0</v>
      </c>
      <c r="GC137" s="33">
        <v>0</v>
      </c>
      <c r="GD137" s="33">
        <v>0</v>
      </c>
      <c r="GE137" s="33">
        <v>-1986522.9912676685</v>
      </c>
      <c r="GF137" s="33">
        <v>29146334.63749902</v>
      </c>
      <c r="GG137" s="44">
        <f t="shared" si="2"/>
        <v>38635209.302806288</v>
      </c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 t="s">
        <v>15</v>
      </c>
      <c r="B138" t="s">
        <v>221</v>
      </c>
      <c r="C138" s="33">
        <v>13699.276179613025</v>
      </c>
      <c r="D138" s="33">
        <v>31.738719176877439</v>
      </c>
      <c r="E138" s="33">
        <v>26.126456863290617</v>
      </c>
      <c r="F138" s="33">
        <v>569.46508384722028</v>
      </c>
      <c r="G138" s="33">
        <v>11.498996751368351</v>
      </c>
      <c r="H138" s="33">
        <v>254.20360319373233</v>
      </c>
      <c r="I138" s="33">
        <v>256.69942300084023</v>
      </c>
      <c r="J138" s="33">
        <v>416.68000278679574</v>
      </c>
      <c r="K138" s="33">
        <v>430.06454694292916</v>
      </c>
      <c r="L138" s="33">
        <v>506.61691239831777</v>
      </c>
      <c r="M138" s="33">
        <v>881.90629360400897</v>
      </c>
      <c r="N138" s="33">
        <v>254.13007897393931</v>
      </c>
      <c r="O138" s="33">
        <v>57.406268432608954</v>
      </c>
      <c r="P138" s="33">
        <v>7722.221296395488</v>
      </c>
      <c r="Q138" s="33">
        <v>53909.938015074957</v>
      </c>
      <c r="R138" s="33">
        <v>3032.7051317486457</v>
      </c>
      <c r="S138" s="33">
        <v>326.35134737327417</v>
      </c>
      <c r="T138" s="33">
        <v>32.691648783880268</v>
      </c>
      <c r="U138" s="33">
        <v>771.57766573932361</v>
      </c>
      <c r="V138" s="33">
        <v>373.5229169879359</v>
      </c>
      <c r="W138" s="33">
        <v>511.72513428374504</v>
      </c>
      <c r="X138" s="33">
        <v>448.67686166668977</v>
      </c>
      <c r="Y138" s="33">
        <v>7842.3004461101737</v>
      </c>
      <c r="Z138" s="33">
        <v>145.51209432943403</v>
      </c>
      <c r="AA138" s="33">
        <v>5.0359219877525918</v>
      </c>
      <c r="AB138" s="33">
        <v>522.09504792526923</v>
      </c>
      <c r="AC138" s="33">
        <v>760.14734961364775</v>
      </c>
      <c r="AD138" s="33">
        <v>1345.0004485664533</v>
      </c>
      <c r="AE138" s="33">
        <v>1095.4925652736042</v>
      </c>
      <c r="AF138" s="33">
        <v>4357.3296828929706</v>
      </c>
      <c r="AG138" s="33">
        <v>87.937020449958041</v>
      </c>
      <c r="AH138" s="33">
        <v>8.3886100099937355</v>
      </c>
      <c r="AI138" s="33">
        <v>48.431478054544101</v>
      </c>
      <c r="AJ138" s="33">
        <v>2620.9936154299471</v>
      </c>
      <c r="AK138" s="33">
        <v>1507.2582847459053</v>
      </c>
      <c r="AL138" s="33">
        <v>149.70369370539285</v>
      </c>
      <c r="AM138" s="33">
        <v>272.95828610136175</v>
      </c>
      <c r="AN138" s="33">
        <v>6324.690348157309</v>
      </c>
      <c r="AO138" s="33">
        <v>4052.430282522605</v>
      </c>
      <c r="AP138" s="33">
        <v>5433.2576138978366</v>
      </c>
      <c r="AQ138" s="33">
        <v>2533.0877717356379</v>
      </c>
      <c r="AR138" s="33">
        <v>988.8702130233728</v>
      </c>
      <c r="AS138" s="33">
        <v>396.44937733979845</v>
      </c>
      <c r="AT138" s="33">
        <v>164.92464854418461</v>
      </c>
      <c r="AU138" s="33">
        <v>78.656569245657266</v>
      </c>
      <c r="AV138" s="33">
        <v>323.22297612364446</v>
      </c>
      <c r="AW138" s="33">
        <v>1371.4059747411827</v>
      </c>
      <c r="AX138" s="33">
        <v>3870.0944901237185</v>
      </c>
      <c r="AY138" s="33">
        <v>5831.80292531141</v>
      </c>
      <c r="AZ138" s="33">
        <v>5819.3603800580204</v>
      </c>
      <c r="BA138" s="33">
        <v>159.32766692263195</v>
      </c>
      <c r="BB138" s="33">
        <v>761.91668195810723</v>
      </c>
      <c r="BC138" s="33">
        <v>279.23287675694507</v>
      </c>
      <c r="BD138" s="33">
        <v>8274.3784886930825</v>
      </c>
      <c r="BE138" s="33">
        <v>7794.2242218493502</v>
      </c>
      <c r="BF138" s="33">
        <v>3862.1484492124455</v>
      </c>
      <c r="BG138" s="33">
        <v>3630.9070946260858</v>
      </c>
      <c r="BH138" s="33">
        <v>217.90157225938631</v>
      </c>
      <c r="BI138" s="33">
        <v>5760.3152525212408</v>
      </c>
      <c r="BJ138" s="33">
        <v>63.626212601833394</v>
      </c>
      <c r="BK138" s="33">
        <v>12163.358500712842</v>
      </c>
      <c r="BL138" s="33">
        <v>19373.999443058248</v>
      </c>
      <c r="BM138" s="33">
        <v>545.50390686297305</v>
      </c>
      <c r="BN138" s="33">
        <v>1373.882076781086</v>
      </c>
      <c r="BO138" s="33">
        <v>9435.0497687232364</v>
      </c>
      <c r="BP138" s="33">
        <v>947.37602071250194</v>
      </c>
      <c r="BQ138" s="33">
        <v>2508.9551569724395</v>
      </c>
      <c r="BR138" s="33">
        <v>4031.9195836867693</v>
      </c>
      <c r="BS138" s="33">
        <v>978.38247530783951</v>
      </c>
      <c r="BT138" s="33">
        <v>4208.9845898538988</v>
      </c>
      <c r="BU138" s="33">
        <v>514.68255587450346</v>
      </c>
      <c r="BV138" s="33">
        <v>388.1978514007364</v>
      </c>
      <c r="BW138" s="33">
        <v>385.51291573272636</v>
      </c>
      <c r="BX138" s="33">
        <v>1082.6286771337118</v>
      </c>
      <c r="BY138" s="33">
        <v>256.94117299592932</v>
      </c>
      <c r="BZ138" s="33">
        <v>226.33965055735118</v>
      </c>
      <c r="CA138" s="33">
        <v>534.67502152678867</v>
      </c>
      <c r="CB138" s="33">
        <v>30.613013698319033</v>
      </c>
      <c r="CC138" s="33">
        <v>2.2855115128206434</v>
      </c>
      <c r="CD138" s="33">
        <v>282.10411396754165</v>
      </c>
      <c r="CE138" s="33">
        <v>684.66800605211029</v>
      </c>
      <c r="CF138" s="33">
        <v>1274.3692712850925</v>
      </c>
      <c r="CG138" s="33">
        <v>3779.8837601352907</v>
      </c>
      <c r="CH138" s="33">
        <v>5517.1541499567256</v>
      </c>
      <c r="CI138" s="33">
        <v>0.41369475289061919</v>
      </c>
      <c r="CJ138" s="33">
        <v>774.25924734414139</v>
      </c>
      <c r="CK138" s="33">
        <v>688.34067940659099</v>
      </c>
      <c r="CL138" s="33">
        <v>71.881496590160026</v>
      </c>
      <c r="CM138" s="33">
        <v>2896.3262052085429</v>
      </c>
      <c r="CN138" s="33">
        <v>600.36033512871654</v>
      </c>
      <c r="CO138" s="33">
        <v>112.15588410064618</v>
      </c>
      <c r="CP138" s="33">
        <v>115.55114253286941</v>
      </c>
      <c r="CQ138" s="33">
        <v>5171.4203862565009</v>
      </c>
      <c r="CR138" s="33">
        <v>794.74609809381104</v>
      </c>
      <c r="CS138" s="33">
        <v>45549.740303831408</v>
      </c>
      <c r="CT138" s="33">
        <v>60179.328930528303</v>
      </c>
      <c r="CU138" s="33">
        <v>4836.1455519584206</v>
      </c>
      <c r="CV138" s="33">
        <v>1497.1393049046221</v>
      </c>
      <c r="CW138" s="33">
        <v>1888.5235688580424</v>
      </c>
      <c r="CX138" s="33">
        <v>825.4954467306909</v>
      </c>
      <c r="CY138" s="33">
        <v>483.25273440513121</v>
      </c>
      <c r="CZ138" s="33">
        <v>215.71572041846898</v>
      </c>
      <c r="DA138" s="33">
        <v>24719.596938471444</v>
      </c>
      <c r="DB138" s="33">
        <v>345.49903245858718</v>
      </c>
      <c r="DC138" s="33">
        <v>45445.334649175791</v>
      </c>
      <c r="DD138" s="33">
        <v>26755.908250083787</v>
      </c>
      <c r="DE138" s="33">
        <v>5418.0241644236985</v>
      </c>
      <c r="DF138" s="33">
        <v>2418.9140048480513</v>
      </c>
      <c r="DG138" s="33">
        <v>1470.7349042864323</v>
      </c>
      <c r="DH138" s="33">
        <v>266.26913486784093</v>
      </c>
      <c r="DI138" s="33">
        <v>71.12150564737054</v>
      </c>
      <c r="DJ138" s="33">
        <v>1599.3833065524555</v>
      </c>
      <c r="DK138" s="33">
        <v>1296.389119280112</v>
      </c>
      <c r="DL138" s="33">
        <v>2999.2975445806405</v>
      </c>
      <c r="DM138" s="33">
        <v>267.47738718028222</v>
      </c>
      <c r="DN138" s="33">
        <v>570.83563657106367</v>
      </c>
      <c r="DO138" s="33">
        <v>0</v>
      </c>
      <c r="DP138" s="69">
        <v>484159.08872103982</v>
      </c>
      <c r="DQ138" s="33">
        <v>3970248.5552647021</v>
      </c>
      <c r="DR138" s="33">
        <v>0</v>
      </c>
      <c r="DS138" s="33">
        <v>0</v>
      </c>
      <c r="DT138" s="33">
        <v>0</v>
      </c>
      <c r="DU138" s="33">
        <v>0</v>
      </c>
      <c r="DV138" s="33"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>
        <v>0</v>
      </c>
      <c r="ED138" s="33">
        <v>0</v>
      </c>
      <c r="EE138" s="33">
        <v>5132.0904193403221</v>
      </c>
      <c r="EF138" s="33">
        <v>0</v>
      </c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>
        <v>0</v>
      </c>
      <c r="EQ138" s="33">
        <v>0</v>
      </c>
      <c r="ER138" s="33">
        <v>0</v>
      </c>
      <c r="ES138" s="33">
        <v>0</v>
      </c>
      <c r="ET138" s="33">
        <v>618.81612767842341</v>
      </c>
      <c r="EU138" s="33">
        <v>0</v>
      </c>
      <c r="EV138" s="33"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>
        <v>0</v>
      </c>
      <c r="FD138" s="33">
        <v>0</v>
      </c>
      <c r="FE138" s="33">
        <v>0</v>
      </c>
      <c r="FF138" s="33">
        <v>0</v>
      </c>
      <c r="FG138" s="33">
        <v>0</v>
      </c>
      <c r="FH138" s="33">
        <v>0</v>
      </c>
      <c r="FI138" s="33"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33">
        <v>0</v>
      </c>
      <c r="FS138" s="33">
        <v>0</v>
      </c>
      <c r="FT138" s="33">
        <v>0</v>
      </c>
      <c r="FU138" s="33">
        <v>0</v>
      </c>
      <c r="FV138" s="33">
        <v>0</v>
      </c>
      <c r="FW138" s="33">
        <v>0</v>
      </c>
      <c r="FX138" s="33">
        <v>4232.2166196411035</v>
      </c>
      <c r="FY138" s="33">
        <v>0</v>
      </c>
      <c r="FZ138" s="33">
        <v>0</v>
      </c>
      <c r="GA138" s="33">
        <v>0</v>
      </c>
      <c r="GB138" s="33">
        <v>0</v>
      </c>
      <c r="GC138" s="33">
        <v>0</v>
      </c>
      <c r="GD138" s="33">
        <v>0</v>
      </c>
      <c r="GE138" s="33">
        <v>-48341.334657844498</v>
      </c>
      <c r="GF138" s="33">
        <v>4126863.0104567725</v>
      </c>
      <c r="GG138" s="44">
        <f t="shared" si="2"/>
        <v>8542912.4429513291</v>
      </c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 t="s">
        <v>16</v>
      </c>
      <c r="B139" t="s">
        <v>222</v>
      </c>
      <c r="C139" s="33">
        <v>3080.8302773204878</v>
      </c>
      <c r="D139" s="33">
        <v>32.087502185994438</v>
      </c>
      <c r="E139" s="33">
        <v>26.861974798188335</v>
      </c>
      <c r="F139" s="33">
        <v>550.51668673828851</v>
      </c>
      <c r="G139" s="33">
        <v>26309.64062131113</v>
      </c>
      <c r="H139" s="33">
        <v>235.03043241390517</v>
      </c>
      <c r="I139" s="33">
        <v>13125.537639484466</v>
      </c>
      <c r="J139" s="33">
        <v>3774.3053402067553</v>
      </c>
      <c r="K139" s="33">
        <v>47547.726786897721</v>
      </c>
      <c r="L139" s="33">
        <v>10792.454169503146</v>
      </c>
      <c r="M139" s="33">
        <v>31022.241906984302</v>
      </c>
      <c r="N139" s="33">
        <v>24082.162346714282</v>
      </c>
      <c r="O139" s="33">
        <v>3661.67635002724</v>
      </c>
      <c r="P139" s="33">
        <v>6014.7996886254732</v>
      </c>
      <c r="Q139" s="33">
        <v>2926.2192585905309</v>
      </c>
      <c r="R139" s="33">
        <v>2682.2423149633005</v>
      </c>
      <c r="S139" s="33">
        <v>1431152.9330653606</v>
      </c>
      <c r="T139" s="33">
        <v>306612.92075986834</v>
      </c>
      <c r="U139" s="33">
        <v>6757.65852758859</v>
      </c>
      <c r="V139" s="33">
        <v>412.48592828269909</v>
      </c>
      <c r="W139" s="33">
        <v>11822.253100209466</v>
      </c>
      <c r="X139" s="33">
        <v>23234.580171649937</v>
      </c>
      <c r="Y139" s="33">
        <v>6055.1494256037149</v>
      </c>
      <c r="Z139" s="33">
        <v>125945.96220231627</v>
      </c>
      <c r="AA139" s="33">
        <v>10844.361885619772</v>
      </c>
      <c r="AB139" s="33">
        <v>88406.176233625578</v>
      </c>
      <c r="AC139" s="33">
        <v>45871.129503271113</v>
      </c>
      <c r="AD139" s="33">
        <v>277402.7485061888</v>
      </c>
      <c r="AE139" s="33">
        <v>33468.669603433547</v>
      </c>
      <c r="AF139" s="33">
        <v>38921.322860319953</v>
      </c>
      <c r="AG139" s="33">
        <v>7920.1071128728408</v>
      </c>
      <c r="AH139" s="33">
        <v>4363.1444067106386</v>
      </c>
      <c r="AI139" s="33">
        <v>20349.722149049278</v>
      </c>
      <c r="AJ139" s="33">
        <v>94097.084808453903</v>
      </c>
      <c r="AK139" s="33">
        <v>122127.61136880642</v>
      </c>
      <c r="AL139" s="33">
        <v>32262.312551237279</v>
      </c>
      <c r="AM139" s="33">
        <v>39701.905645405124</v>
      </c>
      <c r="AN139" s="33">
        <v>1099814.880124521</v>
      </c>
      <c r="AO139" s="33">
        <v>27500.980466553028</v>
      </c>
      <c r="AP139" s="33">
        <v>18631.388121278585</v>
      </c>
      <c r="AQ139" s="33">
        <v>81041.554227997607</v>
      </c>
      <c r="AR139" s="33">
        <v>2912793.2803333262</v>
      </c>
      <c r="AS139" s="33">
        <v>408.07370421922991</v>
      </c>
      <c r="AT139" s="33">
        <v>134120.22029415829</v>
      </c>
      <c r="AU139" s="33">
        <v>86.08839791134659</v>
      </c>
      <c r="AV139" s="33">
        <v>17179.941977580394</v>
      </c>
      <c r="AW139" s="33">
        <v>89042.791443737195</v>
      </c>
      <c r="AX139" s="33">
        <v>1302530.1072820507</v>
      </c>
      <c r="AY139" s="33">
        <v>228227.60415459535</v>
      </c>
      <c r="AZ139" s="33">
        <v>1235710.3434566862</v>
      </c>
      <c r="BA139" s="33">
        <v>2389405.8701619422</v>
      </c>
      <c r="BB139" s="33">
        <v>8546.4239979444119</v>
      </c>
      <c r="BC139" s="33">
        <v>2515.8226880766038</v>
      </c>
      <c r="BD139" s="33">
        <v>250271.37925765448</v>
      </c>
      <c r="BE139" s="33">
        <v>42657.266543841535</v>
      </c>
      <c r="BF139" s="33">
        <v>2499.739754071295</v>
      </c>
      <c r="BG139" s="33">
        <v>779.19113613580544</v>
      </c>
      <c r="BH139" s="33">
        <v>13768.427149097182</v>
      </c>
      <c r="BI139" s="33">
        <v>433.93505120746676</v>
      </c>
      <c r="BJ139" s="33">
        <v>132.56802529773091</v>
      </c>
      <c r="BK139" s="33">
        <v>19353.351714754659</v>
      </c>
      <c r="BL139" s="33">
        <v>2059.4127731442791</v>
      </c>
      <c r="BM139" s="33">
        <v>1810.4357299982944</v>
      </c>
      <c r="BN139" s="33">
        <v>9738.6477041247344</v>
      </c>
      <c r="BO139" s="33">
        <v>163.14929132741179</v>
      </c>
      <c r="BP139" s="33">
        <v>947.67290210411056</v>
      </c>
      <c r="BQ139" s="33">
        <v>6889.4409679199034</v>
      </c>
      <c r="BR139" s="33">
        <v>340.93779024466107</v>
      </c>
      <c r="BS139" s="33">
        <v>4290.077493923638</v>
      </c>
      <c r="BT139" s="33">
        <v>4271.9742763344075</v>
      </c>
      <c r="BU139" s="33">
        <v>494.15048958804829</v>
      </c>
      <c r="BV139" s="33">
        <v>372.37456299191052</v>
      </c>
      <c r="BW139" s="33">
        <v>357.32215238640327</v>
      </c>
      <c r="BX139" s="33">
        <v>996.61486136770623</v>
      </c>
      <c r="BY139" s="33">
        <v>259.85834335572201</v>
      </c>
      <c r="BZ139" s="33">
        <v>238.75938498135892</v>
      </c>
      <c r="CA139" s="33">
        <v>478.57682505488265</v>
      </c>
      <c r="CB139" s="33">
        <v>305.49496041841661</v>
      </c>
      <c r="CC139" s="33">
        <v>123.22072379295236</v>
      </c>
      <c r="CD139" s="33">
        <v>274.88031615638084</v>
      </c>
      <c r="CE139" s="33">
        <v>659.58352961891933</v>
      </c>
      <c r="CF139" s="33">
        <v>14745.605362686507</v>
      </c>
      <c r="CG139" s="33">
        <v>3752.1428619059025</v>
      </c>
      <c r="CH139" s="33">
        <v>5051.5534278028326</v>
      </c>
      <c r="CI139" s="33">
        <v>1.8661516774283355</v>
      </c>
      <c r="CJ139" s="33">
        <v>931.1186936404174</v>
      </c>
      <c r="CK139" s="33">
        <v>672.82770348748829</v>
      </c>
      <c r="CL139" s="33">
        <v>69.091212341216831</v>
      </c>
      <c r="CM139" s="33">
        <v>7264.0382558710662</v>
      </c>
      <c r="CN139" s="33">
        <v>5382.6671953664581</v>
      </c>
      <c r="CO139" s="33">
        <v>73.383539641939421</v>
      </c>
      <c r="CP139" s="33">
        <v>1111.6130824370568</v>
      </c>
      <c r="CQ139" s="33">
        <v>99138.59712705345</v>
      </c>
      <c r="CR139" s="33">
        <v>8504.0083976284022</v>
      </c>
      <c r="CS139" s="33">
        <v>9577.0323731066619</v>
      </c>
      <c r="CT139" s="33">
        <v>11523.287149494468</v>
      </c>
      <c r="CU139" s="33">
        <v>1552.8639210208796</v>
      </c>
      <c r="CV139" s="33">
        <v>34326.367222573885</v>
      </c>
      <c r="CW139" s="33">
        <v>5835.6496005744611</v>
      </c>
      <c r="CX139" s="33">
        <v>824.97958672773757</v>
      </c>
      <c r="CY139" s="33">
        <v>902.67766186442543</v>
      </c>
      <c r="CZ139" s="33">
        <v>203.98838122597493</v>
      </c>
      <c r="DA139" s="33">
        <v>18721.838235143154</v>
      </c>
      <c r="DB139" s="33">
        <v>338.91149181965261</v>
      </c>
      <c r="DC139" s="33">
        <v>9731.782668905551</v>
      </c>
      <c r="DD139" s="33">
        <v>28635.099402791988</v>
      </c>
      <c r="DE139" s="33">
        <v>8317.1198068489684</v>
      </c>
      <c r="DF139" s="33">
        <v>32.111771574010504</v>
      </c>
      <c r="DG139" s="33">
        <v>29419.250687852633</v>
      </c>
      <c r="DH139" s="33">
        <v>5704.4254574083061</v>
      </c>
      <c r="DI139" s="33">
        <v>748.1767914296895</v>
      </c>
      <c r="DJ139" s="33">
        <v>7607.3605560447422</v>
      </c>
      <c r="DK139" s="33">
        <v>16198.146259334349</v>
      </c>
      <c r="DL139" s="33">
        <v>3847.0961578300175</v>
      </c>
      <c r="DM139" s="33">
        <v>15104.433388278625</v>
      </c>
      <c r="DN139" s="33">
        <v>8042.6149085260258</v>
      </c>
      <c r="DO139" s="33">
        <v>0</v>
      </c>
      <c r="DP139" s="69">
        <v>13180012.114148021</v>
      </c>
      <c r="DQ139" s="33">
        <v>1530468.016705008</v>
      </c>
      <c r="DR139" s="33">
        <v>0</v>
      </c>
      <c r="DS139" s="33">
        <v>0</v>
      </c>
      <c r="DT139" s="33">
        <v>0</v>
      </c>
      <c r="DU139" s="33">
        <v>0</v>
      </c>
      <c r="DV139" s="33"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>
        <v>0</v>
      </c>
      <c r="ED139" s="33">
        <v>0</v>
      </c>
      <c r="EE139" s="33">
        <v>0</v>
      </c>
      <c r="EF139" s="33">
        <v>0</v>
      </c>
      <c r="EG139" s="33">
        <v>45.627214785109842</v>
      </c>
      <c r="EH139" s="33">
        <v>0</v>
      </c>
      <c r="EI139" s="33"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>
        <v>0</v>
      </c>
      <c r="EQ139" s="33">
        <v>0</v>
      </c>
      <c r="ER139" s="33">
        <v>0</v>
      </c>
      <c r="ES139" s="33">
        <v>0</v>
      </c>
      <c r="ET139" s="33">
        <v>0</v>
      </c>
      <c r="EU139" s="33">
        <v>0</v>
      </c>
      <c r="EV139" s="33"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>
        <v>0</v>
      </c>
      <c r="FD139" s="33">
        <v>0</v>
      </c>
      <c r="FE139" s="33">
        <v>0</v>
      </c>
      <c r="FF139" s="33">
        <v>0</v>
      </c>
      <c r="FG139" s="33">
        <v>0</v>
      </c>
      <c r="FH139" s="33">
        <v>0</v>
      </c>
      <c r="FI139" s="33"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33">
        <v>0</v>
      </c>
      <c r="FS139" s="33">
        <v>0</v>
      </c>
      <c r="FT139" s="33">
        <v>0</v>
      </c>
      <c r="FU139" s="33">
        <v>0</v>
      </c>
      <c r="FV139" s="33">
        <v>0</v>
      </c>
      <c r="FW139" s="33">
        <v>0</v>
      </c>
      <c r="FX139" s="33">
        <v>104864.78766623931</v>
      </c>
      <c r="FY139" s="33">
        <v>0</v>
      </c>
      <c r="FZ139" s="33">
        <v>0</v>
      </c>
      <c r="GA139" s="33">
        <v>0</v>
      </c>
      <c r="GB139" s="33">
        <v>0</v>
      </c>
      <c r="GC139" s="33">
        <v>0</v>
      </c>
      <c r="GD139" s="33">
        <v>0</v>
      </c>
      <c r="GE139" s="33">
        <v>-217024.37150643981</v>
      </c>
      <c r="GF139" s="33">
        <v>1335913.9056631024</v>
      </c>
      <c r="GG139" s="44">
        <f t="shared" si="2"/>
        <v>15934280.079890717</v>
      </c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 t="s">
        <v>17</v>
      </c>
      <c r="B140" t="s">
        <v>223</v>
      </c>
      <c r="C140" s="33">
        <v>5953.9932824333528</v>
      </c>
      <c r="D140" s="33">
        <v>84.341272210597481</v>
      </c>
      <c r="E140" s="33">
        <v>73.537212177957031</v>
      </c>
      <c r="F140" s="33">
        <v>1553.3724055849345</v>
      </c>
      <c r="G140" s="33">
        <v>9450.813261660749</v>
      </c>
      <c r="H140" s="33">
        <v>675.9630842455781</v>
      </c>
      <c r="I140" s="33">
        <v>116620.06508802035</v>
      </c>
      <c r="J140" s="33">
        <v>39338.098852795752</v>
      </c>
      <c r="K140" s="33">
        <v>302984.75895346917</v>
      </c>
      <c r="L140" s="33">
        <v>98042.248378329445</v>
      </c>
      <c r="M140" s="33">
        <v>199969.14697831462</v>
      </c>
      <c r="N140" s="33">
        <v>51225.111212087671</v>
      </c>
      <c r="O140" s="33">
        <v>69649.111766518239</v>
      </c>
      <c r="P140" s="33">
        <v>7979.6143995724706</v>
      </c>
      <c r="Q140" s="33">
        <v>3379.0363010320175</v>
      </c>
      <c r="R140" s="33">
        <v>4.8401422000610612</v>
      </c>
      <c r="S140" s="33">
        <v>75710.250708872263</v>
      </c>
      <c r="T140" s="33">
        <v>590549.87991811975</v>
      </c>
      <c r="U140" s="33">
        <v>847136.6394355325</v>
      </c>
      <c r="V140" s="33">
        <v>1117.778301249635</v>
      </c>
      <c r="W140" s="33">
        <v>11067.336033008227</v>
      </c>
      <c r="X140" s="33">
        <v>88843.2915192402</v>
      </c>
      <c r="Y140" s="33">
        <v>176315.94597963482</v>
      </c>
      <c r="Z140" s="33">
        <v>148780.13675330003</v>
      </c>
      <c r="AA140" s="33">
        <v>6313.2716812463404</v>
      </c>
      <c r="AB140" s="33">
        <v>45596.143479598039</v>
      </c>
      <c r="AC140" s="33">
        <v>71210.128748186107</v>
      </c>
      <c r="AD140" s="33">
        <v>155038.54323739174</v>
      </c>
      <c r="AE140" s="33">
        <v>8450.8697273697744</v>
      </c>
      <c r="AF140" s="33">
        <v>37700.43630968572</v>
      </c>
      <c r="AG140" s="33">
        <v>6524.3996521626395</v>
      </c>
      <c r="AH140" s="33">
        <v>1864.8772560283455</v>
      </c>
      <c r="AI140" s="33">
        <v>19266.395543808358</v>
      </c>
      <c r="AJ140" s="33">
        <v>27935.01469228003</v>
      </c>
      <c r="AK140" s="33">
        <v>56660.444654423067</v>
      </c>
      <c r="AL140" s="33">
        <v>4151.913842872169</v>
      </c>
      <c r="AM140" s="33">
        <v>585.86838518184413</v>
      </c>
      <c r="AN140" s="33">
        <v>53963.154329397621</v>
      </c>
      <c r="AO140" s="33">
        <v>22068.042023659229</v>
      </c>
      <c r="AP140" s="33">
        <v>23642.779081989262</v>
      </c>
      <c r="AQ140" s="33">
        <v>13270.134887261294</v>
      </c>
      <c r="AR140" s="33">
        <v>3023.6254114477688</v>
      </c>
      <c r="AS140" s="33">
        <v>1073.3643094370568</v>
      </c>
      <c r="AT140" s="33">
        <v>689.89073063284468</v>
      </c>
      <c r="AU140" s="33">
        <v>228.78405222076381</v>
      </c>
      <c r="AV140" s="33">
        <v>1633.5906540455549</v>
      </c>
      <c r="AW140" s="33">
        <v>27773.940307274166</v>
      </c>
      <c r="AX140" s="33">
        <v>2985.6972961444708</v>
      </c>
      <c r="AY140" s="33">
        <v>785.69211086892483</v>
      </c>
      <c r="AZ140" s="33">
        <v>5442.4348559575792</v>
      </c>
      <c r="BA140" s="33">
        <v>13125.462838855256</v>
      </c>
      <c r="BB140" s="33">
        <v>100105.51334126217</v>
      </c>
      <c r="BC140" s="33">
        <v>821.03919401212283</v>
      </c>
      <c r="BD140" s="33">
        <v>1379098.81613367</v>
      </c>
      <c r="BE140" s="33">
        <v>414660.60275770526</v>
      </c>
      <c r="BF140" s="33">
        <v>489.79663250664368</v>
      </c>
      <c r="BG140" s="33">
        <v>902.56343635225778</v>
      </c>
      <c r="BH140" s="33">
        <v>10025.40906659525</v>
      </c>
      <c r="BI140" s="33">
        <v>1198.7223480707421</v>
      </c>
      <c r="BJ140" s="33">
        <v>178.03786481094699</v>
      </c>
      <c r="BK140" s="33">
        <v>4797.544445333484</v>
      </c>
      <c r="BL140" s="33">
        <v>51269.588177971083</v>
      </c>
      <c r="BM140" s="33">
        <v>10251.074612088531</v>
      </c>
      <c r="BN140" s="33">
        <v>44776.787896583039</v>
      </c>
      <c r="BO140" s="33">
        <v>61553.943265561044</v>
      </c>
      <c r="BP140" s="33">
        <v>2687.4527315713412</v>
      </c>
      <c r="BQ140" s="33">
        <v>512.62973924110906</v>
      </c>
      <c r="BR140" s="33">
        <v>634.57943712343877</v>
      </c>
      <c r="BS140" s="33">
        <v>56399.783569070067</v>
      </c>
      <c r="BT140" s="33">
        <v>11712.320653183933</v>
      </c>
      <c r="BU140" s="33">
        <v>1389.4567042700573</v>
      </c>
      <c r="BV140" s="33">
        <v>6944.076797653961</v>
      </c>
      <c r="BW140" s="33">
        <v>30435.190859416882</v>
      </c>
      <c r="BX140" s="33">
        <v>60045.063167786881</v>
      </c>
      <c r="BY140" s="33">
        <v>3614.2588098486453</v>
      </c>
      <c r="BZ140" s="33">
        <v>626.57396869620709</v>
      </c>
      <c r="CA140" s="33">
        <v>1402.7447637872258</v>
      </c>
      <c r="CB140" s="33">
        <v>142.06713385822138</v>
      </c>
      <c r="CC140" s="33">
        <v>64.920464754907897</v>
      </c>
      <c r="CD140" s="33">
        <v>763.36301986525427</v>
      </c>
      <c r="CE140" s="33">
        <v>1838.5662773884299</v>
      </c>
      <c r="CF140" s="33">
        <v>11783.239802965189</v>
      </c>
      <c r="CG140" s="33">
        <v>10168.044960107878</v>
      </c>
      <c r="CH140" s="33">
        <v>14963.058288915759</v>
      </c>
      <c r="CI140" s="33">
        <v>989.12367424478305</v>
      </c>
      <c r="CJ140" s="33">
        <v>20388.924226033156</v>
      </c>
      <c r="CK140" s="33">
        <v>4200.2688624707389</v>
      </c>
      <c r="CL140" s="33">
        <v>3384.9862159973645</v>
      </c>
      <c r="CM140" s="33">
        <v>7739.9965864060832</v>
      </c>
      <c r="CN140" s="33">
        <v>4389.4413645134382</v>
      </c>
      <c r="CO140" s="33">
        <v>331.80126562929945</v>
      </c>
      <c r="CP140" s="33">
        <v>916.65789489784061</v>
      </c>
      <c r="CQ140" s="33">
        <v>24810.09228531977</v>
      </c>
      <c r="CR140" s="33">
        <v>24472.827637376526</v>
      </c>
      <c r="CS140" s="33">
        <v>138450.74201609864</v>
      </c>
      <c r="CT140" s="33">
        <v>17020.094513751494</v>
      </c>
      <c r="CU140" s="33">
        <v>4792.7461934942694</v>
      </c>
      <c r="CV140" s="33">
        <v>57238.72971462096</v>
      </c>
      <c r="CW140" s="33">
        <v>68149.680228105222</v>
      </c>
      <c r="CX140" s="33">
        <v>25396.163945404041</v>
      </c>
      <c r="CY140" s="33">
        <v>17604.189026701555</v>
      </c>
      <c r="CZ140" s="33">
        <v>886.70465135606469</v>
      </c>
      <c r="DA140" s="33">
        <v>113619.29258299025</v>
      </c>
      <c r="DB140" s="33">
        <v>15929.927121769833</v>
      </c>
      <c r="DC140" s="33">
        <v>149753.47124033599</v>
      </c>
      <c r="DD140" s="33">
        <v>90296.507064292091</v>
      </c>
      <c r="DE140" s="33">
        <v>2907.0434545671419</v>
      </c>
      <c r="DF140" s="33">
        <v>78.521511187516012</v>
      </c>
      <c r="DG140" s="33">
        <v>19819.035077258923</v>
      </c>
      <c r="DH140" s="33">
        <v>720.84443643546956</v>
      </c>
      <c r="DI140" s="33">
        <v>198.13725940012728</v>
      </c>
      <c r="DJ140" s="33">
        <v>6797.36915231696</v>
      </c>
      <c r="DK140" s="33">
        <v>12119.090802730527</v>
      </c>
      <c r="DL140" s="33">
        <v>12390.485482089251</v>
      </c>
      <c r="DM140" s="33">
        <v>4672.2586383700946</v>
      </c>
      <c r="DN140" s="33">
        <v>38630.160323998287</v>
      </c>
      <c r="DO140" s="33">
        <v>0</v>
      </c>
      <c r="DP140" s="69">
        <v>6642862.3561112275</v>
      </c>
      <c r="DQ140" s="33">
        <v>967629.39416610659</v>
      </c>
      <c r="DR140" s="33">
        <v>0</v>
      </c>
      <c r="DS140" s="33">
        <v>0</v>
      </c>
      <c r="DT140" s="33">
        <v>0</v>
      </c>
      <c r="DU140" s="33">
        <v>0</v>
      </c>
      <c r="DV140" s="33"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>
        <v>0</v>
      </c>
      <c r="ED140" s="33">
        <v>0</v>
      </c>
      <c r="EE140" s="33">
        <v>0</v>
      </c>
      <c r="EF140" s="33">
        <v>0</v>
      </c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>
        <v>0</v>
      </c>
      <c r="EQ140" s="33">
        <v>0</v>
      </c>
      <c r="ER140" s="33">
        <v>0</v>
      </c>
      <c r="ES140" s="33">
        <v>0</v>
      </c>
      <c r="ET140" s="33">
        <v>187530.39227248402</v>
      </c>
      <c r="EU140" s="33">
        <v>0</v>
      </c>
      <c r="EV140" s="33"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>
        <v>0</v>
      </c>
      <c r="FD140" s="33">
        <v>0</v>
      </c>
      <c r="FE140" s="33">
        <v>0</v>
      </c>
      <c r="FF140" s="33">
        <v>0</v>
      </c>
      <c r="FG140" s="33">
        <v>0</v>
      </c>
      <c r="FH140" s="33">
        <v>0</v>
      </c>
      <c r="FI140" s="33">
        <v>0</v>
      </c>
      <c r="FJ140" s="33">
        <v>0</v>
      </c>
      <c r="FK140" s="33">
        <v>0</v>
      </c>
      <c r="FL140" s="33">
        <v>0</v>
      </c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33">
        <v>0</v>
      </c>
      <c r="FS140" s="33">
        <v>0</v>
      </c>
      <c r="FT140" s="33">
        <v>0</v>
      </c>
      <c r="FU140" s="33">
        <v>0</v>
      </c>
      <c r="FV140" s="33">
        <v>0</v>
      </c>
      <c r="FW140" s="33">
        <v>0</v>
      </c>
      <c r="FX140" s="33">
        <v>527.16173482520776</v>
      </c>
      <c r="FY140" s="33">
        <v>0</v>
      </c>
      <c r="FZ140" s="33">
        <v>0</v>
      </c>
      <c r="GA140" s="33">
        <v>0</v>
      </c>
      <c r="GB140" s="33">
        <v>0</v>
      </c>
      <c r="GC140" s="33">
        <v>0</v>
      </c>
      <c r="GD140" s="33">
        <v>0</v>
      </c>
      <c r="GE140" s="33">
        <v>-135653.91657428449</v>
      </c>
      <c r="GF140" s="33">
        <v>2211929.6345306202</v>
      </c>
      <c r="GG140" s="44">
        <f t="shared" si="2"/>
        <v>9874825.0222409796</v>
      </c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 t="s">
        <v>18</v>
      </c>
      <c r="B141" t="s">
        <v>224</v>
      </c>
      <c r="C141" s="33">
        <v>767.2173071464058</v>
      </c>
      <c r="D141" s="33">
        <v>20.275664727889236</v>
      </c>
      <c r="E141" s="33">
        <v>19.546539554308843</v>
      </c>
      <c r="F141" s="33">
        <v>392.06657764513864</v>
      </c>
      <c r="G141" s="33">
        <v>74.859601438158933</v>
      </c>
      <c r="H141" s="33">
        <v>166.7302752947526</v>
      </c>
      <c r="I141" s="33">
        <v>1311.3970062992587</v>
      </c>
      <c r="J141" s="33">
        <v>514.83870298600141</v>
      </c>
      <c r="K141" s="33">
        <v>10982.234141426345</v>
      </c>
      <c r="L141" s="33">
        <v>970.10945345182517</v>
      </c>
      <c r="M141" s="33">
        <v>1621.9477797917036</v>
      </c>
      <c r="N141" s="33">
        <v>688.12437337527138</v>
      </c>
      <c r="O141" s="33">
        <v>1167.6185255179676</v>
      </c>
      <c r="P141" s="33">
        <v>675.08375812029283</v>
      </c>
      <c r="Q141" s="33">
        <v>1062.9846583622711</v>
      </c>
      <c r="R141" s="33">
        <v>3.9325415016440686</v>
      </c>
      <c r="S141" s="33">
        <v>651.11909446378195</v>
      </c>
      <c r="T141" s="33">
        <v>16389.814875055843</v>
      </c>
      <c r="U141" s="33">
        <v>250281.47477881421</v>
      </c>
      <c r="V141" s="33">
        <v>325.47544610851639</v>
      </c>
      <c r="W141" s="33">
        <v>783.58727395764686</v>
      </c>
      <c r="X141" s="33">
        <v>1575.8787762041402</v>
      </c>
      <c r="Y141" s="33">
        <v>11960.071759973545</v>
      </c>
      <c r="Z141" s="33">
        <v>4897.5986722288872</v>
      </c>
      <c r="AA141" s="33">
        <v>1773.9291569346201</v>
      </c>
      <c r="AB141" s="33">
        <v>628.75884910622676</v>
      </c>
      <c r="AC141" s="33">
        <v>313.213979277227</v>
      </c>
      <c r="AD141" s="33">
        <v>3086.4741462779739</v>
      </c>
      <c r="AE141" s="33">
        <v>5410.660492509196</v>
      </c>
      <c r="AF141" s="33">
        <v>12766.472236565316</v>
      </c>
      <c r="AG141" s="33">
        <v>1052.028186227029</v>
      </c>
      <c r="AH141" s="33">
        <v>72.578222207877957</v>
      </c>
      <c r="AI141" s="33">
        <v>1489.2844113740812</v>
      </c>
      <c r="AJ141" s="33">
        <v>4917.9674987755907</v>
      </c>
      <c r="AK141" s="33">
        <v>4282.5688331796373</v>
      </c>
      <c r="AL141" s="33">
        <v>235.97726218899572</v>
      </c>
      <c r="AM141" s="33">
        <v>681.36442343749297</v>
      </c>
      <c r="AN141" s="33">
        <v>2848.5335182703725</v>
      </c>
      <c r="AO141" s="33">
        <v>7286.3422501127607</v>
      </c>
      <c r="AP141" s="33">
        <v>263.4783855022194</v>
      </c>
      <c r="AQ141" s="33">
        <v>2301.8766553345431</v>
      </c>
      <c r="AR141" s="33">
        <v>701.89571670557848</v>
      </c>
      <c r="AS141" s="33">
        <v>260.65108361979338</v>
      </c>
      <c r="AT141" s="33">
        <v>285.34701926613945</v>
      </c>
      <c r="AU141" s="33">
        <v>64.151154974347932</v>
      </c>
      <c r="AV141" s="33">
        <v>345.73639817905166</v>
      </c>
      <c r="AW141" s="33">
        <v>2421.5622837147307</v>
      </c>
      <c r="AX141" s="33">
        <v>2937.6099432966075</v>
      </c>
      <c r="AY141" s="33">
        <v>4154.0433908789846</v>
      </c>
      <c r="AZ141" s="33">
        <v>3903.9497201919994</v>
      </c>
      <c r="BA141" s="33">
        <v>3901.742340411884</v>
      </c>
      <c r="BB141" s="33">
        <v>6026.2073783548603</v>
      </c>
      <c r="BC141" s="33">
        <v>1022.9778372386952</v>
      </c>
      <c r="BD141" s="33">
        <v>80908.588975338484</v>
      </c>
      <c r="BE141" s="33">
        <v>31902.551402028846</v>
      </c>
      <c r="BF141" s="33">
        <v>1771.4438105413801</v>
      </c>
      <c r="BG141" s="33">
        <v>493.69764828936064</v>
      </c>
      <c r="BH141" s="33">
        <v>593.55778117976774</v>
      </c>
      <c r="BI141" s="33">
        <v>335.34678960461525</v>
      </c>
      <c r="BJ141" s="33">
        <v>1129.1803209164038</v>
      </c>
      <c r="BK141" s="33">
        <v>1426.9090438025323</v>
      </c>
      <c r="BL141" s="33">
        <v>6636.6005740078517</v>
      </c>
      <c r="BM141" s="33">
        <v>377.75001753060241</v>
      </c>
      <c r="BN141" s="33">
        <v>905.83980841658854</v>
      </c>
      <c r="BO141" s="33">
        <v>175741.29456579019</v>
      </c>
      <c r="BP141" s="33">
        <v>21992.276323800848</v>
      </c>
      <c r="BQ141" s="33">
        <v>4256.1812287120911</v>
      </c>
      <c r="BR141" s="33">
        <v>5536.6659375213048</v>
      </c>
      <c r="BS141" s="33">
        <v>11741.852395749864</v>
      </c>
      <c r="BT141" s="33">
        <v>50607.30140647295</v>
      </c>
      <c r="BU141" s="33">
        <v>7129.8202416348931</v>
      </c>
      <c r="BV141" s="33">
        <v>2034.6489142253597</v>
      </c>
      <c r="BW141" s="33">
        <v>4459.8627128744847</v>
      </c>
      <c r="BX141" s="33">
        <v>4955.254005279201</v>
      </c>
      <c r="BY141" s="33">
        <v>3562.7437050614935</v>
      </c>
      <c r="BZ141" s="33">
        <v>41615.739302706141</v>
      </c>
      <c r="CA141" s="33">
        <v>327.98689780259258</v>
      </c>
      <c r="CB141" s="33">
        <v>65.677951089960885</v>
      </c>
      <c r="CC141" s="33">
        <v>60.268707345969005</v>
      </c>
      <c r="CD141" s="33">
        <v>2683.4957437485823</v>
      </c>
      <c r="CE141" s="33">
        <v>8441.3210360651847</v>
      </c>
      <c r="CF141" s="33">
        <v>31511.855081591988</v>
      </c>
      <c r="CG141" s="33">
        <v>19393.951677377969</v>
      </c>
      <c r="CH141" s="33">
        <v>9377.8494447842349</v>
      </c>
      <c r="CI141" s="33">
        <v>593.85517765794032</v>
      </c>
      <c r="CJ141" s="33">
        <v>72611.141489496382</v>
      </c>
      <c r="CK141" s="33">
        <v>13451.26467443902</v>
      </c>
      <c r="CL141" s="33">
        <v>852.2571456916703</v>
      </c>
      <c r="CM141" s="33">
        <v>8578.0596233117467</v>
      </c>
      <c r="CN141" s="33">
        <v>11851.669924382466</v>
      </c>
      <c r="CO141" s="33">
        <v>366.01946770779938</v>
      </c>
      <c r="CP141" s="33">
        <v>3396.0261012509873</v>
      </c>
      <c r="CQ141" s="33">
        <v>157.19977597001386</v>
      </c>
      <c r="CR141" s="33">
        <v>19094.829812605898</v>
      </c>
      <c r="CS141" s="33">
        <v>57123.63188595105</v>
      </c>
      <c r="CT141" s="33">
        <v>23988.390496724816</v>
      </c>
      <c r="CU141" s="33">
        <v>3847.7165317155909</v>
      </c>
      <c r="CV141" s="33">
        <v>11809.153588901345</v>
      </c>
      <c r="CW141" s="33">
        <v>15922.610784857641</v>
      </c>
      <c r="CX141" s="33">
        <v>14481.914039760502</v>
      </c>
      <c r="CY141" s="33">
        <v>5348.2324081346442</v>
      </c>
      <c r="CZ141" s="33">
        <v>1031.6434775690484</v>
      </c>
      <c r="DA141" s="33">
        <v>7155.603894895472</v>
      </c>
      <c r="DB141" s="33">
        <v>3191.3005680489955</v>
      </c>
      <c r="DC141" s="33">
        <v>17285.339195094602</v>
      </c>
      <c r="DD141" s="33">
        <v>122733.68919831656</v>
      </c>
      <c r="DE141" s="33">
        <v>3047.9052515978406</v>
      </c>
      <c r="DF141" s="33">
        <v>1379.5494053673071</v>
      </c>
      <c r="DG141" s="33">
        <v>16236.582696749401</v>
      </c>
      <c r="DH141" s="33">
        <v>6305.3626674027892</v>
      </c>
      <c r="DI141" s="33">
        <v>855.23425186127906</v>
      </c>
      <c r="DJ141" s="33">
        <v>6841.9428694652424</v>
      </c>
      <c r="DK141" s="33">
        <v>6446.0899547869094</v>
      </c>
      <c r="DL141" s="33">
        <v>20306.882311604921</v>
      </c>
      <c r="DM141" s="33">
        <v>469.77982266134131</v>
      </c>
      <c r="DN141" s="33">
        <v>1493.7011173679659</v>
      </c>
      <c r="DO141" s="33">
        <v>0</v>
      </c>
      <c r="DP141" s="69">
        <v>1392973.4634201999</v>
      </c>
      <c r="DQ141" s="33">
        <v>333999.84182197723</v>
      </c>
      <c r="DR141" s="33">
        <v>0</v>
      </c>
      <c r="DS141" s="33">
        <v>0</v>
      </c>
      <c r="DT141" s="33">
        <v>0</v>
      </c>
      <c r="DU141" s="33">
        <v>0</v>
      </c>
      <c r="DV141" s="33"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>
        <v>0</v>
      </c>
      <c r="ED141" s="33">
        <v>0</v>
      </c>
      <c r="EE141" s="33">
        <v>0</v>
      </c>
      <c r="EF141" s="33">
        <v>0</v>
      </c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>
        <v>0</v>
      </c>
      <c r="EQ141" s="33">
        <v>0</v>
      </c>
      <c r="ER141" s="33">
        <v>0</v>
      </c>
      <c r="ES141" s="33">
        <v>0</v>
      </c>
      <c r="ET141" s="33">
        <v>0</v>
      </c>
      <c r="EU141" s="33">
        <v>0</v>
      </c>
      <c r="EV141" s="33"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>
        <v>0</v>
      </c>
      <c r="FD141" s="33">
        <v>0</v>
      </c>
      <c r="FE141" s="33">
        <v>0</v>
      </c>
      <c r="FF141" s="33">
        <v>0</v>
      </c>
      <c r="FG141" s="33">
        <v>0</v>
      </c>
      <c r="FH141" s="33">
        <v>0</v>
      </c>
      <c r="FI141" s="33"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33">
        <v>0</v>
      </c>
      <c r="FS141" s="33">
        <v>0</v>
      </c>
      <c r="FT141" s="33">
        <v>0</v>
      </c>
      <c r="FU141" s="33">
        <v>0</v>
      </c>
      <c r="FV141" s="33">
        <v>22.942391344079745</v>
      </c>
      <c r="FW141" s="33">
        <v>0</v>
      </c>
      <c r="FX141" s="33">
        <v>22260.919149025536</v>
      </c>
      <c r="FY141" s="33">
        <v>0</v>
      </c>
      <c r="FZ141" s="33">
        <v>0</v>
      </c>
      <c r="GA141" s="33">
        <v>0</v>
      </c>
      <c r="GB141" s="33">
        <v>1427.8011936719943</v>
      </c>
      <c r="GC141" s="33">
        <v>0</v>
      </c>
      <c r="GD141" s="33">
        <v>0</v>
      </c>
      <c r="GE141" s="33">
        <v>-29536.992750420475</v>
      </c>
      <c r="GF141" s="33">
        <v>772860.63933751849</v>
      </c>
      <c r="GG141" s="44">
        <f t="shared" si="2"/>
        <v>2494008.614563317</v>
      </c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 t="s">
        <v>19</v>
      </c>
      <c r="B142" t="s">
        <v>225</v>
      </c>
      <c r="C142" s="33">
        <v>1234855.3901071518</v>
      </c>
      <c r="D142" s="33">
        <v>35141.156732024458</v>
      </c>
      <c r="E142" s="33">
        <v>496221.68535375677</v>
      </c>
      <c r="F142" s="33">
        <v>14.814653370189019</v>
      </c>
      <c r="G142" s="33">
        <v>97339.899445314688</v>
      </c>
      <c r="H142" s="33">
        <v>103.24666637756643</v>
      </c>
      <c r="I142" s="33">
        <v>26210.483876890772</v>
      </c>
      <c r="J142" s="33">
        <v>47819.36584116087</v>
      </c>
      <c r="K142" s="33">
        <v>33688.929210737755</v>
      </c>
      <c r="L142" s="33">
        <v>28562.462384529845</v>
      </c>
      <c r="M142" s="33">
        <v>124483.24478805634</v>
      </c>
      <c r="N142" s="33">
        <v>14274.426118028807</v>
      </c>
      <c r="O142" s="33">
        <v>1237.9105825744539</v>
      </c>
      <c r="P142" s="33">
        <v>804.14577559823897</v>
      </c>
      <c r="Q142" s="33">
        <v>313.15002617362029</v>
      </c>
      <c r="R142" s="33">
        <v>17.899795962204873</v>
      </c>
      <c r="S142" s="33">
        <v>14542.64319385952</v>
      </c>
      <c r="T142" s="33">
        <v>39499.370375374943</v>
      </c>
      <c r="U142" s="33">
        <v>628.19254449761468</v>
      </c>
      <c r="V142" s="33">
        <v>85519.505718929664</v>
      </c>
      <c r="W142" s="33">
        <v>33057.731042700019</v>
      </c>
      <c r="X142" s="33">
        <v>60347.194727221227</v>
      </c>
      <c r="Y142" s="33">
        <v>15119.736989785373</v>
      </c>
      <c r="Z142" s="33">
        <v>25014.889786557222</v>
      </c>
      <c r="AA142" s="33">
        <v>6394.3900777559038</v>
      </c>
      <c r="AB142" s="33">
        <v>684482.56727262808</v>
      </c>
      <c r="AC142" s="33">
        <v>10048.167797372544</v>
      </c>
      <c r="AD142" s="33">
        <v>50752.415234334869</v>
      </c>
      <c r="AE142" s="33">
        <v>904.85140452241899</v>
      </c>
      <c r="AF142" s="33">
        <v>1484.7798848094319</v>
      </c>
      <c r="AG142" s="33">
        <v>739.6562321704032</v>
      </c>
      <c r="AH142" s="33">
        <v>1189.837930210346</v>
      </c>
      <c r="AI142" s="33">
        <v>992.95933993833739</v>
      </c>
      <c r="AJ142" s="33">
        <v>10015.070284914827</v>
      </c>
      <c r="AK142" s="33">
        <v>29938.95116432638</v>
      </c>
      <c r="AL142" s="33">
        <v>4577.4971690855491</v>
      </c>
      <c r="AM142" s="33">
        <v>1285.0029799403969</v>
      </c>
      <c r="AN142" s="33">
        <v>2347.791926884147</v>
      </c>
      <c r="AO142" s="33">
        <v>1264.1481427091728</v>
      </c>
      <c r="AP142" s="33">
        <v>1166.725254325431</v>
      </c>
      <c r="AQ142" s="33">
        <v>9249.4689428809197</v>
      </c>
      <c r="AR142" s="33">
        <v>46301.729376772222</v>
      </c>
      <c r="AS142" s="33">
        <v>142.23281473097464</v>
      </c>
      <c r="AT142" s="33">
        <v>70540.550511338937</v>
      </c>
      <c r="AU142" s="33">
        <v>658.89523505340946</v>
      </c>
      <c r="AV142" s="33">
        <v>979.56192060055946</v>
      </c>
      <c r="AW142" s="33">
        <v>17967.467390489455</v>
      </c>
      <c r="AX142" s="33">
        <v>223408.55751836963</v>
      </c>
      <c r="AY142" s="33">
        <v>337706.82216928957</v>
      </c>
      <c r="AZ142" s="33">
        <v>268273.56261481211</v>
      </c>
      <c r="BA142" s="33">
        <v>0.40122505018549198</v>
      </c>
      <c r="BB142" s="33">
        <v>35627.418543003128</v>
      </c>
      <c r="BC142" s="33">
        <v>18478.640584125573</v>
      </c>
      <c r="BD142" s="33">
        <v>34345.880989545898</v>
      </c>
      <c r="BE142" s="33">
        <v>18345.277958082785</v>
      </c>
      <c r="BF142" s="33">
        <v>220176.03069107965</v>
      </c>
      <c r="BG142" s="33">
        <v>3976.4750371822352</v>
      </c>
      <c r="BH142" s="33">
        <v>299169.2116600718</v>
      </c>
      <c r="BI142" s="33">
        <v>674824.72049647418</v>
      </c>
      <c r="BJ142" s="33">
        <v>4646954.9142289115</v>
      </c>
      <c r="BK142" s="33">
        <v>59031.38430722645</v>
      </c>
      <c r="BL142" s="33">
        <v>2031.1819169543787</v>
      </c>
      <c r="BM142" s="33">
        <v>1744.3313607667753</v>
      </c>
      <c r="BN142" s="33">
        <v>9582.8531310362505</v>
      </c>
      <c r="BO142" s="33">
        <v>803.31130402813631</v>
      </c>
      <c r="BP142" s="33">
        <v>121.82929560824012</v>
      </c>
      <c r="BQ142" s="33">
        <v>3844.023164038435</v>
      </c>
      <c r="BR142" s="33">
        <v>2701.1024276707872</v>
      </c>
      <c r="BS142" s="33">
        <v>898.54531930124256</v>
      </c>
      <c r="BT142" s="33">
        <v>3281.1941277285782</v>
      </c>
      <c r="BU142" s="33">
        <v>367.01197454141885</v>
      </c>
      <c r="BV142" s="33">
        <v>2429.0610561952712</v>
      </c>
      <c r="BW142" s="33">
        <v>5579.3660900916811</v>
      </c>
      <c r="BX142" s="33">
        <v>1476.49236966841</v>
      </c>
      <c r="BY142" s="33">
        <v>605.07565860842931</v>
      </c>
      <c r="BZ142" s="33">
        <v>3170.4704976557687</v>
      </c>
      <c r="CA142" s="33">
        <v>9103.0539494270706</v>
      </c>
      <c r="CB142" s="33">
        <v>3998.0700643143609</v>
      </c>
      <c r="CC142" s="33">
        <v>1147.7093318529667</v>
      </c>
      <c r="CD142" s="33">
        <v>1302.2954342933042</v>
      </c>
      <c r="CE142" s="33">
        <v>2643.6852067762434</v>
      </c>
      <c r="CF142" s="33">
        <v>6637.6512290854043</v>
      </c>
      <c r="CG142" s="33">
        <v>5724.5050546974226</v>
      </c>
      <c r="CH142" s="33">
        <v>816.10966910802802</v>
      </c>
      <c r="CI142" s="33">
        <v>597.17705094891164</v>
      </c>
      <c r="CJ142" s="33">
        <v>2239.8878178701643</v>
      </c>
      <c r="CK142" s="33">
        <v>1698.1299306204244</v>
      </c>
      <c r="CL142" s="33">
        <v>883.73977806015773</v>
      </c>
      <c r="CM142" s="33">
        <v>3295.9665663807591</v>
      </c>
      <c r="CN142" s="33">
        <v>964.93855915460085</v>
      </c>
      <c r="CO142" s="33">
        <v>651.27576198616271</v>
      </c>
      <c r="CP142" s="33">
        <v>1686.4243681270436</v>
      </c>
      <c r="CQ142" s="33">
        <v>23799.169479528802</v>
      </c>
      <c r="CR142" s="33">
        <v>2575.09024745941</v>
      </c>
      <c r="CS142" s="33">
        <v>34404.666625236518</v>
      </c>
      <c r="CT142" s="33">
        <v>261382.36897453241</v>
      </c>
      <c r="CU142" s="33">
        <v>406.13155576528845</v>
      </c>
      <c r="CV142" s="33">
        <v>18531.694755113931</v>
      </c>
      <c r="CW142" s="33">
        <v>3100.2512650161366</v>
      </c>
      <c r="CX142" s="33">
        <v>8762.9214380603371</v>
      </c>
      <c r="CY142" s="33">
        <v>1138.4884024853307</v>
      </c>
      <c r="CZ142" s="33">
        <v>488.82261832216193</v>
      </c>
      <c r="DA142" s="33">
        <v>15635.267775645658</v>
      </c>
      <c r="DB142" s="33">
        <v>7150.4742855175746</v>
      </c>
      <c r="DC142" s="33">
        <v>7682.4390153839568</v>
      </c>
      <c r="DD142" s="33">
        <v>12929.946457704074</v>
      </c>
      <c r="DE142" s="33">
        <v>4478.8309677059142</v>
      </c>
      <c r="DF142" s="33">
        <v>768.42405718827956</v>
      </c>
      <c r="DG142" s="33">
        <v>4845.3847318757325</v>
      </c>
      <c r="DH142" s="33">
        <v>185.24409000273641</v>
      </c>
      <c r="DI142" s="33">
        <v>5114.8169749419685</v>
      </c>
      <c r="DJ142" s="33">
        <v>3142.0853275837658</v>
      </c>
      <c r="DK142" s="33">
        <v>2265.7025329728731</v>
      </c>
      <c r="DL142" s="33">
        <v>3178.7382303704144</v>
      </c>
      <c r="DM142" s="33">
        <v>768.05966638583538</v>
      </c>
      <c r="DN142" s="33">
        <v>4031.9011855866211</v>
      </c>
      <c r="DO142" s="33">
        <v>0</v>
      </c>
      <c r="DP142" s="69">
        <v>10717354.882174635</v>
      </c>
      <c r="DQ142" s="33">
        <v>3268835.8253244576</v>
      </c>
      <c r="DR142" s="33">
        <v>0</v>
      </c>
      <c r="DS142" s="33">
        <v>0</v>
      </c>
      <c r="DT142" s="33">
        <v>0</v>
      </c>
      <c r="DU142" s="33">
        <v>0</v>
      </c>
      <c r="DV142" s="33"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>
        <v>0</v>
      </c>
      <c r="ED142" s="33">
        <v>0</v>
      </c>
      <c r="EE142" s="33">
        <v>0</v>
      </c>
      <c r="EF142" s="33">
        <v>0</v>
      </c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>
        <v>0</v>
      </c>
      <c r="EQ142" s="33">
        <v>0</v>
      </c>
      <c r="ER142" s="33">
        <v>0</v>
      </c>
      <c r="ES142" s="33">
        <v>0</v>
      </c>
      <c r="ET142" s="33">
        <v>0</v>
      </c>
      <c r="EU142" s="33">
        <v>0</v>
      </c>
      <c r="EV142" s="33"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>
        <v>0</v>
      </c>
      <c r="FD142" s="33">
        <v>0</v>
      </c>
      <c r="FE142" s="33">
        <v>0</v>
      </c>
      <c r="FF142" s="33">
        <v>0</v>
      </c>
      <c r="FG142" s="33">
        <v>0</v>
      </c>
      <c r="FH142" s="33">
        <v>0</v>
      </c>
      <c r="FI142" s="33"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33">
        <v>0</v>
      </c>
      <c r="FS142" s="33">
        <v>0</v>
      </c>
      <c r="FT142" s="33">
        <v>0</v>
      </c>
      <c r="FU142" s="33">
        <v>0</v>
      </c>
      <c r="FV142" s="33"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>
        <v>0</v>
      </c>
      <c r="GD142" s="33">
        <v>0</v>
      </c>
      <c r="GE142" s="33">
        <v>1373935.7855697642</v>
      </c>
      <c r="GF142" s="33">
        <v>13177692.167012537</v>
      </c>
      <c r="GG142" s="44">
        <f t="shared" si="2"/>
        <v>28537818.660081394</v>
      </c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 t="s">
        <v>20</v>
      </c>
      <c r="B143" t="s">
        <v>226</v>
      </c>
      <c r="C143" s="33">
        <v>2700854.5979559515</v>
      </c>
      <c r="D143" s="33">
        <v>72.316248460831346</v>
      </c>
      <c r="E143" s="33">
        <v>72.620388585633307</v>
      </c>
      <c r="F143" s="33">
        <v>88724.428921920655</v>
      </c>
      <c r="G143" s="33">
        <v>184850.12654491194</v>
      </c>
      <c r="H143" s="33">
        <v>115940.70624430254</v>
      </c>
      <c r="I143" s="33">
        <v>6391.1618339564538</v>
      </c>
      <c r="J143" s="33">
        <v>3186.8315382239662</v>
      </c>
      <c r="K143" s="33">
        <v>43833.658546372004</v>
      </c>
      <c r="L143" s="33">
        <v>14144.258841789529</v>
      </c>
      <c r="M143" s="33">
        <v>539767.45773208793</v>
      </c>
      <c r="N143" s="33">
        <v>12036.770869417362</v>
      </c>
      <c r="O143" s="33">
        <v>454.19719900184464</v>
      </c>
      <c r="P143" s="33">
        <v>362498.88048637111</v>
      </c>
      <c r="Q143" s="33">
        <v>698.76063708674997</v>
      </c>
      <c r="R143" s="33">
        <v>5759.7642476183701</v>
      </c>
      <c r="S143" s="33">
        <v>34658.618334649851</v>
      </c>
      <c r="T143" s="33">
        <v>93753.306825960186</v>
      </c>
      <c r="U143" s="33">
        <v>29628.261381658456</v>
      </c>
      <c r="V143" s="33">
        <v>230541.19708487269</v>
      </c>
      <c r="W143" s="33">
        <v>1858907.4443441785</v>
      </c>
      <c r="X143" s="33">
        <v>2188604.04022269</v>
      </c>
      <c r="Y143" s="33">
        <v>2152263.7228303323</v>
      </c>
      <c r="Z143" s="33">
        <v>3126365.9108900824</v>
      </c>
      <c r="AA143" s="33">
        <v>90602.762058674183</v>
      </c>
      <c r="AB143" s="33">
        <v>52544.800292357344</v>
      </c>
      <c r="AC143" s="33">
        <v>235435.46213866456</v>
      </c>
      <c r="AD143" s="33">
        <v>164853.17606050472</v>
      </c>
      <c r="AE143" s="33">
        <v>22881.808811422521</v>
      </c>
      <c r="AF143" s="33">
        <v>62327.426488014135</v>
      </c>
      <c r="AG143" s="33">
        <v>14438.424711976355</v>
      </c>
      <c r="AH143" s="33">
        <v>70910.46958316461</v>
      </c>
      <c r="AI143" s="33">
        <v>52124.454923179925</v>
      </c>
      <c r="AJ143" s="33">
        <v>280341.31847412011</v>
      </c>
      <c r="AK143" s="33">
        <v>146643.74948286163</v>
      </c>
      <c r="AL143" s="33">
        <v>13711.672107964459</v>
      </c>
      <c r="AM143" s="33">
        <v>7673.894321378004</v>
      </c>
      <c r="AN143" s="33">
        <v>49471.538756757196</v>
      </c>
      <c r="AO143" s="33">
        <v>54157.882071756605</v>
      </c>
      <c r="AP143" s="33">
        <v>4827978.4020197904</v>
      </c>
      <c r="AQ143" s="33">
        <v>37342.549251831129</v>
      </c>
      <c r="AR143" s="33">
        <v>9036.7750390754427</v>
      </c>
      <c r="AS143" s="33">
        <v>1190.8933719887114</v>
      </c>
      <c r="AT143" s="33">
        <v>323.33689434451225</v>
      </c>
      <c r="AU143" s="33">
        <v>171.85225891989705</v>
      </c>
      <c r="AV143" s="33">
        <v>2936.2279178719787</v>
      </c>
      <c r="AW143" s="33">
        <v>9523.5890165070196</v>
      </c>
      <c r="AX143" s="33">
        <v>4846.9925914598316</v>
      </c>
      <c r="AY143" s="33">
        <v>2535.0792418947553</v>
      </c>
      <c r="AZ143" s="33">
        <v>4941.3684559568901</v>
      </c>
      <c r="BA143" s="33">
        <v>5862.3882914658734</v>
      </c>
      <c r="BB143" s="33">
        <v>3074.8984974972309</v>
      </c>
      <c r="BC143" s="33">
        <v>3873.3193542265817</v>
      </c>
      <c r="BD143" s="33">
        <v>168490.53344917367</v>
      </c>
      <c r="BE143" s="33">
        <v>30821.269873450015</v>
      </c>
      <c r="BF143" s="33">
        <v>585.12193936591666</v>
      </c>
      <c r="BG143" s="33">
        <v>2714.9042034803406</v>
      </c>
      <c r="BH143" s="33">
        <v>561.25702937180472</v>
      </c>
      <c r="BI143" s="33">
        <v>964.33064853239171</v>
      </c>
      <c r="BJ143" s="33">
        <v>26.169644395000603</v>
      </c>
      <c r="BK143" s="33">
        <v>5999.7407426900954</v>
      </c>
      <c r="BL143" s="33">
        <v>673.40545909999764</v>
      </c>
      <c r="BM143" s="33">
        <v>7249.4295482111629</v>
      </c>
      <c r="BN143" s="33">
        <v>9968.1743453725849</v>
      </c>
      <c r="BO143" s="33">
        <v>7601.1489086980382</v>
      </c>
      <c r="BP143" s="33">
        <v>2177.6505159720609</v>
      </c>
      <c r="BQ143" s="33">
        <v>20524.962112188121</v>
      </c>
      <c r="BR143" s="33">
        <v>47029.468341332351</v>
      </c>
      <c r="BS143" s="33">
        <v>10961.982241958129</v>
      </c>
      <c r="BT143" s="33">
        <v>9511.8689935572147</v>
      </c>
      <c r="BU143" s="33">
        <v>7282.1543453184177</v>
      </c>
      <c r="BV143" s="33">
        <v>3796.5247800409024</v>
      </c>
      <c r="BW143" s="33">
        <v>1645.5156392319923</v>
      </c>
      <c r="BX143" s="33">
        <v>2423.3273452992003</v>
      </c>
      <c r="BY143" s="33">
        <v>576.29497642996398</v>
      </c>
      <c r="BZ143" s="33">
        <v>1278.5686796951791</v>
      </c>
      <c r="CA143" s="33">
        <v>19508.135113486278</v>
      </c>
      <c r="CB143" s="33">
        <v>1289.1593065139766</v>
      </c>
      <c r="CC143" s="33">
        <v>4.9230450676056847</v>
      </c>
      <c r="CD143" s="33">
        <v>658.15700552800718</v>
      </c>
      <c r="CE143" s="33">
        <v>1987.0349578858077</v>
      </c>
      <c r="CF143" s="33">
        <v>10883.816562873741</v>
      </c>
      <c r="CG143" s="33">
        <v>10396.222061096625</v>
      </c>
      <c r="CH143" s="33">
        <v>137690.09966069731</v>
      </c>
      <c r="CI143" s="33">
        <v>497.46394651544534</v>
      </c>
      <c r="CJ143" s="33">
        <v>1812.1308734769452</v>
      </c>
      <c r="CK143" s="33">
        <v>47458.361649801816</v>
      </c>
      <c r="CL143" s="33">
        <v>5513.8584968043006</v>
      </c>
      <c r="CM143" s="33">
        <v>8635.8418676159272</v>
      </c>
      <c r="CN143" s="33">
        <v>3052.9905198122869</v>
      </c>
      <c r="CO143" s="33">
        <v>144.67945364995262</v>
      </c>
      <c r="CP143" s="33">
        <v>12469.614569459865</v>
      </c>
      <c r="CQ143" s="33">
        <v>177763.36347661377</v>
      </c>
      <c r="CR143" s="33">
        <v>81235.450655548499</v>
      </c>
      <c r="CS143" s="33">
        <v>72448.580419299062</v>
      </c>
      <c r="CT143" s="33">
        <v>10605.751672714141</v>
      </c>
      <c r="CU143" s="33">
        <v>276.01795498460331</v>
      </c>
      <c r="CV143" s="33">
        <v>14926.327820945822</v>
      </c>
      <c r="CW143" s="33">
        <v>15510.509004420222</v>
      </c>
      <c r="CX143" s="33">
        <v>9671.3292517635236</v>
      </c>
      <c r="CY143" s="33">
        <v>6950.5012558418221</v>
      </c>
      <c r="CZ143" s="33">
        <v>481.62605797053698</v>
      </c>
      <c r="DA143" s="33">
        <v>87210.651242756736</v>
      </c>
      <c r="DB143" s="33">
        <v>26840.833038724493</v>
      </c>
      <c r="DC143" s="33">
        <v>20972.358160858261</v>
      </c>
      <c r="DD143" s="33">
        <v>12151.310296558315</v>
      </c>
      <c r="DE143" s="33">
        <v>16333.120213464492</v>
      </c>
      <c r="DF143" s="33">
        <v>1683.4998624741038</v>
      </c>
      <c r="DG143" s="33">
        <v>4981.3313961571994</v>
      </c>
      <c r="DH143" s="33">
        <v>1243.376030658306</v>
      </c>
      <c r="DI143" s="33">
        <v>2596.8808319289328</v>
      </c>
      <c r="DJ143" s="33">
        <v>1099.6583917628523</v>
      </c>
      <c r="DK143" s="33">
        <v>3705.9347527124651</v>
      </c>
      <c r="DL143" s="33">
        <v>6928.2627914628574</v>
      </c>
      <c r="DM143" s="33">
        <v>909.27882130255034</v>
      </c>
      <c r="DN143" s="33">
        <v>5455.2839151910321</v>
      </c>
      <c r="DO143" s="33">
        <v>0</v>
      </c>
      <c r="DP143" s="69">
        <v>21212613.082805373</v>
      </c>
      <c r="DQ143" s="33">
        <v>86188.293757467502</v>
      </c>
      <c r="DR143" s="33">
        <v>0</v>
      </c>
      <c r="DS143" s="33">
        <v>0</v>
      </c>
      <c r="DT143" s="33">
        <v>0</v>
      </c>
      <c r="DU143" s="33">
        <v>0</v>
      </c>
      <c r="DV143" s="33"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>
        <v>0</v>
      </c>
      <c r="ED143" s="33">
        <v>0</v>
      </c>
      <c r="EE143" s="33">
        <v>0</v>
      </c>
      <c r="EF143" s="33">
        <v>0</v>
      </c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>
        <v>0</v>
      </c>
      <c r="EQ143" s="33">
        <v>0</v>
      </c>
      <c r="ER143" s="33">
        <v>0</v>
      </c>
      <c r="ES143" s="33">
        <v>0</v>
      </c>
      <c r="ET143" s="33">
        <v>0</v>
      </c>
      <c r="EU143" s="33">
        <v>0</v>
      </c>
      <c r="EV143" s="33"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>
        <v>0</v>
      </c>
      <c r="FD143" s="33">
        <v>0</v>
      </c>
      <c r="FE143" s="33">
        <v>0</v>
      </c>
      <c r="FF143" s="33">
        <v>0</v>
      </c>
      <c r="FG143" s="33">
        <v>0</v>
      </c>
      <c r="FH143" s="33">
        <v>0</v>
      </c>
      <c r="FI143" s="33"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33">
        <v>0</v>
      </c>
      <c r="FS143" s="33">
        <v>0</v>
      </c>
      <c r="FT143" s="33">
        <v>0</v>
      </c>
      <c r="FU143" s="33">
        <v>0</v>
      </c>
      <c r="FV143" s="33">
        <v>0</v>
      </c>
      <c r="FW143" s="33">
        <v>0</v>
      </c>
      <c r="FX143" s="33">
        <v>9.724489764540392</v>
      </c>
      <c r="FY143" s="33">
        <v>0</v>
      </c>
      <c r="FZ143" s="33">
        <v>0</v>
      </c>
      <c r="GA143" s="33">
        <v>0</v>
      </c>
      <c r="GB143" s="33">
        <v>0</v>
      </c>
      <c r="GC143" s="33">
        <v>0</v>
      </c>
      <c r="GD143" s="33">
        <v>0</v>
      </c>
      <c r="GE143" s="33">
        <v>62294.119312822913</v>
      </c>
      <c r="GF143" s="33">
        <v>4865178.0284488499</v>
      </c>
      <c r="GG143" s="44">
        <f t="shared" si="2"/>
        <v>26226283.248814277</v>
      </c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 t="s">
        <v>21</v>
      </c>
      <c r="B144" t="s">
        <v>227</v>
      </c>
      <c r="C144" s="33">
        <v>416690.99520008313</v>
      </c>
      <c r="D144" s="33">
        <v>214.09393554555677</v>
      </c>
      <c r="E144" s="33">
        <v>541.35877641022989</v>
      </c>
      <c r="F144" s="33">
        <v>22038.953395803797</v>
      </c>
      <c r="G144" s="33">
        <v>99592.558577400137</v>
      </c>
      <c r="H144" s="33">
        <v>116743.94802503122</v>
      </c>
      <c r="I144" s="33">
        <v>24179.653059137381</v>
      </c>
      <c r="J144" s="33">
        <v>11499.748682901019</v>
      </c>
      <c r="K144" s="33">
        <v>471878.96952310653</v>
      </c>
      <c r="L144" s="33">
        <v>135743.10644864108</v>
      </c>
      <c r="M144" s="33">
        <v>995859.48945339757</v>
      </c>
      <c r="N144" s="33">
        <v>118184.19843749485</v>
      </c>
      <c r="O144" s="33">
        <v>48504.731760617651</v>
      </c>
      <c r="P144" s="33">
        <v>76836.499866383238</v>
      </c>
      <c r="Q144" s="33">
        <v>3939.9470256732911</v>
      </c>
      <c r="R144" s="33">
        <v>70.563098824356558</v>
      </c>
      <c r="S144" s="33">
        <v>160464.01062757833</v>
      </c>
      <c r="T144" s="33">
        <v>855996.24530910421</v>
      </c>
      <c r="U144" s="33">
        <v>137166.28177674487</v>
      </c>
      <c r="V144" s="33">
        <v>1014570.9591989419</v>
      </c>
      <c r="W144" s="33">
        <v>1024528.5076555148</v>
      </c>
      <c r="X144" s="33">
        <v>4216873.2751145558</v>
      </c>
      <c r="Y144" s="33">
        <v>2062242.6538362664</v>
      </c>
      <c r="Z144" s="33">
        <v>657515.64087195077</v>
      </c>
      <c r="AA144" s="33">
        <v>99248.581723674404</v>
      </c>
      <c r="AB144" s="33">
        <v>270128.19427600526</v>
      </c>
      <c r="AC144" s="33">
        <v>140409.19426026501</v>
      </c>
      <c r="AD144" s="33">
        <v>245819.89786770963</v>
      </c>
      <c r="AE144" s="33">
        <v>38343.188090263451</v>
      </c>
      <c r="AF144" s="33">
        <v>87990.719667062818</v>
      </c>
      <c r="AG144" s="33">
        <v>15395.017305250172</v>
      </c>
      <c r="AH144" s="33">
        <v>26118.48318441831</v>
      </c>
      <c r="AI144" s="33">
        <v>92934.879268900841</v>
      </c>
      <c r="AJ144" s="33">
        <v>515919.25088248705</v>
      </c>
      <c r="AK144" s="33">
        <v>126330.49167264087</v>
      </c>
      <c r="AL144" s="33">
        <v>66183.661225142496</v>
      </c>
      <c r="AM144" s="33">
        <v>86282.25033675773</v>
      </c>
      <c r="AN144" s="33">
        <v>223940.69361055491</v>
      </c>
      <c r="AO144" s="33">
        <v>30887.273236570458</v>
      </c>
      <c r="AP144" s="33">
        <v>800316.57721249701</v>
      </c>
      <c r="AQ144" s="33">
        <v>101088.86900327707</v>
      </c>
      <c r="AR144" s="33">
        <v>118369.39198799025</v>
      </c>
      <c r="AS144" s="33">
        <v>178458.26465370497</v>
      </c>
      <c r="AT144" s="33">
        <v>3872.837254106701</v>
      </c>
      <c r="AU144" s="33">
        <v>492.12845623843424</v>
      </c>
      <c r="AV144" s="33">
        <v>20538.801103325957</v>
      </c>
      <c r="AW144" s="33">
        <v>59482.387630966638</v>
      </c>
      <c r="AX144" s="33">
        <v>131296.50002986626</v>
      </c>
      <c r="AY144" s="33">
        <v>43670.842961171467</v>
      </c>
      <c r="AZ144" s="33">
        <v>129509.57194761626</v>
      </c>
      <c r="BA144" s="33">
        <v>321678.13591605832</v>
      </c>
      <c r="BB144" s="33">
        <v>7962.9753814995347</v>
      </c>
      <c r="BC144" s="33">
        <v>45461.582569404898</v>
      </c>
      <c r="BD144" s="33">
        <v>143897.62942549892</v>
      </c>
      <c r="BE144" s="33">
        <v>113385.00132403555</v>
      </c>
      <c r="BF144" s="33">
        <v>4367.6443044468324</v>
      </c>
      <c r="BG144" s="33">
        <v>26184.216494286324</v>
      </c>
      <c r="BH144" s="33">
        <v>7381.6127125677658</v>
      </c>
      <c r="BI144" s="33">
        <v>12812.51283062766</v>
      </c>
      <c r="BJ144" s="33">
        <v>373.91309789994932</v>
      </c>
      <c r="BK144" s="33">
        <v>8612.5845668038692</v>
      </c>
      <c r="BL144" s="33">
        <v>1914.6829759043449</v>
      </c>
      <c r="BM144" s="33">
        <v>68979.209425070963</v>
      </c>
      <c r="BN144" s="33">
        <v>236077.15555255534</v>
      </c>
      <c r="BO144" s="33">
        <v>15928.891356272185</v>
      </c>
      <c r="BP144" s="33">
        <v>3801.8075224160748</v>
      </c>
      <c r="BQ144" s="33">
        <v>66642.912743376728</v>
      </c>
      <c r="BR144" s="33">
        <v>78025.940655774059</v>
      </c>
      <c r="BS144" s="33">
        <v>10924.628994424947</v>
      </c>
      <c r="BT144" s="33">
        <v>18117.403463557872</v>
      </c>
      <c r="BU144" s="33">
        <v>6497.5367273189895</v>
      </c>
      <c r="BV144" s="33">
        <v>5742.3456168805778</v>
      </c>
      <c r="BW144" s="33">
        <v>5932.7956463074925</v>
      </c>
      <c r="BX144" s="33">
        <v>9795.7380942141244</v>
      </c>
      <c r="BY144" s="33">
        <v>1458.7167852732514</v>
      </c>
      <c r="BZ144" s="33">
        <v>1760.1656123651264</v>
      </c>
      <c r="CA144" s="33">
        <v>6427.331025101048</v>
      </c>
      <c r="CB144" s="33">
        <v>91.348575254887109</v>
      </c>
      <c r="CC144" s="33">
        <v>6.176498582939093</v>
      </c>
      <c r="CD144" s="33">
        <v>968.73525985374204</v>
      </c>
      <c r="CE144" s="33">
        <v>2367.2050316419491</v>
      </c>
      <c r="CF144" s="33">
        <v>12107.864423163584</v>
      </c>
      <c r="CG144" s="33">
        <v>13395.539658783237</v>
      </c>
      <c r="CH144" s="33">
        <v>153588.32671200921</v>
      </c>
      <c r="CI144" s="33">
        <v>710.59598070470702</v>
      </c>
      <c r="CJ144" s="33">
        <v>2055.832079606897</v>
      </c>
      <c r="CK144" s="33">
        <v>6333.9703493930365</v>
      </c>
      <c r="CL144" s="33">
        <v>19933.15100727752</v>
      </c>
      <c r="CM144" s="33">
        <v>10868.136500678575</v>
      </c>
      <c r="CN144" s="33">
        <v>23550.015700304106</v>
      </c>
      <c r="CO144" s="33">
        <v>382.48785763300464</v>
      </c>
      <c r="CP144" s="33">
        <v>1389.2988226933157</v>
      </c>
      <c r="CQ144" s="33">
        <v>386395.19631961663</v>
      </c>
      <c r="CR144" s="33">
        <v>12365.288132442431</v>
      </c>
      <c r="CS144" s="33">
        <v>102866.56774113521</v>
      </c>
      <c r="CT144" s="33">
        <v>17568.371176812605</v>
      </c>
      <c r="CU144" s="33">
        <v>6122.5414206813293</v>
      </c>
      <c r="CV144" s="33">
        <v>30155.89459249247</v>
      </c>
      <c r="CW144" s="33">
        <v>52227.696320280331</v>
      </c>
      <c r="CX144" s="33">
        <v>43278.391391011726</v>
      </c>
      <c r="CY144" s="33">
        <v>12005.544141819964</v>
      </c>
      <c r="CZ144" s="33">
        <v>768.19324281774266</v>
      </c>
      <c r="DA144" s="33">
        <v>236210.22015346822</v>
      </c>
      <c r="DB144" s="33">
        <v>92628.416882727921</v>
      </c>
      <c r="DC144" s="33">
        <v>147353.8193268656</v>
      </c>
      <c r="DD144" s="33">
        <v>89627.028475335057</v>
      </c>
      <c r="DE144" s="33">
        <v>38294.237013840655</v>
      </c>
      <c r="DF144" s="33">
        <v>826.25679240800014</v>
      </c>
      <c r="DG144" s="33">
        <v>18947.953336317536</v>
      </c>
      <c r="DH144" s="33">
        <v>1278.1492214482496</v>
      </c>
      <c r="DI144" s="33">
        <v>9016.2738143091301</v>
      </c>
      <c r="DJ144" s="33">
        <v>4860.6577279462472</v>
      </c>
      <c r="DK144" s="33">
        <v>21354.075015514125</v>
      </c>
      <c r="DL144" s="33">
        <v>9935.0737723251441</v>
      </c>
      <c r="DM144" s="33">
        <v>3743.8416841853805</v>
      </c>
      <c r="DN144" s="33">
        <v>554630.62343176873</v>
      </c>
      <c r="DO144" s="33">
        <v>0</v>
      </c>
      <c r="DP144" s="69">
        <v>19695258.404910672</v>
      </c>
      <c r="DQ144" s="33">
        <v>3958469.4824168482</v>
      </c>
      <c r="DR144" s="33">
        <v>0</v>
      </c>
      <c r="DS144" s="33">
        <v>0</v>
      </c>
      <c r="DT144" s="33">
        <v>0</v>
      </c>
      <c r="DU144" s="33">
        <v>0</v>
      </c>
      <c r="DV144" s="33"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>
        <v>31966.108182419553</v>
      </c>
      <c r="ED144" s="33">
        <v>0</v>
      </c>
      <c r="EE144" s="33">
        <v>331.67518897287687</v>
      </c>
      <c r="EF144" s="33">
        <v>0</v>
      </c>
      <c r="EG144" s="33">
        <v>0</v>
      </c>
      <c r="EH144" s="33">
        <v>0</v>
      </c>
      <c r="EI144" s="33">
        <v>0</v>
      </c>
      <c r="EJ144" s="33">
        <v>2058.8752236966316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>
        <v>0</v>
      </c>
      <c r="EQ144" s="33">
        <v>0</v>
      </c>
      <c r="ER144" s="33">
        <v>0</v>
      </c>
      <c r="ES144" s="33">
        <v>0</v>
      </c>
      <c r="ET144" s="33">
        <v>0</v>
      </c>
      <c r="EU144" s="33">
        <v>0</v>
      </c>
      <c r="EV144" s="33"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>
        <v>0</v>
      </c>
      <c r="FD144" s="33">
        <v>0</v>
      </c>
      <c r="FE144" s="33">
        <v>0</v>
      </c>
      <c r="FF144" s="33">
        <v>0</v>
      </c>
      <c r="FG144" s="33">
        <v>0</v>
      </c>
      <c r="FH144" s="33">
        <v>0</v>
      </c>
      <c r="FI144" s="33"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33">
        <v>0</v>
      </c>
      <c r="FS144" s="33">
        <v>0</v>
      </c>
      <c r="FT144" s="33">
        <v>0</v>
      </c>
      <c r="FU144" s="33">
        <v>0</v>
      </c>
      <c r="FV144" s="33">
        <v>8.9788691913269408E-2</v>
      </c>
      <c r="FW144" s="33">
        <v>0</v>
      </c>
      <c r="FX144" s="33">
        <v>633.58995676910195</v>
      </c>
      <c r="FY144" s="33">
        <v>0</v>
      </c>
      <c r="FZ144" s="33">
        <v>0</v>
      </c>
      <c r="GA144" s="33">
        <v>0</v>
      </c>
      <c r="GB144" s="33">
        <v>0</v>
      </c>
      <c r="GC144" s="33">
        <v>0</v>
      </c>
      <c r="GD144" s="33">
        <v>0</v>
      </c>
      <c r="GE144" s="33">
        <v>595235.61129708029</v>
      </c>
      <c r="GF144" s="33">
        <v>14395157.203046909</v>
      </c>
      <c r="GG144" s="44">
        <f t="shared" si="2"/>
        <v>38679111.040012062</v>
      </c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 t="s">
        <v>22</v>
      </c>
      <c r="B145" t="s">
        <v>228</v>
      </c>
      <c r="C145" s="33">
        <v>193822.19488268736</v>
      </c>
      <c r="D145" s="33">
        <v>581.06706540406992</v>
      </c>
      <c r="E145" s="33">
        <v>215.37418832425089</v>
      </c>
      <c r="F145" s="33">
        <v>4660.9637124777873</v>
      </c>
      <c r="G145" s="33">
        <v>460.00337258713444</v>
      </c>
      <c r="H145" s="33">
        <v>10866.174160641507</v>
      </c>
      <c r="I145" s="33">
        <v>23709.150850979768</v>
      </c>
      <c r="J145" s="33">
        <v>19275.518538930995</v>
      </c>
      <c r="K145" s="33">
        <v>45233.865001134021</v>
      </c>
      <c r="L145" s="33">
        <v>21315.510779700879</v>
      </c>
      <c r="M145" s="33">
        <v>410104.3537616572</v>
      </c>
      <c r="N145" s="33">
        <v>20412.77512865988</v>
      </c>
      <c r="O145" s="33">
        <v>36361.994976218462</v>
      </c>
      <c r="P145" s="33">
        <v>11920.928095390211</v>
      </c>
      <c r="Q145" s="33">
        <v>2814.853734373482</v>
      </c>
      <c r="R145" s="33">
        <v>330.75260996957701</v>
      </c>
      <c r="S145" s="33">
        <v>22149.610489176346</v>
      </c>
      <c r="T145" s="33">
        <v>9356.4454501274049</v>
      </c>
      <c r="U145" s="33">
        <v>61462.864815629073</v>
      </c>
      <c r="V145" s="33">
        <v>6914.8770015911268</v>
      </c>
      <c r="W145" s="33">
        <v>67622.979220820431</v>
      </c>
      <c r="X145" s="33">
        <v>326598.12671171327</v>
      </c>
      <c r="Y145" s="33">
        <v>10844543.575734921</v>
      </c>
      <c r="Z145" s="33">
        <v>142196.14394029192</v>
      </c>
      <c r="AA145" s="33">
        <v>5306.0822498752486</v>
      </c>
      <c r="AB145" s="33">
        <v>25034.057466570681</v>
      </c>
      <c r="AC145" s="33">
        <v>11241.788012188439</v>
      </c>
      <c r="AD145" s="33">
        <v>61577.120577339534</v>
      </c>
      <c r="AE145" s="33">
        <v>10761.999599250292</v>
      </c>
      <c r="AF145" s="33">
        <v>97640.2601916188</v>
      </c>
      <c r="AG145" s="33">
        <v>7553.5001830076426</v>
      </c>
      <c r="AH145" s="33">
        <v>3224.6817156081233</v>
      </c>
      <c r="AI145" s="33">
        <v>5472.7682719816066</v>
      </c>
      <c r="AJ145" s="33">
        <v>158141.04175312191</v>
      </c>
      <c r="AK145" s="33">
        <v>70328.1471609625</v>
      </c>
      <c r="AL145" s="33">
        <v>7650.2969201392807</v>
      </c>
      <c r="AM145" s="33">
        <v>3766.7873354381109</v>
      </c>
      <c r="AN145" s="33">
        <v>21544.34617089024</v>
      </c>
      <c r="AO145" s="33">
        <v>167666.34227021469</v>
      </c>
      <c r="AP145" s="33">
        <v>547017.62797802186</v>
      </c>
      <c r="AQ145" s="33">
        <v>20188.270742616856</v>
      </c>
      <c r="AR145" s="33">
        <v>31289.411753848486</v>
      </c>
      <c r="AS145" s="33">
        <v>4061.6179264741577</v>
      </c>
      <c r="AT145" s="33">
        <v>1480.230132558996</v>
      </c>
      <c r="AU145" s="33">
        <v>1808.2030316355717</v>
      </c>
      <c r="AV145" s="33">
        <v>1698.3077582015444</v>
      </c>
      <c r="AW145" s="33">
        <v>13414.968751115523</v>
      </c>
      <c r="AX145" s="33">
        <v>6498.8073739328975</v>
      </c>
      <c r="AY145" s="33">
        <v>17136.322071667433</v>
      </c>
      <c r="AZ145" s="33">
        <v>5945.1248641525463</v>
      </c>
      <c r="BA145" s="33">
        <v>835.0944124239287</v>
      </c>
      <c r="BB145" s="33">
        <v>14445.274437836082</v>
      </c>
      <c r="BC145" s="33">
        <v>2692.229136154248</v>
      </c>
      <c r="BD145" s="33">
        <v>590058.87394995836</v>
      </c>
      <c r="BE145" s="33">
        <v>123296.1334987845</v>
      </c>
      <c r="BF145" s="33">
        <v>1441.2496567958271</v>
      </c>
      <c r="BG145" s="33">
        <v>3407.1156796628115</v>
      </c>
      <c r="BH145" s="33">
        <v>2705.2280304070982</v>
      </c>
      <c r="BI145" s="33">
        <v>3556.5065232136303</v>
      </c>
      <c r="BJ145" s="33">
        <v>223.53737894392864</v>
      </c>
      <c r="BK145" s="33">
        <v>21756.476788192351</v>
      </c>
      <c r="BL145" s="33">
        <v>3317.7792353025325</v>
      </c>
      <c r="BM145" s="33">
        <v>45747.641648179546</v>
      </c>
      <c r="BN145" s="33">
        <v>70686.204725488118</v>
      </c>
      <c r="BO145" s="33">
        <v>13433.196332537804</v>
      </c>
      <c r="BP145" s="33">
        <v>10053.666135103958</v>
      </c>
      <c r="BQ145" s="33">
        <v>85810.119349282773</v>
      </c>
      <c r="BR145" s="33">
        <v>267435.80499762692</v>
      </c>
      <c r="BS145" s="33">
        <v>64120.811455195406</v>
      </c>
      <c r="BT145" s="33">
        <v>61740.094146533564</v>
      </c>
      <c r="BU145" s="33">
        <v>45861.538290856115</v>
      </c>
      <c r="BV145" s="33">
        <v>21813.673561649342</v>
      </c>
      <c r="BW145" s="33">
        <v>15342.695130598266</v>
      </c>
      <c r="BX145" s="33">
        <v>9178.2904331810532</v>
      </c>
      <c r="BY145" s="33">
        <v>1530.6882173147078</v>
      </c>
      <c r="BZ145" s="33">
        <v>7204.2219939797633</v>
      </c>
      <c r="CA145" s="33">
        <v>42418.605128243718</v>
      </c>
      <c r="CB145" s="33">
        <v>183.84625056717971</v>
      </c>
      <c r="CC145" s="33">
        <v>2.6472471258228158</v>
      </c>
      <c r="CD145" s="33">
        <v>6508.6063592722157</v>
      </c>
      <c r="CE145" s="33">
        <v>11342.163068348143</v>
      </c>
      <c r="CF145" s="33">
        <v>81539.384834895856</v>
      </c>
      <c r="CG145" s="33">
        <v>69162.334095601516</v>
      </c>
      <c r="CH145" s="33">
        <v>1427099.4957029154</v>
      </c>
      <c r="CI145" s="33">
        <v>14109.506999460928</v>
      </c>
      <c r="CJ145" s="33">
        <v>14494.642057428104</v>
      </c>
      <c r="CK145" s="33">
        <v>16812.958688960283</v>
      </c>
      <c r="CL145" s="33">
        <v>138830.68122718326</v>
      </c>
      <c r="CM145" s="33">
        <v>69123.671882619368</v>
      </c>
      <c r="CN145" s="33">
        <v>11333.321743614873</v>
      </c>
      <c r="CO145" s="33">
        <v>432.54889568499783</v>
      </c>
      <c r="CP145" s="33">
        <v>2787.7206563088434</v>
      </c>
      <c r="CQ145" s="33">
        <v>12146.337047212284</v>
      </c>
      <c r="CR145" s="33">
        <v>29301.499228446613</v>
      </c>
      <c r="CS145" s="33">
        <v>141191.66055897079</v>
      </c>
      <c r="CT145" s="33">
        <v>204668.81196355415</v>
      </c>
      <c r="CU145" s="33">
        <v>93618.982181581261</v>
      </c>
      <c r="CV145" s="33">
        <v>15618.163582926194</v>
      </c>
      <c r="CW145" s="33">
        <v>87202.010421726751</v>
      </c>
      <c r="CX145" s="33">
        <v>121997.08187445073</v>
      </c>
      <c r="CY145" s="33">
        <v>22007.501469975385</v>
      </c>
      <c r="CZ145" s="33">
        <v>1966.634186354222</v>
      </c>
      <c r="DA145" s="33">
        <v>5388757.215299869</v>
      </c>
      <c r="DB145" s="33">
        <v>755967.5354742452</v>
      </c>
      <c r="DC145" s="33">
        <v>831178.73542653758</v>
      </c>
      <c r="DD145" s="33">
        <v>75070.677702325731</v>
      </c>
      <c r="DE145" s="33">
        <v>97402.312763653768</v>
      </c>
      <c r="DF145" s="33">
        <v>5055.9626970021091</v>
      </c>
      <c r="DG145" s="33">
        <v>3090.1794960664533</v>
      </c>
      <c r="DH145" s="33">
        <v>3218.7194896736296</v>
      </c>
      <c r="DI145" s="33">
        <v>15740.170064555916</v>
      </c>
      <c r="DJ145" s="33">
        <v>1908.0361812821429</v>
      </c>
      <c r="DK145" s="33">
        <v>11035.331074690668</v>
      </c>
      <c r="DL145" s="33">
        <v>33495.18795766923</v>
      </c>
      <c r="DM145" s="33">
        <v>1664.6049761881068</v>
      </c>
      <c r="DN145" s="33">
        <v>4931.838539384371</v>
      </c>
      <c r="DO145" s="33">
        <v>0</v>
      </c>
      <c r="DP145" s="69">
        <v>24942489.686127625</v>
      </c>
      <c r="DQ145" s="33">
        <v>4318427.5495966384</v>
      </c>
      <c r="DR145" s="33">
        <v>0</v>
      </c>
      <c r="DS145" s="33">
        <v>0</v>
      </c>
      <c r="DT145" s="33">
        <v>0</v>
      </c>
      <c r="DU145" s="33">
        <v>0</v>
      </c>
      <c r="DV145" s="33"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>
        <v>4782.6071899547314</v>
      </c>
      <c r="ED145" s="33">
        <v>0</v>
      </c>
      <c r="EE145" s="33">
        <v>0</v>
      </c>
      <c r="EF145" s="33">
        <v>0</v>
      </c>
      <c r="EG145" s="33">
        <v>0</v>
      </c>
      <c r="EH145" s="33">
        <v>0</v>
      </c>
      <c r="EI145" s="33">
        <v>0</v>
      </c>
      <c r="EJ145" s="33">
        <v>3144262.5442056097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>
        <v>0</v>
      </c>
      <c r="EQ145" s="33">
        <v>0</v>
      </c>
      <c r="ER145" s="33">
        <v>0</v>
      </c>
      <c r="ES145" s="33">
        <v>0</v>
      </c>
      <c r="ET145" s="33">
        <v>0</v>
      </c>
      <c r="EU145" s="33">
        <v>0</v>
      </c>
      <c r="EV145" s="33"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>
        <v>0</v>
      </c>
      <c r="FD145" s="33">
        <v>0</v>
      </c>
      <c r="FE145" s="33">
        <v>0</v>
      </c>
      <c r="FF145" s="33">
        <v>0</v>
      </c>
      <c r="FG145" s="33">
        <v>0</v>
      </c>
      <c r="FH145" s="33">
        <v>0</v>
      </c>
      <c r="FI145" s="33"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33">
        <v>0</v>
      </c>
      <c r="FS145" s="33">
        <v>0</v>
      </c>
      <c r="FT145" s="33">
        <v>0</v>
      </c>
      <c r="FU145" s="33">
        <v>0</v>
      </c>
      <c r="FV145" s="33">
        <v>0</v>
      </c>
      <c r="FW145" s="33">
        <v>0</v>
      </c>
      <c r="FX145" s="33">
        <v>68823.337198241672</v>
      </c>
      <c r="FY145" s="33">
        <v>0</v>
      </c>
      <c r="FZ145" s="33">
        <v>10126788.742091924</v>
      </c>
      <c r="GA145" s="33">
        <v>0</v>
      </c>
      <c r="GB145" s="33">
        <v>0</v>
      </c>
      <c r="GC145" s="33">
        <v>0</v>
      </c>
      <c r="GD145" s="33">
        <v>0</v>
      </c>
      <c r="GE145" s="33">
        <v>2448547.5378981316</v>
      </c>
      <c r="GF145" s="33">
        <v>27451830.879686661</v>
      </c>
      <c r="GG145" s="44">
        <f t="shared" si="2"/>
        <v>72505952.883994788</v>
      </c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 t="s">
        <v>23</v>
      </c>
      <c r="B146" t="s">
        <v>229</v>
      </c>
      <c r="C146" s="33">
        <v>139191.69298893897</v>
      </c>
      <c r="D146" s="33">
        <v>561.12163011997779</v>
      </c>
      <c r="E146" s="33">
        <v>7185.3995838820983</v>
      </c>
      <c r="F146" s="33">
        <v>13736.614332542036</v>
      </c>
      <c r="G146" s="33">
        <v>55646.678944815183</v>
      </c>
      <c r="H146" s="33">
        <v>7333.616040317771</v>
      </c>
      <c r="I146" s="33">
        <v>441787.46839963674</v>
      </c>
      <c r="J146" s="33">
        <v>89353.923485409963</v>
      </c>
      <c r="K146" s="33">
        <v>1164888.7653718069</v>
      </c>
      <c r="L146" s="33">
        <v>124390.23012955274</v>
      </c>
      <c r="M146" s="33">
        <v>295425.82313917455</v>
      </c>
      <c r="N146" s="33">
        <v>202110.34910022627</v>
      </c>
      <c r="O146" s="33">
        <v>84025.900099199993</v>
      </c>
      <c r="P146" s="33">
        <v>104186.58278570516</v>
      </c>
      <c r="Q146" s="33">
        <v>18901.554012383898</v>
      </c>
      <c r="R146" s="33">
        <v>595.2582770032659</v>
      </c>
      <c r="S146" s="33">
        <v>126385.18606395187</v>
      </c>
      <c r="T146" s="33">
        <v>180489.53069194555</v>
      </c>
      <c r="U146" s="33">
        <v>96315.403176104766</v>
      </c>
      <c r="V146" s="33">
        <v>60374.453569777106</v>
      </c>
      <c r="W146" s="33">
        <v>199678.66071204242</v>
      </c>
      <c r="X146" s="33">
        <v>460533.22436608438</v>
      </c>
      <c r="Y146" s="33">
        <v>1054858.3102649972</v>
      </c>
      <c r="Z146" s="33">
        <v>1342555.5508092416</v>
      </c>
      <c r="AA146" s="33">
        <v>45932.698425162998</v>
      </c>
      <c r="AB146" s="33">
        <v>164545.75344088403</v>
      </c>
      <c r="AC146" s="33">
        <v>149243.20859195894</v>
      </c>
      <c r="AD146" s="33">
        <v>523358.38713078061</v>
      </c>
      <c r="AE146" s="33">
        <v>113948.68746825824</v>
      </c>
      <c r="AF146" s="33">
        <v>346089.5971180686</v>
      </c>
      <c r="AG146" s="33">
        <v>58334.908791425187</v>
      </c>
      <c r="AH146" s="33">
        <v>21780.393077127235</v>
      </c>
      <c r="AI146" s="33">
        <v>177793.04670824436</v>
      </c>
      <c r="AJ146" s="33">
        <v>947262.33978891</v>
      </c>
      <c r="AK146" s="33">
        <v>358074.96571699041</v>
      </c>
      <c r="AL146" s="33">
        <v>122967.79349991275</v>
      </c>
      <c r="AM146" s="33">
        <v>119043.26599399078</v>
      </c>
      <c r="AN146" s="33">
        <v>366517.41960375843</v>
      </c>
      <c r="AO146" s="33">
        <v>325942.3312558094</v>
      </c>
      <c r="AP146" s="33">
        <v>1176681.1597498218</v>
      </c>
      <c r="AQ146" s="33">
        <v>306876.43845569639</v>
      </c>
      <c r="AR146" s="33">
        <v>35418.025848554091</v>
      </c>
      <c r="AS146" s="33">
        <v>6604.9752526553511</v>
      </c>
      <c r="AT146" s="33">
        <v>47407.563058741936</v>
      </c>
      <c r="AU146" s="33">
        <v>4960.564195856794</v>
      </c>
      <c r="AV146" s="33">
        <v>12593.982001445585</v>
      </c>
      <c r="AW146" s="33">
        <v>68425.572257566877</v>
      </c>
      <c r="AX146" s="33">
        <v>797447.83885852876</v>
      </c>
      <c r="AY146" s="33">
        <v>413929.20893999498</v>
      </c>
      <c r="AZ146" s="33">
        <v>1204710.2078532248</v>
      </c>
      <c r="BA146" s="33">
        <v>1291359.3714945556</v>
      </c>
      <c r="BB146" s="33">
        <v>95484.452766796399</v>
      </c>
      <c r="BC146" s="33">
        <v>2182058.8233951419</v>
      </c>
      <c r="BD146" s="33">
        <v>3057926.8853651886</v>
      </c>
      <c r="BE146" s="33">
        <v>1128046.0812974609</v>
      </c>
      <c r="BF146" s="33">
        <v>27084.782174429922</v>
      </c>
      <c r="BG146" s="33">
        <v>73649.60701991056</v>
      </c>
      <c r="BH146" s="33">
        <v>18680.497032478728</v>
      </c>
      <c r="BI146" s="33">
        <v>17181.48973650593</v>
      </c>
      <c r="BJ146" s="33">
        <v>12399.79941680796</v>
      </c>
      <c r="BK146" s="33">
        <v>100187.84364369397</v>
      </c>
      <c r="BL146" s="33">
        <v>28839.336520917899</v>
      </c>
      <c r="BM146" s="33">
        <v>16478.418561820363</v>
      </c>
      <c r="BN146" s="33">
        <v>36937.608199694594</v>
      </c>
      <c r="BO146" s="33">
        <v>9350.9728913492818</v>
      </c>
      <c r="BP146" s="33">
        <v>25337.880241100458</v>
      </c>
      <c r="BQ146" s="33">
        <v>61714.52799949234</v>
      </c>
      <c r="BR146" s="33">
        <v>5333.8763875524546</v>
      </c>
      <c r="BS146" s="33">
        <v>59502.646975358744</v>
      </c>
      <c r="BT146" s="33">
        <v>130907.56133753349</v>
      </c>
      <c r="BU146" s="33">
        <v>9213.0172439007692</v>
      </c>
      <c r="BV146" s="33">
        <v>7781.5287465012743</v>
      </c>
      <c r="BW146" s="33">
        <v>2843.6994304584259</v>
      </c>
      <c r="BX146" s="33">
        <v>10807.286810963624</v>
      </c>
      <c r="BY146" s="33">
        <v>10062.551580603598</v>
      </c>
      <c r="BZ146" s="33">
        <v>5531.953707713511</v>
      </c>
      <c r="CA146" s="33">
        <v>3901.0144479306846</v>
      </c>
      <c r="CB146" s="33">
        <v>2829.5855551197224</v>
      </c>
      <c r="CC146" s="33">
        <v>4714.5846340906446</v>
      </c>
      <c r="CD146" s="33">
        <v>4765.2091571981437</v>
      </c>
      <c r="CE146" s="33">
        <v>8783.8563695446155</v>
      </c>
      <c r="CF146" s="33">
        <v>75922.734205111876</v>
      </c>
      <c r="CG146" s="33">
        <v>45394.422870917188</v>
      </c>
      <c r="CH146" s="33">
        <v>76909.89346929756</v>
      </c>
      <c r="CI146" s="33">
        <v>923.84953637996023</v>
      </c>
      <c r="CJ146" s="33">
        <v>6092.701443325037</v>
      </c>
      <c r="CK146" s="33">
        <v>18394.851136003555</v>
      </c>
      <c r="CL146" s="33">
        <v>3700.9144993467839</v>
      </c>
      <c r="CM146" s="33">
        <v>18185.272270904617</v>
      </c>
      <c r="CN146" s="33">
        <v>3472.8411048052712</v>
      </c>
      <c r="CO146" s="33">
        <v>6435.5697629783062</v>
      </c>
      <c r="CP146" s="33">
        <v>1678.6612967755384</v>
      </c>
      <c r="CQ146" s="33">
        <v>85883.484865109349</v>
      </c>
      <c r="CR146" s="33">
        <v>30298.318569204901</v>
      </c>
      <c r="CS146" s="33">
        <v>200734.39203686477</v>
      </c>
      <c r="CT146" s="33">
        <v>51387.962717580085</v>
      </c>
      <c r="CU146" s="33">
        <v>10380.175447313244</v>
      </c>
      <c r="CV146" s="33">
        <v>60358.713844902086</v>
      </c>
      <c r="CW146" s="33">
        <v>55537.233639994898</v>
      </c>
      <c r="CX146" s="33">
        <v>15391.800901652827</v>
      </c>
      <c r="CY146" s="33">
        <v>17980.150148631852</v>
      </c>
      <c r="CZ146" s="33">
        <v>3659.4646612852584</v>
      </c>
      <c r="DA146" s="33">
        <v>88707.06041303667</v>
      </c>
      <c r="DB146" s="33">
        <v>26187.733156936381</v>
      </c>
      <c r="DC146" s="33">
        <v>87176.535258941149</v>
      </c>
      <c r="DD146" s="33">
        <v>57469.29548278336</v>
      </c>
      <c r="DE146" s="33">
        <v>14677.039454348966</v>
      </c>
      <c r="DF146" s="33">
        <v>2567.5445145185431</v>
      </c>
      <c r="DG146" s="33">
        <v>69762.520873396308</v>
      </c>
      <c r="DH146" s="33">
        <v>17120.966836565065</v>
      </c>
      <c r="DI146" s="33">
        <v>7974.7180659964888</v>
      </c>
      <c r="DJ146" s="33">
        <v>20921.993804368354</v>
      </c>
      <c r="DK146" s="33">
        <v>55191.612805633136</v>
      </c>
      <c r="DL146" s="33">
        <v>58838.857172267235</v>
      </c>
      <c r="DM146" s="33">
        <v>25690.926756236586</v>
      </c>
      <c r="DN146" s="33">
        <v>14846.708926325049</v>
      </c>
      <c r="DO146" s="33">
        <v>0</v>
      </c>
      <c r="DP146" s="69">
        <v>23971955.303149778</v>
      </c>
      <c r="DQ146" s="33">
        <v>796566.03036192921</v>
      </c>
      <c r="DR146" s="33">
        <v>0</v>
      </c>
      <c r="DS146" s="33">
        <v>0</v>
      </c>
      <c r="DT146" s="33">
        <v>0</v>
      </c>
      <c r="DU146" s="33">
        <v>0</v>
      </c>
      <c r="DV146" s="33"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>
        <v>0</v>
      </c>
      <c r="ED146" s="33">
        <v>0</v>
      </c>
      <c r="EE146" s="33">
        <v>0</v>
      </c>
      <c r="EF146" s="33">
        <v>0</v>
      </c>
      <c r="EG146" s="33">
        <v>0</v>
      </c>
      <c r="EH146" s="33">
        <v>4184.5125029317878</v>
      </c>
      <c r="EI146" s="33">
        <v>0</v>
      </c>
      <c r="EJ146" s="33">
        <v>4898.9638841473688</v>
      </c>
      <c r="EK146" s="33">
        <v>0.13494617689476865</v>
      </c>
      <c r="EL146" s="33">
        <v>0</v>
      </c>
      <c r="EM146" s="33">
        <v>0</v>
      </c>
      <c r="EN146" s="33">
        <v>0</v>
      </c>
      <c r="EO146" s="33">
        <v>0</v>
      </c>
      <c r="EP146" s="33">
        <v>0</v>
      </c>
      <c r="EQ146" s="33">
        <v>0</v>
      </c>
      <c r="ER146" s="33">
        <v>0</v>
      </c>
      <c r="ES146" s="33">
        <v>0</v>
      </c>
      <c r="ET146" s="33">
        <v>0</v>
      </c>
      <c r="EU146" s="33">
        <v>0</v>
      </c>
      <c r="EV146" s="33"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>
        <v>0</v>
      </c>
      <c r="FD146" s="33">
        <v>0</v>
      </c>
      <c r="FE146" s="33">
        <v>0</v>
      </c>
      <c r="FF146" s="33">
        <v>0</v>
      </c>
      <c r="FG146" s="33">
        <v>0</v>
      </c>
      <c r="FH146" s="33">
        <v>0</v>
      </c>
      <c r="FI146" s="33"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33">
        <v>0</v>
      </c>
      <c r="FS146" s="33">
        <v>0</v>
      </c>
      <c r="FT146" s="33">
        <v>0</v>
      </c>
      <c r="FU146" s="33">
        <v>1500.1270272198415</v>
      </c>
      <c r="FV146" s="33">
        <v>17.643452079066087</v>
      </c>
      <c r="FW146" s="33">
        <v>716.16157964367869</v>
      </c>
      <c r="FX146" s="33">
        <v>254499.60813201871</v>
      </c>
      <c r="FY146" s="33">
        <v>0</v>
      </c>
      <c r="FZ146" s="33">
        <v>0</v>
      </c>
      <c r="GA146" s="33">
        <v>0</v>
      </c>
      <c r="GB146" s="33">
        <v>0</v>
      </c>
      <c r="GC146" s="33">
        <v>0</v>
      </c>
      <c r="GD146" s="33">
        <v>0</v>
      </c>
      <c r="GE146" s="33">
        <v>-132518.35644952572</v>
      </c>
      <c r="GF146" s="33">
        <v>5112729.902557686</v>
      </c>
      <c r="GG146" s="44">
        <f t="shared" si="2"/>
        <v>30014550.031144086</v>
      </c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 t="s">
        <v>24</v>
      </c>
      <c r="B147" t="s">
        <v>230</v>
      </c>
      <c r="C147" s="33">
        <v>931.59666546360859</v>
      </c>
      <c r="D147" s="33">
        <v>22.81404402878827</v>
      </c>
      <c r="E147" s="33">
        <v>64.89841166100237</v>
      </c>
      <c r="F147" s="33">
        <v>443.31183096553298</v>
      </c>
      <c r="G147" s="33">
        <v>88890.238085720644</v>
      </c>
      <c r="H147" s="33">
        <v>4166.2856696274703</v>
      </c>
      <c r="I147" s="33">
        <v>10493.47222832148</v>
      </c>
      <c r="J147" s="33">
        <v>17123.810619035859</v>
      </c>
      <c r="K147" s="33">
        <v>126042.6216004189</v>
      </c>
      <c r="L147" s="33">
        <v>407.56419520207368</v>
      </c>
      <c r="M147" s="33">
        <v>56886.867500493172</v>
      </c>
      <c r="N147" s="33">
        <v>103092.29515545648</v>
      </c>
      <c r="O147" s="33">
        <v>19.378637810905669</v>
      </c>
      <c r="P147" s="33">
        <v>7176.2889302305239</v>
      </c>
      <c r="Q147" s="33">
        <v>106.56769886280229</v>
      </c>
      <c r="R147" s="33">
        <v>0.37941550356889564</v>
      </c>
      <c r="S147" s="33">
        <v>141752.81839660346</v>
      </c>
      <c r="T147" s="33">
        <v>1084.7174705647944</v>
      </c>
      <c r="U147" s="33">
        <v>58.071686808157118</v>
      </c>
      <c r="V147" s="33">
        <v>2993.4016624959436</v>
      </c>
      <c r="W147" s="33">
        <v>14000.80254070047</v>
      </c>
      <c r="X147" s="33">
        <v>35105.442533846559</v>
      </c>
      <c r="Y147" s="33">
        <v>163603.75636343012</v>
      </c>
      <c r="Z147" s="33">
        <v>58431.132850447058</v>
      </c>
      <c r="AA147" s="33">
        <v>161554.13618611271</v>
      </c>
      <c r="AB147" s="33">
        <v>13140.541617059249</v>
      </c>
      <c r="AC147" s="33">
        <v>6619.0284185090068</v>
      </c>
      <c r="AD147" s="33">
        <v>101891.89219686763</v>
      </c>
      <c r="AE147" s="33">
        <v>5710.0197137922769</v>
      </c>
      <c r="AF147" s="33">
        <v>16584.919653357374</v>
      </c>
      <c r="AG147" s="33">
        <v>937.33583312293467</v>
      </c>
      <c r="AH147" s="33">
        <v>110887.22053138442</v>
      </c>
      <c r="AI147" s="33">
        <v>47006.661194447261</v>
      </c>
      <c r="AJ147" s="33">
        <v>195763.85930530162</v>
      </c>
      <c r="AK147" s="33">
        <v>49868.261378589326</v>
      </c>
      <c r="AL147" s="33">
        <v>21723.157673856767</v>
      </c>
      <c r="AM147" s="33">
        <v>22826.338112940339</v>
      </c>
      <c r="AN147" s="33">
        <v>22945.482230885566</v>
      </c>
      <c r="AO147" s="33">
        <v>526.41994428329804</v>
      </c>
      <c r="AP147" s="33">
        <v>1774.7799881600226</v>
      </c>
      <c r="AQ147" s="33">
        <v>317975.57538414287</v>
      </c>
      <c r="AR147" s="33">
        <v>1330.6315902994588</v>
      </c>
      <c r="AS147" s="33">
        <v>334.24073194800587</v>
      </c>
      <c r="AT147" s="33">
        <v>237.34165907805917</v>
      </c>
      <c r="AU147" s="33">
        <v>74.20944785123919</v>
      </c>
      <c r="AV147" s="33">
        <v>277.01236535421401</v>
      </c>
      <c r="AW147" s="33">
        <v>1159.4571781377042</v>
      </c>
      <c r="AX147" s="33">
        <v>169210.70675285842</v>
      </c>
      <c r="AY147" s="33">
        <v>10466.951412367505</v>
      </c>
      <c r="AZ147" s="33">
        <v>351646.35196640476</v>
      </c>
      <c r="BA147" s="33">
        <v>234643.60358907268</v>
      </c>
      <c r="BB147" s="33">
        <v>656.99373735365771</v>
      </c>
      <c r="BC147" s="33">
        <v>27197.733321701966</v>
      </c>
      <c r="BD147" s="33">
        <v>170928.39241594184</v>
      </c>
      <c r="BE147" s="33">
        <v>25147.443913277326</v>
      </c>
      <c r="BF147" s="33">
        <v>9900.698125475632</v>
      </c>
      <c r="BG147" s="33">
        <v>18726.444476230794</v>
      </c>
      <c r="BH147" s="33">
        <v>1050.3497478892559</v>
      </c>
      <c r="BI147" s="33">
        <v>363.83827916520636</v>
      </c>
      <c r="BJ147" s="33">
        <v>3038.4883792414416</v>
      </c>
      <c r="BK147" s="33">
        <v>1298.3779634993889</v>
      </c>
      <c r="BL147" s="33">
        <v>246.54057184705286</v>
      </c>
      <c r="BM147" s="33">
        <v>476.7129581058357</v>
      </c>
      <c r="BN147" s="33">
        <v>31391.315001364306</v>
      </c>
      <c r="BO147" s="33">
        <v>83.505709936561189</v>
      </c>
      <c r="BP147" s="33">
        <v>716.21159687904776</v>
      </c>
      <c r="BQ147" s="33">
        <v>170.37539334408868</v>
      </c>
      <c r="BR147" s="33">
        <v>262.99469839405299</v>
      </c>
      <c r="BS147" s="33">
        <v>535.64721370609345</v>
      </c>
      <c r="BT147" s="33">
        <v>3223.2661885905259</v>
      </c>
      <c r="BU147" s="33">
        <v>387.20494327531964</v>
      </c>
      <c r="BV147" s="33">
        <v>286.15357834041504</v>
      </c>
      <c r="BW147" s="33">
        <v>269.08669608775267</v>
      </c>
      <c r="BX147" s="33">
        <v>1267.0181431179544</v>
      </c>
      <c r="BY147" s="33">
        <v>195.33556220321822</v>
      </c>
      <c r="BZ147" s="33">
        <v>168.2817279875207</v>
      </c>
      <c r="CA147" s="33">
        <v>397.78480895755922</v>
      </c>
      <c r="CB147" s="33">
        <v>19.80850167541092</v>
      </c>
      <c r="CC147" s="33">
        <v>0.2175672308449571</v>
      </c>
      <c r="CD147" s="33">
        <v>207.58340657757785</v>
      </c>
      <c r="CE147" s="33">
        <v>498.11009236059442</v>
      </c>
      <c r="CF147" s="33">
        <v>1123.5930435228415</v>
      </c>
      <c r="CG147" s="33">
        <v>2803.4323041985149</v>
      </c>
      <c r="CH147" s="33">
        <v>11381.57285699583</v>
      </c>
      <c r="CI147" s="33">
        <v>1.118999262070024</v>
      </c>
      <c r="CJ147" s="33">
        <v>549.72091594574863</v>
      </c>
      <c r="CK147" s="33">
        <v>516.13705776921609</v>
      </c>
      <c r="CL147" s="33">
        <v>573.0793491451642</v>
      </c>
      <c r="CM147" s="33">
        <v>2027.961480102937</v>
      </c>
      <c r="CN147" s="33">
        <v>448.9539160946706</v>
      </c>
      <c r="CO147" s="33">
        <v>53.131622648787697</v>
      </c>
      <c r="CP147" s="33">
        <v>90.091074753083703</v>
      </c>
      <c r="CQ147" s="33">
        <v>411.8497749443294</v>
      </c>
      <c r="CR147" s="33">
        <v>598.47679355547541</v>
      </c>
      <c r="CS147" s="33">
        <v>1718.3672573938616</v>
      </c>
      <c r="CT147" s="33">
        <v>870.56179353781465</v>
      </c>
      <c r="CU147" s="33">
        <v>1520.1695820050013</v>
      </c>
      <c r="CV147" s="33">
        <v>650.35097968583159</v>
      </c>
      <c r="CW147" s="33">
        <v>1097.9979965314105</v>
      </c>
      <c r="CX147" s="33">
        <v>3397.335784326905</v>
      </c>
      <c r="CY147" s="33">
        <v>199.21637252623336</v>
      </c>
      <c r="CZ147" s="33">
        <v>161.25709112758122</v>
      </c>
      <c r="DA147" s="33">
        <v>57667.599674205361</v>
      </c>
      <c r="DB147" s="33">
        <v>2890.1146693339942</v>
      </c>
      <c r="DC147" s="33">
        <v>4111.9680507478433</v>
      </c>
      <c r="DD147" s="33">
        <v>2486.4129428755941</v>
      </c>
      <c r="DE147" s="33">
        <v>131.14646720900907</v>
      </c>
      <c r="DF147" s="33">
        <v>34.918950042029188</v>
      </c>
      <c r="DG147" s="33">
        <v>285.26322523072218</v>
      </c>
      <c r="DH147" s="33">
        <v>197.95191202716882</v>
      </c>
      <c r="DI147" s="33">
        <v>61.589996022545755</v>
      </c>
      <c r="DJ147" s="33">
        <v>193.27027917453714</v>
      </c>
      <c r="DK147" s="33">
        <v>172.52914927602893</v>
      </c>
      <c r="DL147" s="33">
        <v>2113.4244707566172</v>
      </c>
      <c r="DM147" s="33">
        <v>1032.3320345598418</v>
      </c>
      <c r="DN147" s="33">
        <v>446.66563442989855</v>
      </c>
      <c r="DO147" s="33">
        <v>0</v>
      </c>
      <c r="DP147" s="69">
        <v>3101146.1484716078</v>
      </c>
      <c r="DQ147" s="33">
        <v>316429.30454582733</v>
      </c>
      <c r="DR147" s="33">
        <v>0</v>
      </c>
      <c r="DS147" s="33">
        <v>0</v>
      </c>
      <c r="DT147" s="33">
        <v>0</v>
      </c>
      <c r="DU147" s="33">
        <v>0</v>
      </c>
      <c r="DV147" s="33"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>
        <v>0</v>
      </c>
      <c r="ED147" s="33">
        <v>0</v>
      </c>
      <c r="EE147" s="33">
        <v>0</v>
      </c>
      <c r="EF147" s="33">
        <v>0</v>
      </c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>
        <v>0</v>
      </c>
      <c r="EQ147" s="33">
        <v>0</v>
      </c>
      <c r="ER147" s="33">
        <v>0</v>
      </c>
      <c r="ES147" s="33">
        <v>0</v>
      </c>
      <c r="ET147" s="33">
        <v>0</v>
      </c>
      <c r="EU147" s="33">
        <v>0</v>
      </c>
      <c r="EV147" s="33"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>
        <v>0</v>
      </c>
      <c r="FD147" s="33">
        <v>0</v>
      </c>
      <c r="FE147" s="33">
        <v>0</v>
      </c>
      <c r="FF147" s="33">
        <v>0</v>
      </c>
      <c r="FG147" s="33">
        <v>0</v>
      </c>
      <c r="FH147" s="33">
        <v>0</v>
      </c>
      <c r="FI147" s="33"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33">
        <v>0</v>
      </c>
      <c r="FS147" s="33">
        <v>0</v>
      </c>
      <c r="FT147" s="33">
        <v>0</v>
      </c>
      <c r="FU147" s="33">
        <v>0</v>
      </c>
      <c r="FV147" s="33">
        <v>0</v>
      </c>
      <c r="FW147" s="33">
        <v>0</v>
      </c>
      <c r="FX147" s="33">
        <v>75106.260106535075</v>
      </c>
      <c r="FY147" s="33">
        <v>0</v>
      </c>
      <c r="FZ147" s="33">
        <v>0</v>
      </c>
      <c r="GA147" s="33">
        <v>0</v>
      </c>
      <c r="GB147" s="33">
        <v>0</v>
      </c>
      <c r="GC147" s="33">
        <v>0</v>
      </c>
      <c r="GD147" s="33">
        <v>0</v>
      </c>
      <c r="GE147" s="33">
        <v>27279.903142741114</v>
      </c>
      <c r="GF147" s="33">
        <v>1901495.8003458125</v>
      </c>
      <c r="GG147" s="44">
        <f t="shared" si="2"/>
        <v>5421457.4166125236</v>
      </c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 t="s">
        <v>25</v>
      </c>
      <c r="B148" t="s">
        <v>231</v>
      </c>
      <c r="C148" s="33">
        <v>7744.9410673925504</v>
      </c>
      <c r="D148" s="33">
        <v>102.52906623854732</v>
      </c>
      <c r="E148" s="33">
        <v>100.49698911656273</v>
      </c>
      <c r="F148" s="33">
        <v>8125.5748441703399</v>
      </c>
      <c r="G148" s="33">
        <v>5938.698685279096</v>
      </c>
      <c r="H148" s="33">
        <v>4097.4654683715717</v>
      </c>
      <c r="I148" s="33">
        <v>1726.6872769292845</v>
      </c>
      <c r="J148" s="33">
        <v>1555.9056231013521</v>
      </c>
      <c r="K148" s="33">
        <v>2560.4636520920221</v>
      </c>
      <c r="L148" s="33">
        <v>1955.6850895167888</v>
      </c>
      <c r="M148" s="33">
        <v>9146.759327054524</v>
      </c>
      <c r="N148" s="33">
        <v>1084.8719236483605</v>
      </c>
      <c r="O148" s="33">
        <v>93.104635091079246</v>
      </c>
      <c r="P148" s="33">
        <v>2357.4638977193245</v>
      </c>
      <c r="Q148" s="33">
        <v>741.14897768018193</v>
      </c>
      <c r="R148" s="33">
        <v>2.7331725851294655</v>
      </c>
      <c r="S148" s="33">
        <v>93289.794698840386</v>
      </c>
      <c r="T148" s="33">
        <v>11269.652104554145</v>
      </c>
      <c r="U148" s="33">
        <v>309.30544215050486</v>
      </c>
      <c r="V148" s="33">
        <v>6834.3055960489501</v>
      </c>
      <c r="W148" s="33">
        <v>37812.206513888654</v>
      </c>
      <c r="X148" s="33">
        <v>24645.512463784264</v>
      </c>
      <c r="Y148" s="33">
        <v>27974.494351567188</v>
      </c>
      <c r="Z148" s="33">
        <v>15740.21454124515</v>
      </c>
      <c r="AA148" s="33">
        <v>28232.871244076086</v>
      </c>
      <c r="AB148" s="33">
        <v>952030.64485779521</v>
      </c>
      <c r="AC148" s="33">
        <v>27005.907519006738</v>
      </c>
      <c r="AD148" s="33">
        <v>64183.225582034225</v>
      </c>
      <c r="AE148" s="33">
        <v>1256.1506682355284</v>
      </c>
      <c r="AF148" s="33">
        <v>8989.69937340457</v>
      </c>
      <c r="AG148" s="33">
        <v>1144.8542935336811</v>
      </c>
      <c r="AH148" s="33">
        <v>492.40465271798075</v>
      </c>
      <c r="AI148" s="33">
        <v>16776.09870569333</v>
      </c>
      <c r="AJ148" s="33">
        <v>254854.24107518539</v>
      </c>
      <c r="AK148" s="33">
        <v>37765.881567156626</v>
      </c>
      <c r="AL148" s="33">
        <v>2940.5091071645315</v>
      </c>
      <c r="AM148" s="33">
        <v>137574.76683674208</v>
      </c>
      <c r="AN148" s="33">
        <v>12070.812154311272</v>
      </c>
      <c r="AO148" s="33">
        <v>2885.054706019715</v>
      </c>
      <c r="AP148" s="33">
        <v>6619.8702875876115</v>
      </c>
      <c r="AQ148" s="33">
        <v>14496.384455112608</v>
      </c>
      <c r="AR148" s="33">
        <v>26401.438664795354</v>
      </c>
      <c r="AS148" s="33">
        <v>2072.3655160016533</v>
      </c>
      <c r="AT148" s="33">
        <v>1518.1515130146856</v>
      </c>
      <c r="AU148" s="33">
        <v>331.48343235025226</v>
      </c>
      <c r="AV148" s="33">
        <v>1218.4186363966855</v>
      </c>
      <c r="AW148" s="33">
        <v>31425.195596927642</v>
      </c>
      <c r="AX148" s="33">
        <v>892642.03802634473</v>
      </c>
      <c r="AY148" s="33">
        <v>518832.83422219113</v>
      </c>
      <c r="AZ148" s="33">
        <v>828735.65763202473</v>
      </c>
      <c r="BA148" s="33">
        <v>1535181.7402908173</v>
      </c>
      <c r="BB148" s="33">
        <v>2424.6925337806574</v>
      </c>
      <c r="BC148" s="33">
        <v>4558.9168832187042</v>
      </c>
      <c r="BD148" s="33">
        <v>58357.785006692153</v>
      </c>
      <c r="BE148" s="33">
        <v>24799.521831272345</v>
      </c>
      <c r="BF148" s="33">
        <v>840.05529424852512</v>
      </c>
      <c r="BG148" s="33">
        <v>1122.3795774953294</v>
      </c>
      <c r="BH148" s="33">
        <v>885.58866972892031</v>
      </c>
      <c r="BI148" s="33">
        <v>1597.60877263988</v>
      </c>
      <c r="BJ148" s="33">
        <v>81.169372543427997</v>
      </c>
      <c r="BK148" s="33">
        <v>10959.588654147448</v>
      </c>
      <c r="BL148" s="33">
        <v>1638.2471547128973</v>
      </c>
      <c r="BM148" s="33">
        <v>2022.5411567557776</v>
      </c>
      <c r="BN148" s="33">
        <v>4717.0864400700739</v>
      </c>
      <c r="BO148" s="33">
        <v>422.74579943048366</v>
      </c>
      <c r="BP148" s="33">
        <v>3386.9446024443096</v>
      </c>
      <c r="BQ148" s="33">
        <v>822.0857148170993</v>
      </c>
      <c r="BR148" s="33">
        <v>1437.0469896076013</v>
      </c>
      <c r="BS148" s="33">
        <v>3360.5508011333814</v>
      </c>
      <c r="BT148" s="33">
        <v>15443.15688454259</v>
      </c>
      <c r="BU148" s="33">
        <v>1822.611624133413</v>
      </c>
      <c r="BV148" s="33">
        <v>1369.9139373818907</v>
      </c>
      <c r="BW148" s="33">
        <v>1227.1818287815042</v>
      </c>
      <c r="BX148" s="33">
        <v>3478.1837634763056</v>
      </c>
      <c r="BY148" s="33">
        <v>950.96012187617657</v>
      </c>
      <c r="BZ148" s="33">
        <v>808.09612959581898</v>
      </c>
      <c r="CA148" s="33">
        <v>2074.9330159492574</v>
      </c>
      <c r="CB148" s="33">
        <v>93.717844130529542</v>
      </c>
      <c r="CC148" s="33">
        <v>4.0748865591933026</v>
      </c>
      <c r="CD148" s="33">
        <v>948.79720205558067</v>
      </c>
      <c r="CE148" s="33">
        <v>2247.7808362649325</v>
      </c>
      <c r="CF148" s="33">
        <v>9020.6991809540341</v>
      </c>
      <c r="CG148" s="33">
        <v>16511.739318583692</v>
      </c>
      <c r="CH148" s="33">
        <v>18076.036574423895</v>
      </c>
      <c r="CI148" s="33">
        <v>8.3017525737146176</v>
      </c>
      <c r="CJ148" s="33">
        <v>2453.1619251943393</v>
      </c>
      <c r="CK148" s="33">
        <v>2253.0371468019603</v>
      </c>
      <c r="CL148" s="33">
        <v>257.82242260868486</v>
      </c>
      <c r="CM148" s="33">
        <v>9031.2363054948437</v>
      </c>
      <c r="CN148" s="33">
        <v>1877.9926763517233</v>
      </c>
      <c r="CO148" s="33">
        <v>283.45041590103858</v>
      </c>
      <c r="CP148" s="33">
        <v>383.13784741475752</v>
      </c>
      <c r="CQ148" s="33">
        <v>1453.1712986685434</v>
      </c>
      <c r="CR148" s="33">
        <v>2605.8222190163656</v>
      </c>
      <c r="CS148" s="33">
        <v>8838.1029569035309</v>
      </c>
      <c r="CT148" s="33">
        <v>5275.3413898878307</v>
      </c>
      <c r="CU148" s="33">
        <v>139.3145190067998</v>
      </c>
      <c r="CV148" s="33">
        <v>1519.7999369649406</v>
      </c>
      <c r="CW148" s="33">
        <v>916.92726715728418</v>
      </c>
      <c r="CX148" s="33">
        <v>231.74811429418378</v>
      </c>
      <c r="CY148" s="33">
        <v>295.29255182454636</v>
      </c>
      <c r="CZ148" s="33">
        <v>714.70746401534416</v>
      </c>
      <c r="DA148" s="33">
        <v>2014.8613474886406</v>
      </c>
      <c r="DB148" s="33">
        <v>1274.6447072938611</v>
      </c>
      <c r="DC148" s="33">
        <v>2704.5003167623981</v>
      </c>
      <c r="DD148" s="33">
        <v>1396.5266799455778</v>
      </c>
      <c r="DE148" s="33">
        <v>636.85500060631512</v>
      </c>
      <c r="DF148" s="33">
        <v>138.34230705537533</v>
      </c>
      <c r="DG148" s="33">
        <v>1291.7455261484447</v>
      </c>
      <c r="DH148" s="33">
        <v>860.04594199214648</v>
      </c>
      <c r="DI148" s="33">
        <v>293.81632606148912</v>
      </c>
      <c r="DJ148" s="33">
        <v>946.33074660077818</v>
      </c>
      <c r="DK148" s="33">
        <v>798.92179781029233</v>
      </c>
      <c r="DL148" s="33">
        <v>9726.4533818792279</v>
      </c>
      <c r="DM148" s="33">
        <v>667.39854963378707</v>
      </c>
      <c r="DN148" s="33">
        <v>1956.4693626207988</v>
      </c>
      <c r="DO148" s="33">
        <v>0</v>
      </c>
      <c r="DP148" s="69">
        <v>5933646.4346301388</v>
      </c>
      <c r="DQ148" s="33">
        <v>293737.11330123857</v>
      </c>
      <c r="DR148" s="33">
        <v>0</v>
      </c>
      <c r="DS148" s="33">
        <v>0</v>
      </c>
      <c r="DT148" s="33">
        <v>0</v>
      </c>
      <c r="DU148" s="33">
        <v>0</v>
      </c>
      <c r="DV148" s="33"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>
        <v>0</v>
      </c>
      <c r="ED148" s="33">
        <v>0</v>
      </c>
      <c r="EE148" s="33">
        <v>0</v>
      </c>
      <c r="EF148" s="33">
        <v>0</v>
      </c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>
        <v>0</v>
      </c>
      <c r="EQ148" s="33">
        <v>0</v>
      </c>
      <c r="ER148" s="33">
        <v>0</v>
      </c>
      <c r="ES148" s="33">
        <v>0</v>
      </c>
      <c r="ET148" s="33">
        <v>0</v>
      </c>
      <c r="EU148" s="33">
        <v>0</v>
      </c>
      <c r="EV148" s="33"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>
        <v>0</v>
      </c>
      <c r="FD148" s="33">
        <v>0</v>
      </c>
      <c r="FE148" s="33">
        <v>0</v>
      </c>
      <c r="FF148" s="33">
        <v>0</v>
      </c>
      <c r="FG148" s="33">
        <v>0</v>
      </c>
      <c r="FH148" s="33">
        <v>0</v>
      </c>
      <c r="FI148" s="33"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33">
        <v>0</v>
      </c>
      <c r="FS148" s="33">
        <v>0</v>
      </c>
      <c r="FT148" s="33">
        <v>0</v>
      </c>
      <c r="FU148" s="33">
        <v>0</v>
      </c>
      <c r="FV148" s="33">
        <v>0</v>
      </c>
      <c r="FW148" s="33">
        <v>0</v>
      </c>
      <c r="FX148" s="33">
        <v>8007.404765897526</v>
      </c>
      <c r="FY148" s="33">
        <v>0</v>
      </c>
      <c r="FZ148" s="33">
        <v>0</v>
      </c>
      <c r="GA148" s="33">
        <v>0</v>
      </c>
      <c r="GB148" s="33">
        <v>0</v>
      </c>
      <c r="GC148" s="33">
        <v>0</v>
      </c>
      <c r="GD148" s="33">
        <v>0</v>
      </c>
      <c r="GE148" s="33">
        <v>-181096.10959978751</v>
      </c>
      <c r="GF148" s="33">
        <v>851214.56535015837</v>
      </c>
      <c r="GG148" s="44">
        <f t="shared" si="2"/>
        <v>6905509.4084476456</v>
      </c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 t="s">
        <v>26</v>
      </c>
      <c r="B149" t="s">
        <v>232</v>
      </c>
      <c r="C149" s="33">
        <v>23856.103749326841</v>
      </c>
      <c r="D149" s="33">
        <v>132.70018431280693</v>
      </c>
      <c r="E149" s="33">
        <v>279.04897178360329</v>
      </c>
      <c r="F149" s="33">
        <v>1890.0276559566882</v>
      </c>
      <c r="G149" s="33">
        <v>3735.6978238719748</v>
      </c>
      <c r="H149" s="33">
        <v>25010.795045885996</v>
      </c>
      <c r="I149" s="33">
        <v>7448.083409637462</v>
      </c>
      <c r="J149" s="33">
        <v>3542.5429965423923</v>
      </c>
      <c r="K149" s="33">
        <v>27496.373369036872</v>
      </c>
      <c r="L149" s="33">
        <v>8823.6265760602146</v>
      </c>
      <c r="M149" s="33">
        <v>14838.688392051481</v>
      </c>
      <c r="N149" s="33">
        <v>6643.1341361524856</v>
      </c>
      <c r="O149" s="33">
        <v>5366.846291304988</v>
      </c>
      <c r="P149" s="33">
        <v>25181.139725093868</v>
      </c>
      <c r="Q149" s="33">
        <v>966.52639219299476</v>
      </c>
      <c r="R149" s="33">
        <v>12.873569411457108</v>
      </c>
      <c r="S149" s="33">
        <v>124043.82212361679</v>
      </c>
      <c r="T149" s="33">
        <v>17442.0686099472</v>
      </c>
      <c r="U149" s="33">
        <v>11409.904739308429</v>
      </c>
      <c r="V149" s="33">
        <v>58966.986146446383</v>
      </c>
      <c r="W149" s="33">
        <v>28720.142809580666</v>
      </c>
      <c r="X149" s="33">
        <v>72288.174676110546</v>
      </c>
      <c r="Y149" s="33">
        <v>117887.31158177656</v>
      </c>
      <c r="Z149" s="33">
        <v>726542.64517645643</v>
      </c>
      <c r="AA149" s="33">
        <v>15966.216475711472</v>
      </c>
      <c r="AB149" s="33">
        <v>102768.89508652245</v>
      </c>
      <c r="AC149" s="33">
        <v>2516482.9162711445</v>
      </c>
      <c r="AD149" s="33">
        <v>4198344.5621463377</v>
      </c>
      <c r="AE149" s="33">
        <v>111714.92021542825</v>
      </c>
      <c r="AF149" s="33">
        <v>195385.19873779095</v>
      </c>
      <c r="AG149" s="33">
        <v>117876.03963787152</v>
      </c>
      <c r="AH149" s="33">
        <v>94773.891457171689</v>
      </c>
      <c r="AI149" s="33">
        <v>345112.60577918909</v>
      </c>
      <c r="AJ149" s="33">
        <v>2122534.2715432025</v>
      </c>
      <c r="AK149" s="33">
        <v>2055223.1199546433</v>
      </c>
      <c r="AL149" s="33">
        <v>476159.48911202839</v>
      </c>
      <c r="AM149" s="33">
        <v>277624.47228900902</v>
      </c>
      <c r="AN149" s="33">
        <v>216492.06377252308</v>
      </c>
      <c r="AO149" s="33">
        <v>139315.94297807154</v>
      </c>
      <c r="AP149" s="33">
        <v>2192448.0740542822</v>
      </c>
      <c r="AQ149" s="33">
        <v>945323.30947210954</v>
      </c>
      <c r="AR149" s="33">
        <v>9048.2015858580999</v>
      </c>
      <c r="AS149" s="33">
        <v>1048.8763873430787</v>
      </c>
      <c r="AT149" s="33">
        <v>6556.461342098255</v>
      </c>
      <c r="AU149" s="33">
        <v>707.17637500955243</v>
      </c>
      <c r="AV149" s="33">
        <v>2397.6140782425073</v>
      </c>
      <c r="AW149" s="33">
        <v>8109.5026886604965</v>
      </c>
      <c r="AX149" s="33">
        <v>726040.19371230656</v>
      </c>
      <c r="AY149" s="33">
        <v>909445.3912507589</v>
      </c>
      <c r="AZ149" s="33">
        <v>550260.24486472062</v>
      </c>
      <c r="BA149" s="33">
        <v>408324.63266703812</v>
      </c>
      <c r="BB149" s="33">
        <v>4012.3662271547296</v>
      </c>
      <c r="BC149" s="33">
        <v>266331.39632052602</v>
      </c>
      <c r="BD149" s="33">
        <v>180438.80059604943</v>
      </c>
      <c r="BE149" s="33">
        <v>60515.687392809188</v>
      </c>
      <c r="BF149" s="33">
        <v>4987.5050921366765</v>
      </c>
      <c r="BG149" s="33">
        <v>57698.68024594806</v>
      </c>
      <c r="BH149" s="33">
        <v>41216.60824872004</v>
      </c>
      <c r="BI149" s="33">
        <v>2487.4809859173943</v>
      </c>
      <c r="BJ149" s="33">
        <v>766.87625087717959</v>
      </c>
      <c r="BK149" s="33">
        <v>6424.9864400137203</v>
      </c>
      <c r="BL149" s="33">
        <v>3044.2923478652074</v>
      </c>
      <c r="BM149" s="33">
        <v>1997.6905401799963</v>
      </c>
      <c r="BN149" s="33">
        <v>3350.7903372386418</v>
      </c>
      <c r="BO149" s="33">
        <v>934.108906711592</v>
      </c>
      <c r="BP149" s="33">
        <v>3551.4558511017462</v>
      </c>
      <c r="BQ149" s="33">
        <v>5911.8604471497601</v>
      </c>
      <c r="BR149" s="33">
        <v>646.68257873256607</v>
      </c>
      <c r="BS149" s="33">
        <v>7312.9364921582082</v>
      </c>
      <c r="BT149" s="33">
        <v>18320.996399996609</v>
      </c>
      <c r="BU149" s="33">
        <v>1288.4410742226007</v>
      </c>
      <c r="BV149" s="33">
        <v>1153.3173108943477</v>
      </c>
      <c r="BW149" s="33">
        <v>413.99499224988557</v>
      </c>
      <c r="BX149" s="33">
        <v>1557.3848430207936</v>
      </c>
      <c r="BY149" s="33">
        <v>1209.5101438027843</v>
      </c>
      <c r="BZ149" s="33">
        <v>775.69367841517169</v>
      </c>
      <c r="CA149" s="33">
        <v>1381.4080827332248</v>
      </c>
      <c r="CB149" s="33">
        <v>33.726267220180702</v>
      </c>
      <c r="CC149" s="33">
        <v>7.9105668693452449</v>
      </c>
      <c r="CD149" s="33">
        <v>674.90870452949173</v>
      </c>
      <c r="CE149" s="33">
        <v>1253.0114221806891</v>
      </c>
      <c r="CF149" s="33">
        <v>9562.5051463616528</v>
      </c>
      <c r="CG149" s="33">
        <v>7051.462270718117</v>
      </c>
      <c r="CH149" s="33">
        <v>11147.074719066648</v>
      </c>
      <c r="CI149" s="33">
        <v>47.236829980746087</v>
      </c>
      <c r="CJ149" s="33">
        <v>1028.6556085682855</v>
      </c>
      <c r="CK149" s="33">
        <v>1213.5263883190071</v>
      </c>
      <c r="CL149" s="33">
        <v>213.10972475346861</v>
      </c>
      <c r="CM149" s="33">
        <v>48204.968732295834</v>
      </c>
      <c r="CN149" s="33">
        <v>608.87567815207058</v>
      </c>
      <c r="CO149" s="33">
        <v>460.76910403576352</v>
      </c>
      <c r="CP149" s="33">
        <v>238.29830794572683</v>
      </c>
      <c r="CQ149" s="33">
        <v>25592.673895134376</v>
      </c>
      <c r="CR149" s="33">
        <v>9805.1358644887496</v>
      </c>
      <c r="CS149" s="33">
        <v>55901.123649378329</v>
      </c>
      <c r="CT149" s="33">
        <v>41010.880740668457</v>
      </c>
      <c r="CU149" s="33">
        <v>743.07570170780298</v>
      </c>
      <c r="CV149" s="33">
        <v>8473.1906105067501</v>
      </c>
      <c r="CW149" s="33">
        <v>9914.9168415025233</v>
      </c>
      <c r="CX149" s="33">
        <v>3035.6465311230691</v>
      </c>
      <c r="CY149" s="33">
        <v>3641.7210732113567</v>
      </c>
      <c r="CZ149" s="33">
        <v>449.64699632215087</v>
      </c>
      <c r="DA149" s="33">
        <v>7552.1007011276261</v>
      </c>
      <c r="DB149" s="33">
        <v>5529.5396120580144</v>
      </c>
      <c r="DC149" s="33">
        <v>20497.478085894931</v>
      </c>
      <c r="DD149" s="33">
        <v>9253.0544468095686</v>
      </c>
      <c r="DE149" s="33">
        <v>580.4389450247096</v>
      </c>
      <c r="DF149" s="33">
        <v>358.71793844760703</v>
      </c>
      <c r="DG149" s="33">
        <v>4717.9295313771217</v>
      </c>
      <c r="DH149" s="33">
        <v>429.09929916046724</v>
      </c>
      <c r="DI149" s="33">
        <v>314.72895485883072</v>
      </c>
      <c r="DJ149" s="33">
        <v>1923.410870549686</v>
      </c>
      <c r="DK149" s="33">
        <v>3290.2803819882906</v>
      </c>
      <c r="DL149" s="33">
        <v>5020.3511946476601</v>
      </c>
      <c r="DM149" s="33">
        <v>6866.3716676467529</v>
      </c>
      <c r="DN149" s="33">
        <v>2046.877714905361</v>
      </c>
      <c r="DO149" s="33">
        <v>0</v>
      </c>
      <c r="DP149" s="69">
        <v>21044434.930633102</v>
      </c>
      <c r="DQ149" s="33">
        <v>129270.18246131114</v>
      </c>
      <c r="DR149" s="33">
        <v>0</v>
      </c>
      <c r="DS149" s="33">
        <v>0</v>
      </c>
      <c r="DT149" s="33">
        <v>0</v>
      </c>
      <c r="DU149" s="33">
        <v>0</v>
      </c>
      <c r="DV149" s="33"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>
        <v>0</v>
      </c>
      <c r="ED149" s="33">
        <v>0</v>
      </c>
      <c r="EE149" s="33">
        <v>0</v>
      </c>
      <c r="EF149" s="33">
        <v>0</v>
      </c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>
        <v>0</v>
      </c>
      <c r="EQ149" s="33">
        <v>0</v>
      </c>
      <c r="ER149" s="33">
        <v>0</v>
      </c>
      <c r="ES149" s="33">
        <v>0</v>
      </c>
      <c r="ET149" s="33">
        <v>0</v>
      </c>
      <c r="EU149" s="33">
        <v>0</v>
      </c>
      <c r="EV149" s="33"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>
        <v>0</v>
      </c>
      <c r="FD149" s="33">
        <v>0</v>
      </c>
      <c r="FE149" s="33">
        <v>0</v>
      </c>
      <c r="FF149" s="33">
        <v>0</v>
      </c>
      <c r="FG149" s="33">
        <v>0</v>
      </c>
      <c r="FH149" s="33">
        <v>0</v>
      </c>
      <c r="FI149" s="33"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33">
        <v>0</v>
      </c>
      <c r="FS149" s="33">
        <v>0</v>
      </c>
      <c r="FT149" s="33">
        <v>0</v>
      </c>
      <c r="FU149" s="33">
        <v>20891.076524209802</v>
      </c>
      <c r="FV149" s="33">
        <v>0</v>
      </c>
      <c r="FW149" s="33">
        <v>0</v>
      </c>
      <c r="FX149" s="33">
        <v>46402.411749065708</v>
      </c>
      <c r="FY149" s="33">
        <v>0</v>
      </c>
      <c r="FZ149" s="33">
        <v>0</v>
      </c>
      <c r="GA149" s="33">
        <v>0</v>
      </c>
      <c r="GB149" s="33">
        <v>0</v>
      </c>
      <c r="GC149" s="33">
        <v>0</v>
      </c>
      <c r="GD149" s="33">
        <v>0</v>
      </c>
      <c r="GE149" s="33">
        <v>94736.363977009503</v>
      </c>
      <c r="GF149" s="33">
        <v>10155393.167947335</v>
      </c>
      <c r="GG149" s="44">
        <f t="shared" si="2"/>
        <v>31491128.133292034</v>
      </c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 t="s">
        <v>27</v>
      </c>
      <c r="B150" t="s">
        <v>233</v>
      </c>
      <c r="C150" s="33">
        <v>126035.48053513718</v>
      </c>
      <c r="D150" s="33">
        <v>1338.4133869868404</v>
      </c>
      <c r="E150" s="33">
        <v>1034.6438427883204</v>
      </c>
      <c r="F150" s="33">
        <v>13539.974706174457</v>
      </c>
      <c r="G150" s="33">
        <v>8118.8947997978521</v>
      </c>
      <c r="H150" s="33">
        <v>19000.863000191464</v>
      </c>
      <c r="I150" s="33">
        <v>208488.05829288496</v>
      </c>
      <c r="J150" s="33">
        <v>83022.37585516712</v>
      </c>
      <c r="K150" s="33">
        <v>300138.66389229277</v>
      </c>
      <c r="L150" s="33">
        <v>124148.2384339273</v>
      </c>
      <c r="M150" s="33">
        <v>118038.26507177063</v>
      </c>
      <c r="N150" s="33">
        <v>585417.10306705639</v>
      </c>
      <c r="O150" s="33">
        <v>32740.736629618623</v>
      </c>
      <c r="P150" s="33">
        <v>36136.673155728407</v>
      </c>
      <c r="Q150" s="33">
        <v>6062.0169614562146</v>
      </c>
      <c r="R150" s="33">
        <v>321.79061480265199</v>
      </c>
      <c r="S150" s="33">
        <v>517393.45780897007</v>
      </c>
      <c r="T150" s="33">
        <v>33283.478465876127</v>
      </c>
      <c r="U150" s="33">
        <v>16896.738289271576</v>
      </c>
      <c r="V150" s="33">
        <v>47446.049563317953</v>
      </c>
      <c r="W150" s="33">
        <v>54369.308363806544</v>
      </c>
      <c r="X150" s="33">
        <v>174673.7185326333</v>
      </c>
      <c r="Y150" s="33">
        <v>370275.80291494785</v>
      </c>
      <c r="Z150" s="33">
        <v>486778.28261978924</v>
      </c>
      <c r="AA150" s="33">
        <v>35118.721709578276</v>
      </c>
      <c r="AB150" s="33">
        <v>310911.27537856653</v>
      </c>
      <c r="AC150" s="33">
        <v>2668159.4097877932</v>
      </c>
      <c r="AD150" s="33">
        <v>4207356.7199879196</v>
      </c>
      <c r="AE150" s="33">
        <v>202176.64531940903</v>
      </c>
      <c r="AF150" s="33">
        <v>327563.26212556468</v>
      </c>
      <c r="AG150" s="33">
        <v>309921.51614770095</v>
      </c>
      <c r="AH150" s="33">
        <v>166624.08381810453</v>
      </c>
      <c r="AI150" s="33">
        <v>362769.15598441404</v>
      </c>
      <c r="AJ150" s="33">
        <v>2946484.3151883506</v>
      </c>
      <c r="AK150" s="33">
        <v>1917162.021886471</v>
      </c>
      <c r="AL150" s="33">
        <v>252006.99451816056</v>
      </c>
      <c r="AM150" s="33">
        <v>245294.41246411222</v>
      </c>
      <c r="AN150" s="33">
        <v>552375.90396086616</v>
      </c>
      <c r="AO150" s="33">
        <v>187471.57452676923</v>
      </c>
      <c r="AP150" s="33">
        <v>268884.69990525977</v>
      </c>
      <c r="AQ150" s="33">
        <v>920918.67695996736</v>
      </c>
      <c r="AR150" s="33">
        <v>43788.420532607408</v>
      </c>
      <c r="AS150" s="33">
        <v>5479.4240700021646</v>
      </c>
      <c r="AT150" s="33">
        <v>34887.206088009349</v>
      </c>
      <c r="AU150" s="33">
        <v>5915.4427220212146</v>
      </c>
      <c r="AV150" s="33">
        <v>27489.067530489785</v>
      </c>
      <c r="AW150" s="33">
        <v>93831.801697865914</v>
      </c>
      <c r="AX150" s="33">
        <v>1830188.9721184759</v>
      </c>
      <c r="AY150" s="33">
        <v>2109927.5926158424</v>
      </c>
      <c r="AZ150" s="33">
        <v>1534549.393782791</v>
      </c>
      <c r="BA150" s="33">
        <v>857870.52049756108</v>
      </c>
      <c r="BB150" s="33">
        <v>27563.339586644051</v>
      </c>
      <c r="BC150" s="33">
        <v>191052.61187387779</v>
      </c>
      <c r="BD150" s="33">
        <v>685460.81353727006</v>
      </c>
      <c r="BE150" s="33">
        <v>130503.36174853204</v>
      </c>
      <c r="BF150" s="33">
        <v>17191.700215415553</v>
      </c>
      <c r="BG150" s="33">
        <v>27818.090374510983</v>
      </c>
      <c r="BH150" s="33">
        <v>21237.077850356414</v>
      </c>
      <c r="BI150" s="33">
        <v>14793.70043007146</v>
      </c>
      <c r="BJ150" s="33">
        <v>5069.1986497339003</v>
      </c>
      <c r="BK150" s="33">
        <v>52104.828214380337</v>
      </c>
      <c r="BL150" s="33">
        <v>27546.328029399258</v>
      </c>
      <c r="BM150" s="33">
        <v>10615.034924783362</v>
      </c>
      <c r="BN150" s="33">
        <v>18326.561857364606</v>
      </c>
      <c r="BO150" s="33">
        <v>3404.1317924248378</v>
      </c>
      <c r="BP150" s="33">
        <v>19004.998166927813</v>
      </c>
      <c r="BQ150" s="33">
        <v>6359.3650880815458</v>
      </c>
      <c r="BR150" s="33">
        <v>3114.3041460895301</v>
      </c>
      <c r="BS150" s="33">
        <v>55092.019025318557</v>
      </c>
      <c r="BT150" s="33">
        <v>99074.669938849824</v>
      </c>
      <c r="BU150" s="33">
        <v>7216.0253118286646</v>
      </c>
      <c r="BV150" s="33">
        <v>8847.4853754364503</v>
      </c>
      <c r="BW150" s="33">
        <v>2209.0739879340613</v>
      </c>
      <c r="BX150" s="33">
        <v>8324.2779440370359</v>
      </c>
      <c r="BY150" s="33">
        <v>7405.3963290981292</v>
      </c>
      <c r="BZ150" s="33">
        <v>4127.7240660311872</v>
      </c>
      <c r="CA150" s="33">
        <v>7301.2728871299214</v>
      </c>
      <c r="CB150" s="33">
        <v>349.48175994142275</v>
      </c>
      <c r="CC150" s="33">
        <v>316.8806418488013</v>
      </c>
      <c r="CD150" s="33">
        <v>3600.4476585669026</v>
      </c>
      <c r="CE150" s="33">
        <v>6686.4898780389994</v>
      </c>
      <c r="CF150" s="33">
        <v>30185.385094699239</v>
      </c>
      <c r="CG150" s="33">
        <v>36819.385906593176</v>
      </c>
      <c r="CH150" s="33">
        <v>45274.757553518997</v>
      </c>
      <c r="CI150" s="33">
        <v>240.76894907816262</v>
      </c>
      <c r="CJ150" s="33">
        <v>4749.4667856970118</v>
      </c>
      <c r="CK150" s="33">
        <v>7120.2121498165288</v>
      </c>
      <c r="CL150" s="33">
        <v>1154.7143860620633</v>
      </c>
      <c r="CM150" s="33">
        <v>30915.564200193723</v>
      </c>
      <c r="CN150" s="33">
        <v>2750.1759658378596</v>
      </c>
      <c r="CO150" s="33">
        <v>2609.7945758569831</v>
      </c>
      <c r="CP150" s="33">
        <v>1623.2780869881574</v>
      </c>
      <c r="CQ150" s="33">
        <v>31854.666644833153</v>
      </c>
      <c r="CR150" s="33">
        <v>7767.8125456281759</v>
      </c>
      <c r="CS150" s="33">
        <v>45313.488832348812</v>
      </c>
      <c r="CT150" s="33">
        <v>73091.450530497692</v>
      </c>
      <c r="CU150" s="33">
        <v>7345.7132192540803</v>
      </c>
      <c r="CV150" s="33">
        <v>29385.024480776126</v>
      </c>
      <c r="CW150" s="33">
        <v>45281.630160098648</v>
      </c>
      <c r="CX150" s="33">
        <v>5660.7775125446497</v>
      </c>
      <c r="CY150" s="33">
        <v>21840.424281971125</v>
      </c>
      <c r="CZ150" s="33">
        <v>2395.9758031098627</v>
      </c>
      <c r="DA150" s="33">
        <v>20996.073585616447</v>
      </c>
      <c r="DB150" s="33">
        <v>34060.824084857653</v>
      </c>
      <c r="DC150" s="33">
        <v>79480.313941473069</v>
      </c>
      <c r="DD150" s="33">
        <v>28415.857290438893</v>
      </c>
      <c r="DE150" s="33">
        <v>3177.2138548236317</v>
      </c>
      <c r="DF150" s="33">
        <v>1878.8140497690492</v>
      </c>
      <c r="DG150" s="33">
        <v>11381.51477277395</v>
      </c>
      <c r="DH150" s="33">
        <v>3103.8898530512279</v>
      </c>
      <c r="DI150" s="33">
        <v>1981.379322991558</v>
      </c>
      <c r="DJ150" s="33">
        <v>7633.198005454029</v>
      </c>
      <c r="DK150" s="33">
        <v>9262.4654402917986</v>
      </c>
      <c r="DL150" s="33">
        <v>27914.908523649403</v>
      </c>
      <c r="DM150" s="33">
        <v>34805.36675797098</v>
      </c>
      <c r="DN150" s="33">
        <v>8683.4119790132754</v>
      </c>
      <c r="DO150" s="33">
        <v>0</v>
      </c>
      <c r="DP150" s="69">
        <v>27967698.650546554</v>
      </c>
      <c r="DQ150" s="33">
        <v>565521.89411145984</v>
      </c>
      <c r="DR150" s="33">
        <v>0</v>
      </c>
      <c r="DS150" s="33">
        <v>0</v>
      </c>
      <c r="DT150" s="33">
        <v>0</v>
      </c>
      <c r="DU150" s="33">
        <v>0</v>
      </c>
      <c r="DV150" s="33"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>
        <v>0</v>
      </c>
      <c r="ED150" s="33">
        <v>0</v>
      </c>
      <c r="EE150" s="33">
        <v>0</v>
      </c>
      <c r="EF150" s="33">
        <v>0</v>
      </c>
      <c r="EG150" s="33">
        <v>0</v>
      </c>
      <c r="EH150" s="33">
        <v>0</v>
      </c>
      <c r="EI150" s="33">
        <v>0</v>
      </c>
      <c r="EJ150" s="33">
        <v>1.2018310663348344</v>
      </c>
      <c r="EK150" s="33">
        <v>38.853845300149047</v>
      </c>
      <c r="EL150" s="33">
        <v>0</v>
      </c>
      <c r="EM150" s="33">
        <v>0</v>
      </c>
      <c r="EN150" s="33">
        <v>0</v>
      </c>
      <c r="EO150" s="33">
        <v>0</v>
      </c>
      <c r="EP150" s="33">
        <v>0</v>
      </c>
      <c r="EQ150" s="33">
        <v>0</v>
      </c>
      <c r="ER150" s="33">
        <v>0</v>
      </c>
      <c r="ES150" s="33">
        <v>0</v>
      </c>
      <c r="ET150" s="33">
        <v>0</v>
      </c>
      <c r="EU150" s="33">
        <v>0</v>
      </c>
      <c r="EV150" s="33"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>
        <v>0</v>
      </c>
      <c r="FD150" s="33">
        <v>0</v>
      </c>
      <c r="FE150" s="33">
        <v>0</v>
      </c>
      <c r="FF150" s="33">
        <v>0</v>
      </c>
      <c r="FG150" s="33">
        <v>0</v>
      </c>
      <c r="FH150" s="33">
        <v>0</v>
      </c>
      <c r="FI150" s="33"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33">
        <v>0</v>
      </c>
      <c r="FS150" s="33">
        <v>0</v>
      </c>
      <c r="FT150" s="33">
        <v>0</v>
      </c>
      <c r="FU150" s="33">
        <v>452.37364216557785</v>
      </c>
      <c r="FV150" s="33">
        <v>10.274211620178107</v>
      </c>
      <c r="FW150" s="33">
        <v>7664.6597700319508</v>
      </c>
      <c r="FX150" s="33">
        <v>1286556.375651445</v>
      </c>
      <c r="FY150" s="33">
        <v>0</v>
      </c>
      <c r="FZ150" s="33">
        <v>0</v>
      </c>
      <c r="GA150" s="33">
        <v>0</v>
      </c>
      <c r="GB150" s="33">
        <v>0</v>
      </c>
      <c r="GC150" s="33">
        <v>0</v>
      </c>
      <c r="GD150" s="33">
        <v>0</v>
      </c>
      <c r="GE150" s="33">
        <v>60177.540325613933</v>
      </c>
      <c r="GF150" s="33">
        <v>9421703.1779933143</v>
      </c>
      <c r="GG150" s="44">
        <f t="shared" si="2"/>
        <v>39309825.001928568</v>
      </c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 t="s">
        <v>28</v>
      </c>
      <c r="B151" t="s">
        <v>234</v>
      </c>
      <c r="C151" s="33">
        <v>52093.287903706951</v>
      </c>
      <c r="D151" s="33">
        <v>199.24298580685542</v>
      </c>
      <c r="E151" s="33">
        <v>476.61651893437937</v>
      </c>
      <c r="F151" s="33">
        <v>6623.8871674412821</v>
      </c>
      <c r="G151" s="33">
        <v>38097.213150153148</v>
      </c>
      <c r="H151" s="33">
        <v>34799.241323278875</v>
      </c>
      <c r="I151" s="33">
        <v>18092.640919928941</v>
      </c>
      <c r="J151" s="33">
        <v>6252.5396968267423</v>
      </c>
      <c r="K151" s="33">
        <v>25652.592416516396</v>
      </c>
      <c r="L151" s="33">
        <v>8856.051368165221</v>
      </c>
      <c r="M151" s="33">
        <v>15765.204183162845</v>
      </c>
      <c r="N151" s="33">
        <v>6391.3954320822204</v>
      </c>
      <c r="O151" s="33">
        <v>578.48843782568781</v>
      </c>
      <c r="P151" s="33">
        <v>3981.4208322158247</v>
      </c>
      <c r="Q151" s="33">
        <v>17357.079102615553</v>
      </c>
      <c r="R151" s="33">
        <v>29.094014140676549</v>
      </c>
      <c r="S151" s="33">
        <v>12206.255863338843</v>
      </c>
      <c r="T151" s="33">
        <v>78148.203643704546</v>
      </c>
      <c r="U151" s="33">
        <v>34851.138239052998</v>
      </c>
      <c r="V151" s="33">
        <v>53830.141604477431</v>
      </c>
      <c r="W151" s="33">
        <v>30194.303765611854</v>
      </c>
      <c r="X151" s="33">
        <v>50051.378601847944</v>
      </c>
      <c r="Y151" s="33">
        <v>92587.938358740052</v>
      </c>
      <c r="Z151" s="33">
        <v>36912.559374150616</v>
      </c>
      <c r="AA151" s="33">
        <v>1671.5961650101067</v>
      </c>
      <c r="AB151" s="33">
        <v>27145.308212142285</v>
      </c>
      <c r="AC151" s="33">
        <v>16255.766907166226</v>
      </c>
      <c r="AD151" s="33">
        <v>103133.66582757697</v>
      </c>
      <c r="AE151" s="33">
        <v>607595.50577486085</v>
      </c>
      <c r="AF151" s="33">
        <v>1001485.6056006893</v>
      </c>
      <c r="AG151" s="33">
        <v>256637.17026752725</v>
      </c>
      <c r="AH151" s="33">
        <v>15429.119150304496</v>
      </c>
      <c r="AI151" s="33">
        <v>215332.56701062748</v>
      </c>
      <c r="AJ151" s="33">
        <v>930038.15285340033</v>
      </c>
      <c r="AK151" s="33">
        <v>402507.28157092526</v>
      </c>
      <c r="AL151" s="33">
        <v>16345.706085317848</v>
      </c>
      <c r="AM151" s="33">
        <v>35901.846298426251</v>
      </c>
      <c r="AN151" s="33">
        <v>14415.495345206713</v>
      </c>
      <c r="AO151" s="33">
        <v>130854.03053487765</v>
      </c>
      <c r="AP151" s="33">
        <v>12297.199736255923</v>
      </c>
      <c r="AQ151" s="33">
        <v>128003.37084219852</v>
      </c>
      <c r="AR151" s="33">
        <v>17805.104539575423</v>
      </c>
      <c r="AS151" s="33">
        <v>3522.846082379685</v>
      </c>
      <c r="AT151" s="33">
        <v>20156.430754450619</v>
      </c>
      <c r="AU151" s="33">
        <v>1996.4567867166236</v>
      </c>
      <c r="AV151" s="33">
        <v>35981.145758083861</v>
      </c>
      <c r="AW151" s="33">
        <v>125358.51439459983</v>
      </c>
      <c r="AX151" s="33">
        <v>50751.966135131217</v>
      </c>
      <c r="AY151" s="33">
        <v>3889208.6059195753</v>
      </c>
      <c r="AZ151" s="33">
        <v>548146.59677718906</v>
      </c>
      <c r="BA151" s="33">
        <v>48780.979317375968</v>
      </c>
      <c r="BB151" s="33">
        <v>13649.953774590609</v>
      </c>
      <c r="BC151" s="33">
        <v>22341.444816432107</v>
      </c>
      <c r="BD151" s="33">
        <v>90752.668295977244</v>
      </c>
      <c r="BE151" s="33">
        <v>60007.455997126606</v>
      </c>
      <c r="BF151" s="33">
        <v>8135.1008512738099</v>
      </c>
      <c r="BG151" s="33">
        <v>5406.8828552908908</v>
      </c>
      <c r="BH151" s="33">
        <v>7357.2865084043451</v>
      </c>
      <c r="BI151" s="33">
        <v>7179.4408578233069</v>
      </c>
      <c r="BJ151" s="33">
        <v>3110.4967425699574</v>
      </c>
      <c r="BK151" s="33">
        <v>70249.291869420704</v>
      </c>
      <c r="BL151" s="33">
        <v>91003.702337340917</v>
      </c>
      <c r="BM151" s="33">
        <v>6810.8464688501635</v>
      </c>
      <c r="BN151" s="33">
        <v>13796.080644890528</v>
      </c>
      <c r="BO151" s="33">
        <v>17818.454665523041</v>
      </c>
      <c r="BP151" s="33">
        <v>107319.19816336602</v>
      </c>
      <c r="BQ151" s="33">
        <v>15901.93319595942</v>
      </c>
      <c r="BR151" s="33">
        <v>21702.058696451491</v>
      </c>
      <c r="BS151" s="33">
        <v>219231.94800517173</v>
      </c>
      <c r="BT151" s="33">
        <v>610849.34338120744</v>
      </c>
      <c r="BU151" s="33">
        <v>29657.471835230281</v>
      </c>
      <c r="BV151" s="33">
        <v>3875.465490487541</v>
      </c>
      <c r="BW151" s="33">
        <v>1852.9347031851566</v>
      </c>
      <c r="BX151" s="33">
        <v>6450.9422845821191</v>
      </c>
      <c r="BY151" s="33">
        <v>4857.7997176328381</v>
      </c>
      <c r="BZ151" s="33">
        <v>2696.8425333542386</v>
      </c>
      <c r="CA151" s="33">
        <v>2194.7539750984706</v>
      </c>
      <c r="CB151" s="33">
        <v>125.09072017434389</v>
      </c>
      <c r="CC151" s="33">
        <v>5.426404023078085</v>
      </c>
      <c r="CD151" s="33">
        <v>2941.9787059877071</v>
      </c>
      <c r="CE151" s="33">
        <v>5845.4034575916321</v>
      </c>
      <c r="CF151" s="33">
        <v>34542.653901429723</v>
      </c>
      <c r="CG151" s="33">
        <v>51896.601518667943</v>
      </c>
      <c r="CH151" s="33">
        <v>67880.621307499096</v>
      </c>
      <c r="CI151" s="33">
        <v>137.7694122037642</v>
      </c>
      <c r="CJ151" s="33">
        <v>5251.5352975628048</v>
      </c>
      <c r="CK151" s="33">
        <v>24954.762174919753</v>
      </c>
      <c r="CL151" s="33">
        <v>825.19701875935084</v>
      </c>
      <c r="CM151" s="33">
        <v>62611.239124602544</v>
      </c>
      <c r="CN151" s="33">
        <v>2439.9447600787253</v>
      </c>
      <c r="CO151" s="33">
        <v>1806.0638795210562</v>
      </c>
      <c r="CP151" s="33">
        <v>9285.6465789936501</v>
      </c>
      <c r="CQ151" s="33">
        <v>1977.4761565369699</v>
      </c>
      <c r="CR151" s="33">
        <v>10120.843367929414</v>
      </c>
      <c r="CS151" s="33">
        <v>16809.511186157186</v>
      </c>
      <c r="CT151" s="33">
        <v>235876.88605861203</v>
      </c>
      <c r="CU151" s="33">
        <v>12866.020657499053</v>
      </c>
      <c r="CV151" s="33">
        <v>6320.5424078660635</v>
      </c>
      <c r="CW151" s="33">
        <v>5077.9992464406359</v>
      </c>
      <c r="CX151" s="33">
        <v>1415.8066418242884</v>
      </c>
      <c r="CY151" s="33">
        <v>2222.3448583817999</v>
      </c>
      <c r="CZ151" s="33">
        <v>1710.8148340329967</v>
      </c>
      <c r="DA151" s="33">
        <v>32454.433342859495</v>
      </c>
      <c r="DB151" s="33">
        <v>5032.4458464328127</v>
      </c>
      <c r="DC151" s="33">
        <v>5794.9315615325304</v>
      </c>
      <c r="DD151" s="33">
        <v>8567.3391519579163</v>
      </c>
      <c r="DE151" s="33">
        <v>2727.9816867497962</v>
      </c>
      <c r="DF151" s="33">
        <v>7567.1824668929958</v>
      </c>
      <c r="DG151" s="33">
        <v>4223.4533104631118</v>
      </c>
      <c r="DH151" s="33">
        <v>11258.260942704903</v>
      </c>
      <c r="DI151" s="33">
        <v>994.85739324969165</v>
      </c>
      <c r="DJ151" s="33">
        <v>3993.6312004597758</v>
      </c>
      <c r="DK151" s="33">
        <v>18100.658402037974</v>
      </c>
      <c r="DL151" s="33">
        <v>19089.0383013633</v>
      </c>
      <c r="DM151" s="33">
        <v>64291.990482701294</v>
      </c>
      <c r="DN151" s="33">
        <v>5848.6025688190275</v>
      </c>
      <c r="DO151" s="33">
        <v>0</v>
      </c>
      <c r="DP151" s="69">
        <v>11479888.73455408</v>
      </c>
      <c r="DQ151" s="33">
        <v>9126999.0390754826</v>
      </c>
      <c r="DR151" s="33">
        <v>0</v>
      </c>
      <c r="DS151" s="33">
        <v>0</v>
      </c>
      <c r="DT151" s="33">
        <v>0</v>
      </c>
      <c r="DU151" s="33">
        <v>0</v>
      </c>
      <c r="DV151" s="33"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>
        <v>0</v>
      </c>
      <c r="ED151" s="33">
        <v>0</v>
      </c>
      <c r="EE151" s="33">
        <v>0</v>
      </c>
      <c r="EF151" s="33">
        <v>0</v>
      </c>
      <c r="EG151" s="33">
        <v>2040.7912493010008</v>
      </c>
      <c r="EH151" s="33">
        <v>0</v>
      </c>
      <c r="EI151" s="33">
        <v>0</v>
      </c>
      <c r="EJ151" s="33">
        <v>0</v>
      </c>
      <c r="EK151" s="33">
        <v>17.544323042408724</v>
      </c>
      <c r="EL151" s="33">
        <v>0</v>
      </c>
      <c r="EM151" s="33">
        <v>0</v>
      </c>
      <c r="EN151" s="33">
        <v>0</v>
      </c>
      <c r="EO151" s="33">
        <v>2119.1136868575495</v>
      </c>
      <c r="EP151" s="33">
        <v>0</v>
      </c>
      <c r="EQ151" s="33">
        <v>0</v>
      </c>
      <c r="ER151" s="33">
        <v>0</v>
      </c>
      <c r="ES151" s="33">
        <v>0</v>
      </c>
      <c r="ET151" s="33">
        <v>0</v>
      </c>
      <c r="EU151" s="33">
        <v>0</v>
      </c>
      <c r="EV151" s="33"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>
        <v>0</v>
      </c>
      <c r="FD151" s="33">
        <v>0</v>
      </c>
      <c r="FE151" s="33">
        <v>0</v>
      </c>
      <c r="FF151" s="33">
        <v>0</v>
      </c>
      <c r="FG151" s="33">
        <v>0</v>
      </c>
      <c r="FH151" s="33">
        <v>0</v>
      </c>
      <c r="FI151" s="33"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33">
        <v>0</v>
      </c>
      <c r="FS151" s="33">
        <v>0</v>
      </c>
      <c r="FT151" s="33">
        <v>0</v>
      </c>
      <c r="FU151" s="33">
        <v>0</v>
      </c>
      <c r="FV151" s="33">
        <v>6888561.0676254556</v>
      </c>
      <c r="FW151" s="33">
        <v>3674577.9725507982</v>
      </c>
      <c r="FX151" s="33">
        <v>99847.822898875776</v>
      </c>
      <c r="FY151" s="33">
        <v>0</v>
      </c>
      <c r="FZ151" s="33">
        <v>0</v>
      </c>
      <c r="GA151" s="33">
        <v>0</v>
      </c>
      <c r="GB151" s="33">
        <v>5734.114825439975</v>
      </c>
      <c r="GC151" s="33">
        <v>0</v>
      </c>
      <c r="GD151" s="33">
        <v>0</v>
      </c>
      <c r="GE151" s="33">
        <v>-496179.47142735275</v>
      </c>
      <c r="GF151" s="33">
        <v>18177954.297537096</v>
      </c>
      <c r="GG151" s="44">
        <f t="shared" si="2"/>
        <v>48961561.02689907</v>
      </c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 t="s">
        <v>29</v>
      </c>
      <c r="B152" t="s">
        <v>235</v>
      </c>
      <c r="C152" s="33">
        <v>43943.90642664201</v>
      </c>
      <c r="D152" s="33">
        <v>153.28473458576292</v>
      </c>
      <c r="E152" s="33">
        <v>196.48941634103335</v>
      </c>
      <c r="F152" s="33">
        <v>3415.0583868124208</v>
      </c>
      <c r="G152" s="33">
        <v>2469.2597132891797</v>
      </c>
      <c r="H152" s="33">
        <v>7589.0938409294467</v>
      </c>
      <c r="I152" s="33">
        <v>10943.580833653748</v>
      </c>
      <c r="J152" s="33">
        <v>2971.5056399956507</v>
      </c>
      <c r="K152" s="33">
        <v>8150.77947581633</v>
      </c>
      <c r="L152" s="33">
        <v>4163.5590958646308</v>
      </c>
      <c r="M152" s="33">
        <v>16381.058877213309</v>
      </c>
      <c r="N152" s="33">
        <v>2691.0923910727938</v>
      </c>
      <c r="O152" s="33">
        <v>291.62659649332568</v>
      </c>
      <c r="P152" s="33">
        <v>968.31294300016793</v>
      </c>
      <c r="Q152" s="33">
        <v>964.25066628948878</v>
      </c>
      <c r="R152" s="33">
        <v>11.420579908640157</v>
      </c>
      <c r="S152" s="33">
        <v>3268.2668359214258</v>
      </c>
      <c r="T152" s="33">
        <v>1718.609587030551</v>
      </c>
      <c r="U152" s="33">
        <v>11811.161184047925</v>
      </c>
      <c r="V152" s="33">
        <v>3550.9467329982035</v>
      </c>
      <c r="W152" s="33">
        <v>9205.8908422784807</v>
      </c>
      <c r="X152" s="33">
        <v>81813.983139633332</v>
      </c>
      <c r="Y152" s="33">
        <v>177211.75179593638</v>
      </c>
      <c r="Z152" s="33">
        <v>6618.6279701934654</v>
      </c>
      <c r="AA152" s="33">
        <v>1161.6946807119057</v>
      </c>
      <c r="AB152" s="33">
        <v>6373.6516046115221</v>
      </c>
      <c r="AC152" s="33">
        <v>19575.802081570448</v>
      </c>
      <c r="AD152" s="33">
        <v>206677.28957159806</v>
      </c>
      <c r="AE152" s="33">
        <v>173137.7214252844</v>
      </c>
      <c r="AF152" s="33">
        <v>1528259.529693142</v>
      </c>
      <c r="AG152" s="33">
        <v>20680.463884553115</v>
      </c>
      <c r="AH152" s="33">
        <v>5156.2274767073168</v>
      </c>
      <c r="AI152" s="33">
        <v>56805.660548015003</v>
      </c>
      <c r="AJ152" s="33">
        <v>659585.59265618515</v>
      </c>
      <c r="AK152" s="33">
        <v>226779.11472850628</v>
      </c>
      <c r="AL152" s="33">
        <v>4979.6570752133239</v>
      </c>
      <c r="AM152" s="33">
        <v>49185.412163573608</v>
      </c>
      <c r="AN152" s="33">
        <v>4302.5266320982564</v>
      </c>
      <c r="AO152" s="33">
        <v>309256.39572543401</v>
      </c>
      <c r="AP152" s="33">
        <v>5032.5071474902397</v>
      </c>
      <c r="AQ152" s="33">
        <v>213743.68832620193</v>
      </c>
      <c r="AR152" s="33">
        <v>24818.194741925043</v>
      </c>
      <c r="AS152" s="33">
        <v>2742.8545385057341</v>
      </c>
      <c r="AT152" s="33">
        <v>4971.4336824612656</v>
      </c>
      <c r="AU152" s="33">
        <v>722.24480604815824</v>
      </c>
      <c r="AV152" s="33">
        <v>4477.9347092380549</v>
      </c>
      <c r="AW152" s="33">
        <v>20394.606246607702</v>
      </c>
      <c r="AX152" s="33">
        <v>119901.63012111963</v>
      </c>
      <c r="AY152" s="33">
        <v>334968.20919254952</v>
      </c>
      <c r="AZ152" s="33">
        <v>137515.35325129231</v>
      </c>
      <c r="BA152" s="33">
        <v>26562.809412855117</v>
      </c>
      <c r="BB152" s="33">
        <v>4015.0539834962765</v>
      </c>
      <c r="BC152" s="33">
        <v>88762.573201839696</v>
      </c>
      <c r="BD152" s="33">
        <v>73525.16159460129</v>
      </c>
      <c r="BE152" s="33">
        <v>43726.857883671684</v>
      </c>
      <c r="BF152" s="33">
        <v>4069.0077582621552</v>
      </c>
      <c r="BG152" s="33">
        <v>8337.9475498678603</v>
      </c>
      <c r="BH152" s="33">
        <v>16840.672413918997</v>
      </c>
      <c r="BI152" s="33">
        <v>4099.9613224516161</v>
      </c>
      <c r="BJ152" s="33">
        <v>33677.999211583119</v>
      </c>
      <c r="BK152" s="33">
        <v>62805.489691377879</v>
      </c>
      <c r="BL152" s="33">
        <v>59724.206140425304</v>
      </c>
      <c r="BM152" s="33">
        <v>3550.2611410039462</v>
      </c>
      <c r="BN152" s="33">
        <v>7717.2388904703485</v>
      </c>
      <c r="BO152" s="33">
        <v>5640.7611578004726</v>
      </c>
      <c r="BP152" s="33">
        <v>14609.211457413012</v>
      </c>
      <c r="BQ152" s="33">
        <v>9369.6573330715109</v>
      </c>
      <c r="BR152" s="33">
        <v>12962.369142093894</v>
      </c>
      <c r="BS152" s="33">
        <v>142065.53540883967</v>
      </c>
      <c r="BT152" s="33">
        <v>78426.189332000911</v>
      </c>
      <c r="BU152" s="33">
        <v>8334.6065877174151</v>
      </c>
      <c r="BV152" s="33">
        <v>2263.5944115790053</v>
      </c>
      <c r="BW152" s="33">
        <v>1758.0174952556949</v>
      </c>
      <c r="BX152" s="33">
        <v>5148.89030916108</v>
      </c>
      <c r="BY152" s="33">
        <v>1957.825675428558</v>
      </c>
      <c r="BZ152" s="33">
        <v>1392.3842129625175</v>
      </c>
      <c r="CA152" s="33">
        <v>2531.9947801227609</v>
      </c>
      <c r="CB152" s="33">
        <v>151.45871355981296</v>
      </c>
      <c r="CC152" s="33">
        <v>31.869491710174607</v>
      </c>
      <c r="CD152" s="33">
        <v>1656.1531921057622</v>
      </c>
      <c r="CE152" s="33">
        <v>3737.2835310805453</v>
      </c>
      <c r="CF152" s="33">
        <v>13787.034115522001</v>
      </c>
      <c r="CG152" s="33">
        <v>491058.41377400915</v>
      </c>
      <c r="CH152" s="33">
        <v>272207.14940280153</v>
      </c>
      <c r="CI152" s="33">
        <v>591.79223431585842</v>
      </c>
      <c r="CJ152" s="33">
        <v>3940.4949445728439</v>
      </c>
      <c r="CK152" s="33">
        <v>11927.026777652649</v>
      </c>
      <c r="CL152" s="33">
        <v>41160.368156561795</v>
      </c>
      <c r="CM152" s="33">
        <v>21477.920823947963</v>
      </c>
      <c r="CN152" s="33">
        <v>2661.2750767548978</v>
      </c>
      <c r="CO152" s="33">
        <v>649.32329992076961</v>
      </c>
      <c r="CP152" s="33">
        <v>4103.3762215529077</v>
      </c>
      <c r="CQ152" s="33">
        <v>7307.6230448450051</v>
      </c>
      <c r="CR152" s="33">
        <v>4195.9782585453531</v>
      </c>
      <c r="CS152" s="33">
        <v>72840.853328335463</v>
      </c>
      <c r="CT152" s="33">
        <v>132331.65868383503</v>
      </c>
      <c r="CU152" s="33">
        <v>2817.0075698599785</v>
      </c>
      <c r="CV152" s="33">
        <v>9557.2569420949731</v>
      </c>
      <c r="CW152" s="33">
        <v>35180.518488955975</v>
      </c>
      <c r="CX152" s="33">
        <v>91088.695014750105</v>
      </c>
      <c r="CY152" s="33">
        <v>5244.7653183048869</v>
      </c>
      <c r="CZ152" s="33">
        <v>1119.2375514854314</v>
      </c>
      <c r="DA152" s="33">
        <v>288344.82191992475</v>
      </c>
      <c r="DB152" s="33">
        <v>122006.59732385444</v>
      </c>
      <c r="DC152" s="33">
        <v>34724.490794362719</v>
      </c>
      <c r="DD152" s="33">
        <v>3709.6104365517176</v>
      </c>
      <c r="DE152" s="33">
        <v>6458.4867735681755</v>
      </c>
      <c r="DF152" s="33">
        <v>1967.9338034553386</v>
      </c>
      <c r="DG152" s="33">
        <v>25315.80093683926</v>
      </c>
      <c r="DH152" s="33">
        <v>4298.7720293604798</v>
      </c>
      <c r="DI152" s="33">
        <v>679.81010707719588</v>
      </c>
      <c r="DJ152" s="33">
        <v>7573.1455181633673</v>
      </c>
      <c r="DK152" s="33">
        <v>8791.9731344350475</v>
      </c>
      <c r="DL152" s="33">
        <v>14628.48593872729</v>
      </c>
      <c r="DM152" s="33">
        <v>11092.817590794692</v>
      </c>
      <c r="DN152" s="33">
        <v>4227.2675408240248</v>
      </c>
      <c r="DO152" s="33">
        <v>0</v>
      </c>
      <c r="DP152" s="69">
        <v>7030229.7397208782</v>
      </c>
      <c r="DQ152" s="33">
        <v>676515.91763584618</v>
      </c>
      <c r="DR152" s="33">
        <v>0</v>
      </c>
      <c r="DS152" s="33">
        <v>0</v>
      </c>
      <c r="DT152" s="33">
        <v>0</v>
      </c>
      <c r="DU152" s="33">
        <v>0</v>
      </c>
      <c r="DV152" s="33"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>
        <v>0</v>
      </c>
      <c r="ED152" s="33">
        <v>0</v>
      </c>
      <c r="EE152" s="33">
        <v>0</v>
      </c>
      <c r="EF152" s="33">
        <v>0</v>
      </c>
      <c r="EG152" s="33">
        <v>0</v>
      </c>
      <c r="EH152" s="33">
        <v>0</v>
      </c>
      <c r="EI152" s="33">
        <v>0</v>
      </c>
      <c r="EJ152" s="33">
        <v>1957.7828070594453</v>
      </c>
      <c r="EK152" s="33">
        <v>275125.63739222527</v>
      </c>
      <c r="EL152" s="33">
        <v>0</v>
      </c>
      <c r="EM152" s="33">
        <v>0</v>
      </c>
      <c r="EN152" s="33">
        <v>0</v>
      </c>
      <c r="EO152" s="33">
        <v>0</v>
      </c>
      <c r="EP152" s="33">
        <v>0</v>
      </c>
      <c r="EQ152" s="33">
        <v>0</v>
      </c>
      <c r="ER152" s="33">
        <v>0</v>
      </c>
      <c r="ES152" s="33">
        <v>0</v>
      </c>
      <c r="ET152" s="33">
        <v>0</v>
      </c>
      <c r="EU152" s="33">
        <v>0</v>
      </c>
      <c r="EV152" s="33"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>
        <v>0</v>
      </c>
      <c r="FD152" s="33">
        <v>0</v>
      </c>
      <c r="FE152" s="33">
        <v>0</v>
      </c>
      <c r="FF152" s="33">
        <v>0</v>
      </c>
      <c r="FG152" s="33">
        <v>0</v>
      </c>
      <c r="FH152" s="33">
        <v>0</v>
      </c>
      <c r="FI152" s="33"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33">
        <v>0</v>
      </c>
      <c r="FS152" s="33">
        <v>0</v>
      </c>
      <c r="FT152" s="33">
        <v>0</v>
      </c>
      <c r="FU152" s="33">
        <v>52932.930343669359</v>
      </c>
      <c r="FV152" s="33">
        <v>570138.14891188021</v>
      </c>
      <c r="FW152" s="33">
        <v>23951.38804407003</v>
      </c>
      <c r="FX152" s="33">
        <v>1573792.3424390357</v>
      </c>
      <c r="FY152" s="33">
        <v>0</v>
      </c>
      <c r="FZ152" s="33">
        <v>0</v>
      </c>
      <c r="GA152" s="33">
        <v>0</v>
      </c>
      <c r="GB152" s="33">
        <v>1744.5187957046528</v>
      </c>
      <c r="GC152" s="33">
        <v>0</v>
      </c>
      <c r="GD152" s="33">
        <v>0</v>
      </c>
      <c r="GE152" s="33">
        <v>71671.680485548728</v>
      </c>
      <c r="GF152" s="33">
        <v>12066547.684907906</v>
      </c>
      <c r="GG152" s="44">
        <f t="shared" si="2"/>
        <v>22344607.771483824</v>
      </c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 t="s">
        <v>30</v>
      </c>
      <c r="B153" t="s">
        <v>236</v>
      </c>
      <c r="C153" s="33">
        <v>10924.801599557459</v>
      </c>
      <c r="D153" s="33">
        <v>48.833547185767891</v>
      </c>
      <c r="E153" s="33">
        <v>102.60880825824115</v>
      </c>
      <c r="F153" s="33">
        <v>1483.6220704846755</v>
      </c>
      <c r="G153" s="33">
        <v>858.12403618104565</v>
      </c>
      <c r="H153" s="33">
        <v>2485.1185446921586</v>
      </c>
      <c r="I153" s="33">
        <v>3723.6226585553527</v>
      </c>
      <c r="J153" s="33">
        <v>1381.748527184988</v>
      </c>
      <c r="K153" s="33">
        <v>5217.9309110459662</v>
      </c>
      <c r="L153" s="33">
        <v>2075.7004727519684</v>
      </c>
      <c r="M153" s="33">
        <v>3924.1811530880027</v>
      </c>
      <c r="N153" s="33">
        <v>1392.7702207106786</v>
      </c>
      <c r="O153" s="33">
        <v>759.89900795482458</v>
      </c>
      <c r="P153" s="33">
        <v>1071.7308624075686</v>
      </c>
      <c r="Q153" s="33">
        <v>451.06757394326536</v>
      </c>
      <c r="R153" s="33">
        <v>6.2487760453601453</v>
      </c>
      <c r="S153" s="33">
        <v>2757.9482222012512</v>
      </c>
      <c r="T153" s="33">
        <v>593.82360538975649</v>
      </c>
      <c r="U153" s="33">
        <v>754.6047372314722</v>
      </c>
      <c r="V153" s="33">
        <v>2055.6179978903951</v>
      </c>
      <c r="W153" s="33">
        <v>3157.2924062024431</v>
      </c>
      <c r="X153" s="33">
        <v>2092.1606639443162</v>
      </c>
      <c r="Y153" s="33">
        <v>20532.097207315823</v>
      </c>
      <c r="Z153" s="33">
        <v>33775.887673189369</v>
      </c>
      <c r="AA153" s="33">
        <v>287.30871039610042</v>
      </c>
      <c r="AB153" s="33">
        <v>7030.5011825806232</v>
      </c>
      <c r="AC153" s="33">
        <v>24063.191507316908</v>
      </c>
      <c r="AD153" s="33">
        <v>261377.03638743385</v>
      </c>
      <c r="AE153" s="33">
        <v>213666.32636172639</v>
      </c>
      <c r="AF153" s="33">
        <v>443871.12124802743</v>
      </c>
      <c r="AG153" s="33">
        <v>568061.33087683795</v>
      </c>
      <c r="AH153" s="33">
        <v>86902.313339280328</v>
      </c>
      <c r="AI153" s="33">
        <v>236681.61009185566</v>
      </c>
      <c r="AJ153" s="33">
        <v>3134588.3862865916</v>
      </c>
      <c r="AK153" s="33">
        <v>778543.62495984579</v>
      </c>
      <c r="AL153" s="33">
        <v>27345.93407298332</v>
      </c>
      <c r="AM153" s="33">
        <v>54606.732671715239</v>
      </c>
      <c r="AN153" s="33">
        <v>37355.234109257712</v>
      </c>
      <c r="AO153" s="33">
        <v>101029.36483805186</v>
      </c>
      <c r="AP153" s="33">
        <v>2609.1103528811991</v>
      </c>
      <c r="AQ153" s="33">
        <v>251635.11289515527</v>
      </c>
      <c r="AR153" s="33">
        <v>260656.99994352696</v>
      </c>
      <c r="AS153" s="33">
        <v>978.31763556491205</v>
      </c>
      <c r="AT153" s="33">
        <v>4075.1355760042202</v>
      </c>
      <c r="AU153" s="33">
        <v>421.12862607209075</v>
      </c>
      <c r="AV153" s="33">
        <v>8154.5980522354048</v>
      </c>
      <c r="AW153" s="33">
        <v>28137.362502650103</v>
      </c>
      <c r="AX153" s="33">
        <v>64380.477511286044</v>
      </c>
      <c r="AY153" s="33">
        <v>295486.83488975483</v>
      </c>
      <c r="AZ153" s="33">
        <v>74827.686977032005</v>
      </c>
      <c r="BA153" s="33">
        <v>21737.310628095049</v>
      </c>
      <c r="BB153" s="33">
        <v>1132.0297334310524</v>
      </c>
      <c r="BC153" s="33">
        <v>143734.82439558426</v>
      </c>
      <c r="BD153" s="33">
        <v>25946.770123853781</v>
      </c>
      <c r="BE153" s="33">
        <v>15115.171699246068</v>
      </c>
      <c r="BF153" s="33">
        <v>1698.7129016622491</v>
      </c>
      <c r="BG153" s="33">
        <v>1444.7682066606756</v>
      </c>
      <c r="BH153" s="33">
        <v>1180.9435805935018</v>
      </c>
      <c r="BI153" s="33">
        <v>1652.8532327947637</v>
      </c>
      <c r="BJ153" s="33">
        <v>1768.5201870580015</v>
      </c>
      <c r="BK153" s="33">
        <v>11130.330376628723</v>
      </c>
      <c r="BL153" s="33">
        <v>5579.6714746341431</v>
      </c>
      <c r="BM153" s="33">
        <v>1545.625321291197</v>
      </c>
      <c r="BN153" s="33">
        <v>2863.8983445345089</v>
      </c>
      <c r="BO153" s="33">
        <v>470.8584934834156</v>
      </c>
      <c r="BP153" s="33">
        <v>2798.631949383659</v>
      </c>
      <c r="BQ153" s="33">
        <v>937.77385150695261</v>
      </c>
      <c r="BR153" s="33">
        <v>1143.6332860838704</v>
      </c>
      <c r="BS153" s="33">
        <v>13220.6928652404</v>
      </c>
      <c r="BT153" s="33">
        <v>14019.07585277014</v>
      </c>
      <c r="BU153" s="33">
        <v>1225.3965593585231</v>
      </c>
      <c r="BV153" s="33">
        <v>956.19442606487894</v>
      </c>
      <c r="BW153" s="33">
        <v>483.0569512689982</v>
      </c>
      <c r="BX153" s="33">
        <v>1593.3510915004197</v>
      </c>
      <c r="BY153" s="33">
        <v>923.7913498674335</v>
      </c>
      <c r="BZ153" s="33">
        <v>607.01231184467599</v>
      </c>
      <c r="CA153" s="33">
        <v>625.78560139421484</v>
      </c>
      <c r="CB153" s="33">
        <v>32.993531125521933</v>
      </c>
      <c r="CC153" s="33">
        <v>1.8409766886951986</v>
      </c>
      <c r="CD153" s="33">
        <v>578.41740637563566</v>
      </c>
      <c r="CE153" s="33">
        <v>1170.7966252300002</v>
      </c>
      <c r="CF153" s="33">
        <v>4723.3734234922094</v>
      </c>
      <c r="CG153" s="33">
        <v>7316.7474423216299</v>
      </c>
      <c r="CH153" s="33">
        <v>8570.2517043784537</v>
      </c>
      <c r="CI153" s="33">
        <v>27.66360348434133</v>
      </c>
      <c r="CJ153" s="33">
        <v>1002.452146484901</v>
      </c>
      <c r="CK153" s="33">
        <v>1142.1920325584108</v>
      </c>
      <c r="CL153" s="33">
        <v>174.36705192096653</v>
      </c>
      <c r="CM153" s="33">
        <v>6555.8345635555306</v>
      </c>
      <c r="CN153" s="33">
        <v>658.96583237049401</v>
      </c>
      <c r="CO153" s="33">
        <v>318.12029973796211</v>
      </c>
      <c r="CP153" s="33">
        <v>213.82875795243675</v>
      </c>
      <c r="CQ153" s="33">
        <v>278.51250163283555</v>
      </c>
      <c r="CR153" s="33">
        <v>1219.9159541479796</v>
      </c>
      <c r="CS153" s="33">
        <v>6839.1340789997785</v>
      </c>
      <c r="CT153" s="33">
        <v>13121.426319914957</v>
      </c>
      <c r="CU153" s="33">
        <v>2168.9597237598496</v>
      </c>
      <c r="CV153" s="33">
        <v>1581.0479314588792</v>
      </c>
      <c r="CW153" s="33">
        <v>1349.9555431837189</v>
      </c>
      <c r="CX153" s="33">
        <v>406.00952074328001</v>
      </c>
      <c r="CY153" s="33">
        <v>204.73515062400151</v>
      </c>
      <c r="CZ153" s="33">
        <v>401.53168054125086</v>
      </c>
      <c r="DA153" s="33">
        <v>2015.3366002942437</v>
      </c>
      <c r="DB153" s="33">
        <v>990.33081569159606</v>
      </c>
      <c r="DC153" s="33">
        <v>2888.0492790175986</v>
      </c>
      <c r="DD153" s="33">
        <v>2586.4043611497054</v>
      </c>
      <c r="DE153" s="33">
        <v>703.24998134739781</v>
      </c>
      <c r="DF153" s="33">
        <v>230.41440196186466</v>
      </c>
      <c r="DG153" s="33">
        <v>1654.0702470612387</v>
      </c>
      <c r="DH153" s="33">
        <v>409.21481009519022</v>
      </c>
      <c r="DI153" s="33">
        <v>232.35689438743987</v>
      </c>
      <c r="DJ153" s="33">
        <v>786.53578473806317</v>
      </c>
      <c r="DK153" s="33">
        <v>2474.7007181169633</v>
      </c>
      <c r="DL153" s="33">
        <v>4843.0862798363987</v>
      </c>
      <c r="DM153" s="33">
        <v>48370.6892285879</v>
      </c>
      <c r="DN153" s="33">
        <v>1314.4531960854338</v>
      </c>
      <c r="DO153" s="33">
        <v>0</v>
      </c>
      <c r="DP153" s="69">
        <v>7473494.8740863651</v>
      </c>
      <c r="DQ153" s="33">
        <v>156373.96379904042</v>
      </c>
      <c r="DR153" s="33">
        <v>0</v>
      </c>
      <c r="DS153" s="33">
        <v>0</v>
      </c>
      <c r="DT153" s="33">
        <v>0</v>
      </c>
      <c r="DU153" s="33">
        <v>0</v>
      </c>
      <c r="DV153" s="33"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>
        <v>0</v>
      </c>
      <c r="ED153" s="33">
        <v>0</v>
      </c>
      <c r="EE153" s="33">
        <v>0</v>
      </c>
      <c r="EF153" s="33">
        <v>0</v>
      </c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>
        <v>0</v>
      </c>
      <c r="EQ153" s="33">
        <v>0</v>
      </c>
      <c r="ER153" s="33">
        <v>0</v>
      </c>
      <c r="ES153" s="33">
        <v>0</v>
      </c>
      <c r="ET153" s="33">
        <v>0</v>
      </c>
      <c r="EU153" s="33">
        <v>0</v>
      </c>
      <c r="EV153" s="33"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>
        <v>0</v>
      </c>
      <c r="FD153" s="33">
        <v>0</v>
      </c>
      <c r="FE153" s="33">
        <v>0</v>
      </c>
      <c r="FF153" s="33">
        <v>0</v>
      </c>
      <c r="FG153" s="33">
        <v>0</v>
      </c>
      <c r="FH153" s="33">
        <v>0</v>
      </c>
      <c r="FI153" s="33"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33">
        <v>0</v>
      </c>
      <c r="FS153" s="33">
        <v>0</v>
      </c>
      <c r="FT153" s="33">
        <v>0</v>
      </c>
      <c r="FU153" s="33">
        <v>0</v>
      </c>
      <c r="FV153" s="33">
        <v>138.9543783841583</v>
      </c>
      <c r="FW153" s="33">
        <v>3955.4436466294655</v>
      </c>
      <c r="FX153" s="33">
        <v>410021.70627539931</v>
      </c>
      <c r="FY153" s="33">
        <v>0</v>
      </c>
      <c r="FZ153" s="33">
        <v>0</v>
      </c>
      <c r="GA153" s="33">
        <v>0</v>
      </c>
      <c r="GB153" s="33">
        <v>0</v>
      </c>
      <c r="GC153" s="33">
        <v>0</v>
      </c>
      <c r="GD153" s="33">
        <v>0</v>
      </c>
      <c r="GE153" s="33">
        <v>18621.385972323969</v>
      </c>
      <c r="GF153" s="33">
        <v>2491409.8018299593</v>
      </c>
      <c r="GG153" s="44">
        <f t="shared" si="2"/>
        <v>10554016.129988102</v>
      </c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 t="s">
        <v>31</v>
      </c>
      <c r="B154" t="s">
        <v>237</v>
      </c>
      <c r="C154" s="33">
        <v>31023.464571956501</v>
      </c>
      <c r="D154" s="33">
        <v>75.564355992145735</v>
      </c>
      <c r="E154" s="33">
        <v>264.57946834968692</v>
      </c>
      <c r="F154" s="33">
        <v>3196.0852644273946</v>
      </c>
      <c r="G154" s="33">
        <v>2538.6056601006235</v>
      </c>
      <c r="H154" s="33">
        <v>5928.854035741766</v>
      </c>
      <c r="I154" s="33">
        <v>10920.035938126228</v>
      </c>
      <c r="J154" s="33">
        <v>3304.8376956363309</v>
      </c>
      <c r="K154" s="33">
        <v>15356.109621981564</v>
      </c>
      <c r="L154" s="33">
        <v>4838.3390285071237</v>
      </c>
      <c r="M154" s="33">
        <v>8353.4165400553447</v>
      </c>
      <c r="N154" s="33">
        <v>3504.1443874503439</v>
      </c>
      <c r="O154" s="33">
        <v>366.56603155250605</v>
      </c>
      <c r="P154" s="33">
        <v>2189.8391605352535</v>
      </c>
      <c r="Q154" s="33">
        <v>1077.6239604537118</v>
      </c>
      <c r="R154" s="33">
        <v>16.661823927215515</v>
      </c>
      <c r="S154" s="33">
        <v>5020.132809928401</v>
      </c>
      <c r="T154" s="33">
        <v>1211.6833739272429</v>
      </c>
      <c r="U154" s="33">
        <v>1235.9139795060985</v>
      </c>
      <c r="V154" s="33">
        <v>6727.1086657278884</v>
      </c>
      <c r="W154" s="33">
        <v>8615.5047559886607</v>
      </c>
      <c r="X154" s="33">
        <v>2648.305475097136</v>
      </c>
      <c r="Y154" s="33">
        <v>44808.50977114046</v>
      </c>
      <c r="Z154" s="33">
        <v>29708.536891267777</v>
      </c>
      <c r="AA154" s="33">
        <v>380.03471192111448</v>
      </c>
      <c r="AB154" s="33">
        <v>13415.051306731219</v>
      </c>
      <c r="AC154" s="33">
        <v>13884.248736841249</v>
      </c>
      <c r="AD154" s="33">
        <v>134021.34808043778</v>
      </c>
      <c r="AE154" s="33">
        <v>128189.90083663908</v>
      </c>
      <c r="AF154" s="33">
        <v>132116.52279479973</v>
      </c>
      <c r="AG154" s="33">
        <v>242150.74470108162</v>
      </c>
      <c r="AH154" s="33">
        <v>164938.64292266924</v>
      </c>
      <c r="AI154" s="33">
        <v>113376.93521879612</v>
      </c>
      <c r="AJ154" s="33">
        <v>890425.97761984495</v>
      </c>
      <c r="AK154" s="33">
        <v>245969.71741375909</v>
      </c>
      <c r="AL154" s="33">
        <v>53248.849764137653</v>
      </c>
      <c r="AM154" s="33">
        <v>36844.100831701115</v>
      </c>
      <c r="AN154" s="33">
        <v>13407.423342867974</v>
      </c>
      <c r="AO154" s="33">
        <v>52362.962909513713</v>
      </c>
      <c r="AP154" s="33">
        <v>6901.824219521528</v>
      </c>
      <c r="AQ154" s="33">
        <v>86441.581141288392</v>
      </c>
      <c r="AR154" s="33">
        <v>7395.165847324859</v>
      </c>
      <c r="AS154" s="33">
        <v>1508.9295415555164</v>
      </c>
      <c r="AT154" s="33">
        <v>11927.14476603804</v>
      </c>
      <c r="AU154" s="33">
        <v>1093.7282824982626</v>
      </c>
      <c r="AV154" s="33">
        <v>104842.25692495369</v>
      </c>
      <c r="AW154" s="33">
        <v>251413.54995718336</v>
      </c>
      <c r="AX154" s="33">
        <v>151476.9479094797</v>
      </c>
      <c r="AY154" s="33">
        <v>1429851.7751800076</v>
      </c>
      <c r="AZ154" s="33">
        <v>206830.77333806467</v>
      </c>
      <c r="BA154" s="33">
        <v>617288.93226551183</v>
      </c>
      <c r="BB154" s="33">
        <v>1702.2390256404969</v>
      </c>
      <c r="BC154" s="33">
        <v>52449.139739934137</v>
      </c>
      <c r="BD154" s="33">
        <v>33209.007603517668</v>
      </c>
      <c r="BE154" s="33">
        <v>19041.387987735296</v>
      </c>
      <c r="BF154" s="33">
        <v>5825.2877202154814</v>
      </c>
      <c r="BG154" s="33">
        <v>12796.528747868266</v>
      </c>
      <c r="BH154" s="33">
        <v>9522.2691554181765</v>
      </c>
      <c r="BI154" s="33">
        <v>10128.683532670424</v>
      </c>
      <c r="BJ154" s="33">
        <v>4371.8298810411161</v>
      </c>
      <c r="BK154" s="33">
        <v>10891.766169904706</v>
      </c>
      <c r="BL154" s="33">
        <v>114981.01740066613</v>
      </c>
      <c r="BM154" s="33">
        <v>3364.8654266164567</v>
      </c>
      <c r="BN154" s="33">
        <v>5468.2035772947047</v>
      </c>
      <c r="BO154" s="33">
        <v>1061.5559117230421</v>
      </c>
      <c r="BP154" s="33">
        <v>6082.6526487730844</v>
      </c>
      <c r="BQ154" s="33">
        <v>858.04149036806257</v>
      </c>
      <c r="BR154" s="33">
        <v>705.52518632427359</v>
      </c>
      <c r="BS154" s="33">
        <v>231120.85815383645</v>
      </c>
      <c r="BT154" s="33">
        <v>71486.005004005856</v>
      </c>
      <c r="BU154" s="33">
        <v>2106.4688267289248</v>
      </c>
      <c r="BV154" s="33">
        <v>1795.4052851574504</v>
      </c>
      <c r="BW154" s="33">
        <v>579.84413628828486</v>
      </c>
      <c r="BX154" s="33">
        <v>2369.1268522419459</v>
      </c>
      <c r="BY154" s="33">
        <v>2031.8319103303211</v>
      </c>
      <c r="BZ154" s="33">
        <v>1312.7010650371101</v>
      </c>
      <c r="CA154" s="33">
        <v>606.67207763677902</v>
      </c>
      <c r="CB154" s="33">
        <v>33.823498228555287</v>
      </c>
      <c r="CC154" s="33">
        <v>1.9772359412259211</v>
      </c>
      <c r="CD154" s="33">
        <v>1109.626921043171</v>
      </c>
      <c r="CE154" s="33">
        <v>1985.1941012585091</v>
      </c>
      <c r="CF154" s="33">
        <v>7141.901752987731</v>
      </c>
      <c r="CG154" s="33">
        <v>9527.6695017946695</v>
      </c>
      <c r="CH154" s="33">
        <v>12928.090625869034</v>
      </c>
      <c r="CI154" s="33">
        <v>88.878953883317109</v>
      </c>
      <c r="CJ154" s="33">
        <v>1279.754971239234</v>
      </c>
      <c r="CK154" s="33">
        <v>1888.5930693142107</v>
      </c>
      <c r="CL154" s="33">
        <v>356.40520968755249</v>
      </c>
      <c r="CM154" s="33">
        <v>43531.465548727028</v>
      </c>
      <c r="CN154" s="33">
        <v>629.51439396251692</v>
      </c>
      <c r="CO154" s="33">
        <v>809.16275142211589</v>
      </c>
      <c r="CP154" s="33">
        <v>405.90592321324402</v>
      </c>
      <c r="CQ154" s="33">
        <v>584.86876872558753</v>
      </c>
      <c r="CR154" s="33">
        <v>1855.3615979195088</v>
      </c>
      <c r="CS154" s="33">
        <v>72260.352140749383</v>
      </c>
      <c r="CT154" s="33">
        <v>53892.211285583311</v>
      </c>
      <c r="CU154" s="33">
        <v>2292.1706102853141</v>
      </c>
      <c r="CV154" s="33">
        <v>5036.2583666670653</v>
      </c>
      <c r="CW154" s="33">
        <v>4946.6375647607347</v>
      </c>
      <c r="CX154" s="33">
        <v>927.79368327502618</v>
      </c>
      <c r="CY154" s="33">
        <v>651.36609477000673</v>
      </c>
      <c r="CZ154" s="33">
        <v>725.72944831172913</v>
      </c>
      <c r="DA154" s="33">
        <v>5355.9941400558964</v>
      </c>
      <c r="DB154" s="33">
        <v>2173.269945424885</v>
      </c>
      <c r="DC154" s="33">
        <v>6291.7944723286428</v>
      </c>
      <c r="DD154" s="33">
        <v>6239.7221776210736</v>
      </c>
      <c r="DE154" s="33">
        <v>813.54636804809752</v>
      </c>
      <c r="DF154" s="33">
        <v>631.79497779861526</v>
      </c>
      <c r="DG154" s="33">
        <v>4149.2924946187923</v>
      </c>
      <c r="DH154" s="33">
        <v>634.882805239346</v>
      </c>
      <c r="DI154" s="33">
        <v>511.95709866133802</v>
      </c>
      <c r="DJ154" s="33">
        <v>3133.3060035114841</v>
      </c>
      <c r="DK154" s="33">
        <v>3270.4325457941322</v>
      </c>
      <c r="DL154" s="33">
        <v>7447.3693353203753</v>
      </c>
      <c r="DM154" s="33">
        <v>78812.030136614951</v>
      </c>
      <c r="DN154" s="33">
        <v>2680.5041194613113</v>
      </c>
      <c r="DO154" s="33">
        <v>0</v>
      </c>
      <c r="DP154" s="69">
        <v>6257541.0189896403</v>
      </c>
      <c r="DQ154" s="33">
        <v>46279.833805043163</v>
      </c>
      <c r="DR154" s="33">
        <v>0</v>
      </c>
      <c r="DS154" s="33">
        <v>0</v>
      </c>
      <c r="DT154" s="33">
        <v>0</v>
      </c>
      <c r="DU154" s="33">
        <v>0</v>
      </c>
      <c r="DV154" s="33"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>
        <v>0</v>
      </c>
      <c r="ED154" s="33">
        <v>0</v>
      </c>
      <c r="EE154" s="33">
        <v>0</v>
      </c>
      <c r="EF154" s="33">
        <v>0</v>
      </c>
      <c r="EG154" s="33">
        <v>0</v>
      </c>
      <c r="EH154" s="33">
        <v>0</v>
      </c>
      <c r="EI154" s="33">
        <v>0</v>
      </c>
      <c r="EJ154" s="33">
        <v>0</v>
      </c>
      <c r="EK154" s="33">
        <v>67.750083231536749</v>
      </c>
      <c r="EL154" s="33">
        <v>0</v>
      </c>
      <c r="EM154" s="33">
        <v>0</v>
      </c>
      <c r="EN154" s="33">
        <v>0</v>
      </c>
      <c r="EO154" s="33">
        <v>0</v>
      </c>
      <c r="EP154" s="33">
        <v>0</v>
      </c>
      <c r="EQ154" s="33">
        <v>0</v>
      </c>
      <c r="ER154" s="33">
        <v>0</v>
      </c>
      <c r="ES154" s="33">
        <v>0</v>
      </c>
      <c r="ET154" s="33">
        <v>0</v>
      </c>
      <c r="EU154" s="33">
        <v>0</v>
      </c>
      <c r="EV154" s="33"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>
        <v>0</v>
      </c>
      <c r="FD154" s="33">
        <v>0</v>
      </c>
      <c r="FE154" s="33">
        <v>0</v>
      </c>
      <c r="FF154" s="33">
        <v>0</v>
      </c>
      <c r="FG154" s="33">
        <v>0</v>
      </c>
      <c r="FH154" s="33">
        <v>0</v>
      </c>
      <c r="FI154" s="33"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33">
        <v>0</v>
      </c>
      <c r="FS154" s="33">
        <v>0</v>
      </c>
      <c r="FT154" s="33">
        <v>0</v>
      </c>
      <c r="FU154" s="33">
        <v>0</v>
      </c>
      <c r="FV154" s="33">
        <v>1.7794486215538847</v>
      </c>
      <c r="FW154" s="33">
        <v>94928.540067708702</v>
      </c>
      <c r="FX154" s="33">
        <v>98322.856245425355</v>
      </c>
      <c r="FY154" s="33">
        <v>0</v>
      </c>
      <c r="FZ154" s="33">
        <v>0</v>
      </c>
      <c r="GA154" s="33">
        <v>0</v>
      </c>
      <c r="GB154" s="33">
        <v>0</v>
      </c>
      <c r="GC154" s="33">
        <v>0</v>
      </c>
      <c r="GD154" s="33">
        <v>0</v>
      </c>
      <c r="GE154" s="33">
        <v>-108666.28427974854</v>
      </c>
      <c r="GF154" s="33">
        <v>1765091.2095332425</v>
      </c>
      <c r="GG154" s="44">
        <f t="shared" si="2"/>
        <v>8153566.7038931651</v>
      </c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 t="s">
        <v>32</v>
      </c>
      <c r="B155" t="s">
        <v>238</v>
      </c>
      <c r="C155" s="33">
        <v>51377.741313884631</v>
      </c>
      <c r="D155" s="33">
        <v>177.48591152907773</v>
      </c>
      <c r="E155" s="33">
        <v>454.78403416913875</v>
      </c>
      <c r="F155" s="33">
        <v>6191.9399509552768</v>
      </c>
      <c r="G155" s="33">
        <v>4177.4217860909666</v>
      </c>
      <c r="H155" s="33">
        <v>1647.8343892419261</v>
      </c>
      <c r="I155" s="33">
        <v>18418.054280371598</v>
      </c>
      <c r="J155" s="33">
        <v>6165.5663262329344</v>
      </c>
      <c r="K155" s="33">
        <v>24608.28955284059</v>
      </c>
      <c r="L155" s="33">
        <v>8834.2601445052278</v>
      </c>
      <c r="M155" s="33">
        <v>15772.601330110561</v>
      </c>
      <c r="N155" s="33">
        <v>7127.2374821724152</v>
      </c>
      <c r="O155" s="33">
        <v>476.62650452446724</v>
      </c>
      <c r="P155" s="33">
        <v>6513.335921706559</v>
      </c>
      <c r="Q155" s="33">
        <v>2482.5411277460903</v>
      </c>
      <c r="R155" s="33">
        <v>29.000306469876186</v>
      </c>
      <c r="S155" s="33">
        <v>8683.0055481048239</v>
      </c>
      <c r="T155" s="33">
        <v>6840.1513985680267</v>
      </c>
      <c r="U155" s="33">
        <v>19894.234768974391</v>
      </c>
      <c r="V155" s="33">
        <v>9378.591635091565</v>
      </c>
      <c r="W155" s="33">
        <v>17837.534360875652</v>
      </c>
      <c r="X155" s="33">
        <v>8562.7972236520327</v>
      </c>
      <c r="Y155" s="33">
        <v>88986.514551655375</v>
      </c>
      <c r="Z155" s="33">
        <v>18343.215537860506</v>
      </c>
      <c r="AA155" s="33">
        <v>1223.2079160360113</v>
      </c>
      <c r="AB155" s="33">
        <v>20248.062235401801</v>
      </c>
      <c r="AC155" s="33">
        <v>31061.803612858068</v>
      </c>
      <c r="AD155" s="33">
        <v>225153.45387877114</v>
      </c>
      <c r="AE155" s="33">
        <v>155524.07867811888</v>
      </c>
      <c r="AF155" s="33">
        <v>247635.56819370037</v>
      </c>
      <c r="AG155" s="33">
        <v>422725.21549533936</v>
      </c>
      <c r="AH155" s="33">
        <v>43301.615626107712</v>
      </c>
      <c r="AI155" s="33">
        <v>368866.98308872135</v>
      </c>
      <c r="AJ155" s="33">
        <v>1145590.3438419586</v>
      </c>
      <c r="AK155" s="33">
        <v>582739.24647749111</v>
      </c>
      <c r="AL155" s="33">
        <v>50001.38420693871</v>
      </c>
      <c r="AM155" s="33">
        <v>81569.564487301046</v>
      </c>
      <c r="AN155" s="33">
        <v>74644.869147844249</v>
      </c>
      <c r="AO155" s="33">
        <v>53006.750525351039</v>
      </c>
      <c r="AP155" s="33">
        <v>22726.082921833149</v>
      </c>
      <c r="AQ155" s="33">
        <v>177437.01234542555</v>
      </c>
      <c r="AR155" s="33">
        <v>15431.661025494879</v>
      </c>
      <c r="AS155" s="33">
        <v>3196.1124378455588</v>
      </c>
      <c r="AT155" s="33">
        <v>19810.976606232336</v>
      </c>
      <c r="AU155" s="33">
        <v>1928.7548960843048</v>
      </c>
      <c r="AV155" s="33">
        <v>14224.493545384581</v>
      </c>
      <c r="AW155" s="33">
        <v>47392.286179765346</v>
      </c>
      <c r="AX155" s="33">
        <v>246034.68092303793</v>
      </c>
      <c r="AY155" s="33">
        <v>661955.50317633606</v>
      </c>
      <c r="AZ155" s="33">
        <v>271276.49875568174</v>
      </c>
      <c r="BA155" s="33">
        <v>543757.11764233524</v>
      </c>
      <c r="BB155" s="33">
        <v>3227.3797152179154</v>
      </c>
      <c r="BC155" s="33">
        <v>176887.98860486745</v>
      </c>
      <c r="BD155" s="33">
        <v>67494.368529957312</v>
      </c>
      <c r="BE155" s="33">
        <v>41745.569485082429</v>
      </c>
      <c r="BF155" s="33">
        <v>7648.8816540526868</v>
      </c>
      <c r="BG155" s="33">
        <v>2899.6816912421496</v>
      </c>
      <c r="BH155" s="33">
        <v>4585.3915849223467</v>
      </c>
      <c r="BI155" s="33">
        <v>7998.7037754257253</v>
      </c>
      <c r="BJ155" s="33">
        <v>6363.6603190137412</v>
      </c>
      <c r="BK155" s="33">
        <v>29642.830261522879</v>
      </c>
      <c r="BL155" s="33">
        <v>86689.691811024357</v>
      </c>
      <c r="BM155" s="33">
        <v>6551.94024259865</v>
      </c>
      <c r="BN155" s="33">
        <v>11594.124961362555</v>
      </c>
      <c r="BO155" s="33">
        <v>2225.2271061923325</v>
      </c>
      <c r="BP155" s="33">
        <v>11619.93729336021</v>
      </c>
      <c r="BQ155" s="33">
        <v>25625.285075811014</v>
      </c>
      <c r="BR155" s="33">
        <v>31182.287149124208</v>
      </c>
      <c r="BS155" s="33">
        <v>138630.19506868237</v>
      </c>
      <c r="BT155" s="33">
        <v>59099.738443987131</v>
      </c>
      <c r="BU155" s="33">
        <v>4410.3884759683369</v>
      </c>
      <c r="BV155" s="33">
        <v>3770.742364449618</v>
      </c>
      <c r="BW155" s="33">
        <v>1613.4793045237313</v>
      </c>
      <c r="BX155" s="33">
        <v>5706.0369607348393</v>
      </c>
      <c r="BY155" s="33">
        <v>3763.6731455142613</v>
      </c>
      <c r="BZ155" s="33">
        <v>2648.5341059573889</v>
      </c>
      <c r="CA155" s="33">
        <v>14973.675139751027</v>
      </c>
      <c r="CB155" s="33">
        <v>289.24926162739712</v>
      </c>
      <c r="CC155" s="33">
        <v>139.46377486420701</v>
      </c>
      <c r="CD155" s="33">
        <v>2293.7288131346149</v>
      </c>
      <c r="CE155" s="33">
        <v>4418.0788829558423</v>
      </c>
      <c r="CF155" s="33">
        <v>14451.157287422258</v>
      </c>
      <c r="CG155" s="33">
        <v>22580.022369577284</v>
      </c>
      <c r="CH155" s="33">
        <v>30801.195050122504</v>
      </c>
      <c r="CI155" s="33">
        <v>150.07765307932323</v>
      </c>
      <c r="CJ155" s="33">
        <v>3410.8287407071871</v>
      </c>
      <c r="CK155" s="33">
        <v>4282.2765242229816</v>
      </c>
      <c r="CL155" s="33">
        <v>1108.6641497399673</v>
      </c>
      <c r="CM155" s="33">
        <v>13979.008795613205</v>
      </c>
      <c r="CN155" s="33">
        <v>2053.933570597746</v>
      </c>
      <c r="CO155" s="33">
        <v>2048.7362851124162</v>
      </c>
      <c r="CP155" s="33">
        <v>828.40847731998667</v>
      </c>
      <c r="CQ155" s="33">
        <v>11330.701640054522</v>
      </c>
      <c r="CR155" s="33">
        <v>4456.0530827338971</v>
      </c>
      <c r="CS155" s="33">
        <v>67092.065154084688</v>
      </c>
      <c r="CT155" s="33">
        <v>29617.060913008187</v>
      </c>
      <c r="CU155" s="33">
        <v>4245.1670716929975</v>
      </c>
      <c r="CV155" s="33">
        <v>13958.132326819932</v>
      </c>
      <c r="CW155" s="33">
        <v>14372.893743635455</v>
      </c>
      <c r="CX155" s="33">
        <v>3220.702893194878</v>
      </c>
      <c r="CY155" s="33">
        <v>1470.2217598067737</v>
      </c>
      <c r="CZ155" s="33">
        <v>1552.4093526084948</v>
      </c>
      <c r="DA155" s="33">
        <v>145053.23518768165</v>
      </c>
      <c r="DB155" s="33">
        <v>5951.4129778627594</v>
      </c>
      <c r="DC155" s="33">
        <v>16574.219395642718</v>
      </c>
      <c r="DD155" s="33">
        <v>12440.107094626426</v>
      </c>
      <c r="DE155" s="33">
        <v>16305.968892377383</v>
      </c>
      <c r="DF155" s="33">
        <v>1092.3747097419675</v>
      </c>
      <c r="DG155" s="33">
        <v>11566.540129762436</v>
      </c>
      <c r="DH155" s="33">
        <v>4571.7166631382743</v>
      </c>
      <c r="DI155" s="33">
        <v>1004.1529840677846</v>
      </c>
      <c r="DJ155" s="33">
        <v>9715.3656960073458</v>
      </c>
      <c r="DK155" s="33">
        <v>24473.698076168323</v>
      </c>
      <c r="DL155" s="33">
        <v>20996.97864417802</v>
      </c>
      <c r="DM155" s="33">
        <v>20154.875107135314</v>
      </c>
      <c r="DN155" s="33">
        <v>5359.8629409876166</v>
      </c>
      <c r="DO155" s="33">
        <v>0</v>
      </c>
      <c r="DP155" s="69">
        <v>7169454.2515981952</v>
      </c>
      <c r="DQ155" s="33">
        <v>4800938.1577995429</v>
      </c>
      <c r="DR155" s="33">
        <v>0</v>
      </c>
      <c r="DS155" s="33">
        <v>0</v>
      </c>
      <c r="DT155" s="33">
        <v>0</v>
      </c>
      <c r="DU155" s="33">
        <v>0</v>
      </c>
      <c r="DV155" s="33"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>
        <v>0</v>
      </c>
      <c r="ED155" s="33">
        <v>0</v>
      </c>
      <c r="EE155" s="33">
        <v>0</v>
      </c>
      <c r="EF155" s="33">
        <v>0</v>
      </c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>
        <v>0</v>
      </c>
      <c r="EQ155" s="33">
        <v>0</v>
      </c>
      <c r="ER155" s="33">
        <v>0</v>
      </c>
      <c r="ES155" s="33">
        <v>0</v>
      </c>
      <c r="ET155" s="33">
        <v>0</v>
      </c>
      <c r="EU155" s="33">
        <v>0</v>
      </c>
      <c r="EV155" s="33"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>
        <v>0</v>
      </c>
      <c r="FD155" s="33">
        <v>0</v>
      </c>
      <c r="FE155" s="33">
        <v>0</v>
      </c>
      <c r="FF155" s="33">
        <v>0</v>
      </c>
      <c r="FG155" s="33">
        <v>0</v>
      </c>
      <c r="FH155" s="33">
        <v>0</v>
      </c>
      <c r="FI155" s="33"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33">
        <v>0</v>
      </c>
      <c r="FS155" s="33">
        <v>0</v>
      </c>
      <c r="FT155" s="33">
        <v>0</v>
      </c>
      <c r="FU155" s="33">
        <v>0</v>
      </c>
      <c r="FV155" s="33">
        <v>532.93669954703273</v>
      </c>
      <c r="FW155" s="33">
        <v>3180.6243476443542</v>
      </c>
      <c r="FX155" s="33">
        <v>720162.55916499242</v>
      </c>
      <c r="FY155" s="33">
        <v>0</v>
      </c>
      <c r="FZ155" s="33">
        <v>0</v>
      </c>
      <c r="GA155" s="33">
        <v>0</v>
      </c>
      <c r="GB155" s="33">
        <v>0</v>
      </c>
      <c r="GC155" s="33">
        <v>0</v>
      </c>
      <c r="GD155" s="33">
        <v>0</v>
      </c>
      <c r="GE155" s="33">
        <v>-196596.52807065245</v>
      </c>
      <c r="GF155" s="33">
        <v>6464865.0316418838</v>
      </c>
      <c r="GG155" s="44">
        <f t="shared" si="2"/>
        <v>18962537.033181153</v>
      </c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 t="s">
        <v>33</v>
      </c>
      <c r="B156" t="s">
        <v>239</v>
      </c>
      <c r="C156" s="33">
        <v>132654.89885432529</v>
      </c>
      <c r="D156" s="33">
        <v>979.42037063671853</v>
      </c>
      <c r="E156" s="33">
        <v>4217.6044327564996</v>
      </c>
      <c r="F156" s="33">
        <v>24067.330903781647</v>
      </c>
      <c r="G156" s="33">
        <v>14162.290678325411</v>
      </c>
      <c r="H156" s="33">
        <v>44707.979038725076</v>
      </c>
      <c r="I156" s="33">
        <v>48116.529149881899</v>
      </c>
      <c r="J156" s="33">
        <v>22597.323759346102</v>
      </c>
      <c r="K156" s="33">
        <v>71570.273525422148</v>
      </c>
      <c r="L156" s="33">
        <v>32332.722733750306</v>
      </c>
      <c r="M156" s="33">
        <v>67164.808274102848</v>
      </c>
      <c r="N156" s="33">
        <v>20496.733928490812</v>
      </c>
      <c r="O156" s="33">
        <v>5043.8292989191486</v>
      </c>
      <c r="P156" s="33">
        <v>21638.247929244186</v>
      </c>
      <c r="Q156" s="33">
        <v>8489.1488749825676</v>
      </c>
      <c r="R156" s="33">
        <v>161.29795258132938</v>
      </c>
      <c r="S156" s="33">
        <v>33490.996785324023</v>
      </c>
      <c r="T156" s="33">
        <v>7984.0996990157873</v>
      </c>
      <c r="U156" s="33">
        <v>34885.91241524103</v>
      </c>
      <c r="V156" s="33">
        <v>229644.38220127579</v>
      </c>
      <c r="W156" s="33">
        <v>49431.320970501722</v>
      </c>
      <c r="X156" s="33">
        <v>73529.400432061346</v>
      </c>
      <c r="Y156" s="33">
        <v>508065.30242371408</v>
      </c>
      <c r="Z156" s="33">
        <v>124971.65505870713</v>
      </c>
      <c r="AA156" s="33">
        <v>28674.729377093285</v>
      </c>
      <c r="AB156" s="33">
        <v>127287.18569686994</v>
      </c>
      <c r="AC156" s="33">
        <v>133924.7995078699</v>
      </c>
      <c r="AD156" s="33">
        <v>1437010.6405209568</v>
      </c>
      <c r="AE156" s="33">
        <v>204834.04987703127</v>
      </c>
      <c r="AF156" s="33">
        <v>455697.44490818185</v>
      </c>
      <c r="AG156" s="33">
        <v>978744.51787045226</v>
      </c>
      <c r="AH156" s="33">
        <v>62693.614001357448</v>
      </c>
      <c r="AI156" s="33">
        <v>558221.36805861641</v>
      </c>
      <c r="AJ156" s="33">
        <v>13348347.756222473</v>
      </c>
      <c r="AK156" s="33">
        <v>2150493.2628263757</v>
      </c>
      <c r="AL156" s="33">
        <v>145966.81647354961</v>
      </c>
      <c r="AM156" s="33">
        <v>305196.7741439197</v>
      </c>
      <c r="AN156" s="33">
        <v>82861.521907589355</v>
      </c>
      <c r="AO156" s="33">
        <v>117969.0350015859</v>
      </c>
      <c r="AP156" s="33">
        <v>173584.9168543691</v>
      </c>
      <c r="AQ156" s="33">
        <v>1028903.5128817017</v>
      </c>
      <c r="AR156" s="33">
        <v>615418.92699067143</v>
      </c>
      <c r="AS156" s="33">
        <v>20908.933589948825</v>
      </c>
      <c r="AT156" s="33">
        <v>46728.921933030622</v>
      </c>
      <c r="AU156" s="33">
        <v>19420.101643610786</v>
      </c>
      <c r="AV156" s="33">
        <v>105961.2811538667</v>
      </c>
      <c r="AW156" s="33">
        <v>126839.82235947243</v>
      </c>
      <c r="AX156" s="33">
        <v>888213.42577047821</v>
      </c>
      <c r="AY156" s="33">
        <v>4237891.3837231901</v>
      </c>
      <c r="AZ156" s="33">
        <v>1186854.4000167418</v>
      </c>
      <c r="BA156" s="33">
        <v>1212325.5436565068</v>
      </c>
      <c r="BB156" s="33">
        <v>33658.579416973538</v>
      </c>
      <c r="BC156" s="33">
        <v>259278.89361436074</v>
      </c>
      <c r="BD156" s="33">
        <v>752523.75934644521</v>
      </c>
      <c r="BE156" s="33">
        <v>447672.80217166012</v>
      </c>
      <c r="BF156" s="33">
        <v>22029.480052264349</v>
      </c>
      <c r="BG156" s="33">
        <v>79841.203820088951</v>
      </c>
      <c r="BH156" s="33">
        <v>69371.416986974044</v>
      </c>
      <c r="BI156" s="33">
        <v>120773.82597285474</v>
      </c>
      <c r="BJ156" s="33">
        <v>28895.414883524434</v>
      </c>
      <c r="BK156" s="33">
        <v>209988.6173661986</v>
      </c>
      <c r="BL156" s="33">
        <v>38689.057839635425</v>
      </c>
      <c r="BM156" s="33">
        <v>32103.272482980963</v>
      </c>
      <c r="BN156" s="33">
        <v>63326.729139240793</v>
      </c>
      <c r="BO156" s="33">
        <v>14908.61710449064</v>
      </c>
      <c r="BP156" s="33">
        <v>63127.331648397128</v>
      </c>
      <c r="BQ156" s="33">
        <v>53580.101141982785</v>
      </c>
      <c r="BR156" s="33">
        <v>98185.520736775623</v>
      </c>
      <c r="BS156" s="33">
        <v>105653.15535262806</v>
      </c>
      <c r="BT156" s="33">
        <v>326036.61804140615</v>
      </c>
      <c r="BU156" s="33">
        <v>30718.790138415468</v>
      </c>
      <c r="BV156" s="33">
        <v>18858.183664926899</v>
      </c>
      <c r="BW156" s="33">
        <v>11321.5094324335</v>
      </c>
      <c r="BX156" s="33">
        <v>62236.545227821465</v>
      </c>
      <c r="BY156" s="33">
        <v>12972.18340780116</v>
      </c>
      <c r="BZ156" s="33">
        <v>10583.302755217226</v>
      </c>
      <c r="CA156" s="33">
        <v>23233.906640152542</v>
      </c>
      <c r="CB156" s="33">
        <v>853.04396074957435</v>
      </c>
      <c r="CC156" s="33">
        <v>214.6990850693328</v>
      </c>
      <c r="CD156" s="33">
        <v>10480.221613061356</v>
      </c>
      <c r="CE156" s="33">
        <v>23401.153939374057</v>
      </c>
      <c r="CF156" s="33">
        <v>106957.03092414982</v>
      </c>
      <c r="CG156" s="33">
        <v>184604.60959014238</v>
      </c>
      <c r="CH156" s="33">
        <v>212488.49714006102</v>
      </c>
      <c r="CI156" s="33">
        <v>306.1244482884955</v>
      </c>
      <c r="CJ156" s="33">
        <v>22355.78545439255</v>
      </c>
      <c r="CK156" s="33">
        <v>24749.650275449334</v>
      </c>
      <c r="CL156" s="33">
        <v>3782.1192121109202</v>
      </c>
      <c r="CM156" s="33">
        <v>94907.340564830534</v>
      </c>
      <c r="CN156" s="33">
        <v>17882.291573528804</v>
      </c>
      <c r="CO156" s="33">
        <v>4534.5949851062769</v>
      </c>
      <c r="CP156" s="33">
        <v>4368.4743866605604</v>
      </c>
      <c r="CQ156" s="33">
        <v>29883.359007050924</v>
      </c>
      <c r="CR156" s="33">
        <v>30319.621591620853</v>
      </c>
      <c r="CS156" s="33">
        <v>51543.859730610973</v>
      </c>
      <c r="CT156" s="33">
        <v>127542.23639170724</v>
      </c>
      <c r="CU156" s="33">
        <v>5644.6694320191618</v>
      </c>
      <c r="CV156" s="33">
        <v>22946.894100566715</v>
      </c>
      <c r="CW156" s="33">
        <v>20715.79538790966</v>
      </c>
      <c r="CX156" s="33">
        <v>5096.0276533265114</v>
      </c>
      <c r="CY156" s="33">
        <v>4459.7212156069581</v>
      </c>
      <c r="CZ156" s="33">
        <v>7653.9216223094227</v>
      </c>
      <c r="DA156" s="33">
        <v>29712.512197970551</v>
      </c>
      <c r="DB156" s="33">
        <v>20016.886025287884</v>
      </c>
      <c r="DC156" s="33">
        <v>27669.342618090694</v>
      </c>
      <c r="DD156" s="33">
        <v>27093.277159974674</v>
      </c>
      <c r="DE156" s="33">
        <v>37411.882168312201</v>
      </c>
      <c r="DF156" s="33">
        <v>5453.2254687449131</v>
      </c>
      <c r="DG156" s="33">
        <v>18914.04737912858</v>
      </c>
      <c r="DH156" s="33">
        <v>12588.162388705277</v>
      </c>
      <c r="DI156" s="33">
        <v>7030.6516670153651</v>
      </c>
      <c r="DJ156" s="33">
        <v>13920.231511223665</v>
      </c>
      <c r="DK156" s="33">
        <v>23907.474119465915</v>
      </c>
      <c r="DL156" s="33">
        <v>92683.718277398701</v>
      </c>
      <c r="DM156" s="33">
        <v>42523.786846159332</v>
      </c>
      <c r="DN156" s="33">
        <v>27411.480453085649</v>
      </c>
      <c r="DO156" s="33">
        <v>0</v>
      </c>
      <c r="DP156" s="69">
        <v>35774975.43661055</v>
      </c>
      <c r="DQ156" s="33">
        <v>470399.42894509243</v>
      </c>
      <c r="DR156" s="33">
        <v>0</v>
      </c>
      <c r="DS156" s="33">
        <v>0</v>
      </c>
      <c r="DT156" s="33">
        <v>0</v>
      </c>
      <c r="DU156" s="33">
        <v>0</v>
      </c>
      <c r="DV156" s="33"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>
        <v>0</v>
      </c>
      <c r="ED156" s="33">
        <v>0</v>
      </c>
      <c r="EE156" s="33">
        <v>0</v>
      </c>
      <c r="EF156" s="33">
        <v>0</v>
      </c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>
        <v>0</v>
      </c>
      <c r="EQ156" s="33">
        <v>0</v>
      </c>
      <c r="ER156" s="33">
        <v>0</v>
      </c>
      <c r="ES156" s="33">
        <v>0</v>
      </c>
      <c r="ET156" s="33">
        <v>0</v>
      </c>
      <c r="EU156" s="33">
        <v>0</v>
      </c>
      <c r="EV156" s="33"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>
        <v>0</v>
      </c>
      <c r="FD156" s="33">
        <v>0</v>
      </c>
      <c r="FE156" s="33">
        <v>0</v>
      </c>
      <c r="FF156" s="33">
        <v>0</v>
      </c>
      <c r="FG156" s="33">
        <v>0</v>
      </c>
      <c r="FH156" s="33">
        <v>0</v>
      </c>
      <c r="FI156" s="33"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33">
        <v>0</v>
      </c>
      <c r="FS156" s="33">
        <v>0</v>
      </c>
      <c r="FT156" s="33">
        <v>0</v>
      </c>
      <c r="FU156" s="33">
        <v>675517.10813916603</v>
      </c>
      <c r="FV156" s="33">
        <v>2601094.4624771741</v>
      </c>
      <c r="FW156" s="33">
        <v>92180.846307538493</v>
      </c>
      <c r="FX156" s="33">
        <v>2744845.4937457796</v>
      </c>
      <c r="FY156" s="33">
        <v>0</v>
      </c>
      <c r="FZ156" s="33">
        <v>0</v>
      </c>
      <c r="GA156" s="33">
        <v>0</v>
      </c>
      <c r="GB156" s="33">
        <v>2014.5263613550082</v>
      </c>
      <c r="GC156" s="33">
        <v>0</v>
      </c>
      <c r="GD156" s="33">
        <v>0</v>
      </c>
      <c r="GE156" s="33">
        <v>137379.54052390618</v>
      </c>
      <c r="GF156" s="33">
        <v>17826487.537294753</v>
      </c>
      <c r="GG156" s="44">
        <f t="shared" si="2"/>
        <v>60324894.380405322</v>
      </c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 t="s">
        <v>34</v>
      </c>
      <c r="B157" t="s">
        <v>240</v>
      </c>
      <c r="C157" s="33">
        <v>232364.410166143</v>
      </c>
      <c r="D157" s="33">
        <v>388.08464062392437</v>
      </c>
      <c r="E157" s="33">
        <v>1993.4785758564421</v>
      </c>
      <c r="F157" s="33">
        <v>18300.079191057714</v>
      </c>
      <c r="G157" s="33">
        <v>15794.257806142119</v>
      </c>
      <c r="H157" s="33">
        <v>77249.696714036021</v>
      </c>
      <c r="I157" s="33">
        <v>71018.021825323231</v>
      </c>
      <c r="J157" s="33">
        <v>20321.612556969343</v>
      </c>
      <c r="K157" s="33">
        <v>87674.008339525724</v>
      </c>
      <c r="L157" s="33">
        <v>28897.636271036466</v>
      </c>
      <c r="M157" s="33">
        <v>69892.163940972008</v>
      </c>
      <c r="N157" s="33">
        <v>25383.893952246686</v>
      </c>
      <c r="O157" s="33">
        <v>1700.8393940745959</v>
      </c>
      <c r="P157" s="33">
        <v>21777.598566579276</v>
      </c>
      <c r="Q157" s="33">
        <v>6522.267349869956</v>
      </c>
      <c r="R157" s="33">
        <v>126.92400755160924</v>
      </c>
      <c r="S157" s="33">
        <v>54887.551696933202</v>
      </c>
      <c r="T157" s="33">
        <v>80862.344704993433</v>
      </c>
      <c r="U157" s="33">
        <v>13171.798962619403</v>
      </c>
      <c r="V157" s="33">
        <v>105213.32911051954</v>
      </c>
      <c r="W157" s="33">
        <v>57288.410978151238</v>
      </c>
      <c r="X157" s="33">
        <v>43828.758701854997</v>
      </c>
      <c r="Y157" s="33">
        <v>416604.30484597327</v>
      </c>
      <c r="Z157" s="33">
        <v>85585.693534506747</v>
      </c>
      <c r="AA157" s="33">
        <v>28491.330777196697</v>
      </c>
      <c r="AB157" s="33">
        <v>133114.53935714392</v>
      </c>
      <c r="AC157" s="33">
        <v>205734.23127148533</v>
      </c>
      <c r="AD157" s="33">
        <v>1168417.3082759564</v>
      </c>
      <c r="AE157" s="33">
        <v>94521.383460693367</v>
      </c>
      <c r="AF157" s="33">
        <v>230704.21929805269</v>
      </c>
      <c r="AG157" s="33">
        <v>86053.191965942344</v>
      </c>
      <c r="AH157" s="33">
        <v>21067.529110491076</v>
      </c>
      <c r="AI157" s="33">
        <v>219697.85316227603</v>
      </c>
      <c r="AJ157" s="33">
        <v>1376623.0727027603</v>
      </c>
      <c r="AK157" s="33">
        <v>5026956.3904399071</v>
      </c>
      <c r="AL157" s="33">
        <v>461651.41457754944</v>
      </c>
      <c r="AM157" s="33">
        <v>225522.97424816366</v>
      </c>
      <c r="AN157" s="33">
        <v>55942.751299024567</v>
      </c>
      <c r="AO157" s="33">
        <v>59132.682101476035</v>
      </c>
      <c r="AP157" s="33">
        <v>64224.373853933175</v>
      </c>
      <c r="AQ157" s="33">
        <v>626309.98853490001</v>
      </c>
      <c r="AR157" s="33">
        <v>52272.580801148135</v>
      </c>
      <c r="AS157" s="33">
        <v>8797.3305883245939</v>
      </c>
      <c r="AT157" s="33">
        <v>73579.925825365877</v>
      </c>
      <c r="AU157" s="33">
        <v>7441.6606100399504</v>
      </c>
      <c r="AV157" s="33">
        <v>17828.731462390668</v>
      </c>
      <c r="AW157" s="33">
        <v>94435.099904794348</v>
      </c>
      <c r="AX157" s="33">
        <v>878032.39222382288</v>
      </c>
      <c r="AY157" s="33">
        <v>1574266.0583326055</v>
      </c>
      <c r="AZ157" s="33">
        <v>967906.90167779906</v>
      </c>
      <c r="BA157" s="33">
        <v>141087.44816355885</v>
      </c>
      <c r="BB157" s="33">
        <v>5488.349596955989</v>
      </c>
      <c r="BC157" s="33">
        <v>348636.3832170972</v>
      </c>
      <c r="BD157" s="33">
        <v>187489.44385559426</v>
      </c>
      <c r="BE157" s="33">
        <v>93006.862202578253</v>
      </c>
      <c r="BF157" s="33">
        <v>30260.223821626874</v>
      </c>
      <c r="BG157" s="33">
        <v>32639.871181857103</v>
      </c>
      <c r="BH157" s="33">
        <v>91812.457237790659</v>
      </c>
      <c r="BI157" s="33">
        <v>45075.761665777398</v>
      </c>
      <c r="BJ157" s="33">
        <v>7685.7258286620927</v>
      </c>
      <c r="BK157" s="33">
        <v>29263.753592171626</v>
      </c>
      <c r="BL157" s="33">
        <v>89108.703804286662</v>
      </c>
      <c r="BM157" s="33">
        <v>25968.738426392534</v>
      </c>
      <c r="BN157" s="33">
        <v>46415.872306447767</v>
      </c>
      <c r="BO157" s="33">
        <v>9003.0710322022805</v>
      </c>
      <c r="BP157" s="33">
        <v>37241.910120904264</v>
      </c>
      <c r="BQ157" s="33">
        <v>8653.5291908556537</v>
      </c>
      <c r="BR157" s="33">
        <v>12410.474296852406</v>
      </c>
      <c r="BS157" s="33">
        <v>181848.87618891522</v>
      </c>
      <c r="BT157" s="33">
        <v>211612.09984295824</v>
      </c>
      <c r="BU157" s="33">
        <v>23430.817144824141</v>
      </c>
      <c r="BV157" s="33">
        <v>10621.397710060459</v>
      </c>
      <c r="BW157" s="33">
        <v>2682.9277378974271</v>
      </c>
      <c r="BX157" s="33">
        <v>11684.315618137627</v>
      </c>
      <c r="BY157" s="33">
        <v>14332.003674153528</v>
      </c>
      <c r="BZ157" s="33">
        <v>7794.8149181062345</v>
      </c>
      <c r="CA157" s="33">
        <v>3546.2184027748194</v>
      </c>
      <c r="CB157" s="33">
        <v>178.08506594714538</v>
      </c>
      <c r="CC157" s="33">
        <v>80.04498655414929</v>
      </c>
      <c r="CD157" s="33">
        <v>6068.9832444279828</v>
      </c>
      <c r="CE157" s="33">
        <v>10450.248319684271</v>
      </c>
      <c r="CF157" s="33">
        <v>49677.161710849206</v>
      </c>
      <c r="CG157" s="33">
        <v>55686.160664637864</v>
      </c>
      <c r="CH157" s="33">
        <v>72191.225671792636</v>
      </c>
      <c r="CI157" s="33">
        <v>510.12460632644428</v>
      </c>
      <c r="CJ157" s="33">
        <v>7260.0624429921663</v>
      </c>
      <c r="CK157" s="33">
        <v>10120.69948314981</v>
      </c>
      <c r="CL157" s="33">
        <v>2467.9816101353558</v>
      </c>
      <c r="CM157" s="33">
        <v>145120.73337582781</v>
      </c>
      <c r="CN157" s="33">
        <v>3199.0387873939721</v>
      </c>
      <c r="CO157" s="33">
        <v>4826.8180380499216</v>
      </c>
      <c r="CP157" s="33">
        <v>2174.1774876328031</v>
      </c>
      <c r="CQ157" s="33">
        <v>279202.9142931581</v>
      </c>
      <c r="CR157" s="33">
        <v>10217.519675360361</v>
      </c>
      <c r="CS157" s="33">
        <v>49582.977882080464</v>
      </c>
      <c r="CT157" s="33">
        <v>70859.00612044851</v>
      </c>
      <c r="CU157" s="33">
        <v>9458.5455031564361</v>
      </c>
      <c r="CV157" s="33">
        <v>44110.267781325034</v>
      </c>
      <c r="CW157" s="33">
        <v>53660.60219529688</v>
      </c>
      <c r="CX157" s="33">
        <v>5432.8448811933122</v>
      </c>
      <c r="CY157" s="33">
        <v>3494.9979943329113</v>
      </c>
      <c r="CZ157" s="33">
        <v>3881.7674567024492</v>
      </c>
      <c r="DA157" s="33">
        <v>32588.555586792358</v>
      </c>
      <c r="DB157" s="33">
        <v>14715.194743438638</v>
      </c>
      <c r="DC157" s="33">
        <v>16790.004243596886</v>
      </c>
      <c r="DD157" s="33">
        <v>31229.218241563573</v>
      </c>
      <c r="DE157" s="33">
        <v>7101.2916768356517</v>
      </c>
      <c r="DF157" s="33">
        <v>3939.0519431646921</v>
      </c>
      <c r="DG157" s="33">
        <v>15066.723060617995</v>
      </c>
      <c r="DH157" s="33">
        <v>3513.6709902325606</v>
      </c>
      <c r="DI157" s="33">
        <v>3583.9558782857976</v>
      </c>
      <c r="DJ157" s="33">
        <v>12905.137507099551</v>
      </c>
      <c r="DK157" s="33">
        <v>10975.203645956091</v>
      </c>
      <c r="DL157" s="33">
        <v>39063.55630403648</v>
      </c>
      <c r="DM157" s="33">
        <v>20627.616636544477</v>
      </c>
      <c r="DN157" s="33">
        <v>54454.760027507626</v>
      </c>
      <c r="DO157" s="33">
        <v>0</v>
      </c>
      <c r="DP157" s="69">
        <v>18170842.062240373</v>
      </c>
      <c r="DQ157" s="33">
        <v>1897641.8070928585</v>
      </c>
      <c r="DR157" s="33">
        <v>0</v>
      </c>
      <c r="DS157" s="33">
        <v>0</v>
      </c>
      <c r="DT157" s="33">
        <v>0</v>
      </c>
      <c r="DU157" s="33">
        <v>0</v>
      </c>
      <c r="DV157" s="33"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>
        <v>0</v>
      </c>
      <c r="ED157" s="33">
        <v>0</v>
      </c>
      <c r="EE157" s="33">
        <v>0</v>
      </c>
      <c r="EF157" s="33">
        <v>0</v>
      </c>
      <c r="EG157" s="33">
        <v>0.17110205544416193</v>
      </c>
      <c r="EH157" s="33">
        <v>0</v>
      </c>
      <c r="EI157" s="33"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>
        <v>0</v>
      </c>
      <c r="EQ157" s="33">
        <v>0</v>
      </c>
      <c r="ER157" s="33">
        <v>0</v>
      </c>
      <c r="ES157" s="33">
        <v>0</v>
      </c>
      <c r="ET157" s="33">
        <v>0</v>
      </c>
      <c r="EU157" s="33">
        <v>0</v>
      </c>
      <c r="EV157" s="33"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>
        <v>0</v>
      </c>
      <c r="FD157" s="33">
        <v>0</v>
      </c>
      <c r="FE157" s="33">
        <v>0</v>
      </c>
      <c r="FF157" s="33">
        <v>0</v>
      </c>
      <c r="FG157" s="33">
        <v>0</v>
      </c>
      <c r="FH157" s="33">
        <v>0</v>
      </c>
      <c r="FI157" s="33"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33">
        <v>0</v>
      </c>
      <c r="FS157" s="33">
        <v>0</v>
      </c>
      <c r="FT157" s="33">
        <v>0</v>
      </c>
      <c r="FU157" s="33">
        <v>4709094.6387458397</v>
      </c>
      <c r="FV157" s="33">
        <v>341809.17889438453</v>
      </c>
      <c r="FW157" s="33">
        <v>6215.5386619086212</v>
      </c>
      <c r="FX157" s="33">
        <v>15324442.495502086</v>
      </c>
      <c r="FY157" s="33">
        <v>0</v>
      </c>
      <c r="FZ157" s="33">
        <v>0</v>
      </c>
      <c r="GA157" s="33">
        <v>0</v>
      </c>
      <c r="GB157" s="33">
        <v>0</v>
      </c>
      <c r="GC157" s="33">
        <v>0</v>
      </c>
      <c r="GD157" s="33">
        <v>0</v>
      </c>
      <c r="GE157" s="33">
        <v>651697.30430776707</v>
      </c>
      <c r="GF157" s="33">
        <v>16716139.289572747</v>
      </c>
      <c r="GG157" s="44">
        <f t="shared" si="2"/>
        <v>57817882.486120015</v>
      </c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 t="s">
        <v>35</v>
      </c>
      <c r="B158" t="s">
        <v>241</v>
      </c>
      <c r="C158" s="33">
        <v>6143.6053792611037</v>
      </c>
      <c r="D158" s="33">
        <v>14.665401729708881</v>
      </c>
      <c r="E158" s="33">
        <v>36.326563902686701</v>
      </c>
      <c r="F158" s="33">
        <v>499.53556645494285</v>
      </c>
      <c r="G158" s="33">
        <v>328.43131999050257</v>
      </c>
      <c r="H158" s="33">
        <v>1434.7182991503994</v>
      </c>
      <c r="I158" s="33">
        <v>1407.5611563145599</v>
      </c>
      <c r="J158" s="33">
        <v>480.99555903693414</v>
      </c>
      <c r="K158" s="33">
        <v>1915.8122686312804</v>
      </c>
      <c r="L158" s="33">
        <v>692.97401790955951</v>
      </c>
      <c r="M158" s="33">
        <v>1332.1864714439814</v>
      </c>
      <c r="N158" s="33">
        <v>494.75542985496611</v>
      </c>
      <c r="O158" s="33">
        <v>99.575891266597893</v>
      </c>
      <c r="P158" s="33">
        <v>422.32192866372537</v>
      </c>
      <c r="Q158" s="33">
        <v>157.4985500432573</v>
      </c>
      <c r="R158" s="33">
        <v>2.4680638126509939</v>
      </c>
      <c r="S158" s="33">
        <v>1662.7853050847862</v>
      </c>
      <c r="T158" s="33">
        <v>179.67748117896872</v>
      </c>
      <c r="U158" s="33">
        <v>181.48344502843338</v>
      </c>
      <c r="V158" s="33">
        <v>1210.4680110323341</v>
      </c>
      <c r="W158" s="33">
        <v>1177.9168408233299</v>
      </c>
      <c r="X158" s="33">
        <v>648.64836098661124</v>
      </c>
      <c r="Y158" s="33">
        <v>7408.3693733284126</v>
      </c>
      <c r="Z158" s="33">
        <v>3934.8737137849807</v>
      </c>
      <c r="AA158" s="33">
        <v>71.610463144171817</v>
      </c>
      <c r="AB158" s="33">
        <v>3567.8301492689079</v>
      </c>
      <c r="AC158" s="33">
        <v>6360.2006194067035</v>
      </c>
      <c r="AD158" s="33">
        <v>24253.402725729273</v>
      </c>
      <c r="AE158" s="33">
        <v>877.64876524814292</v>
      </c>
      <c r="AF158" s="33">
        <v>4383.7086142336693</v>
      </c>
      <c r="AG158" s="33">
        <v>2338.7218596234475</v>
      </c>
      <c r="AH158" s="33">
        <v>325.95693701081717</v>
      </c>
      <c r="AI158" s="33">
        <v>19378.970281213318</v>
      </c>
      <c r="AJ158" s="33">
        <v>63387.979030592542</v>
      </c>
      <c r="AK158" s="33">
        <v>145454.12915291695</v>
      </c>
      <c r="AL158" s="33">
        <v>695298.41510510049</v>
      </c>
      <c r="AM158" s="33">
        <v>20641.812120468941</v>
      </c>
      <c r="AN158" s="33">
        <v>17403.994073780395</v>
      </c>
      <c r="AO158" s="33">
        <v>1423.162067407236</v>
      </c>
      <c r="AP158" s="33">
        <v>1846.64766507438</v>
      </c>
      <c r="AQ158" s="33">
        <v>156562.97966395874</v>
      </c>
      <c r="AR158" s="33">
        <v>3203.2297955608524</v>
      </c>
      <c r="AS158" s="33">
        <v>311.13612697662256</v>
      </c>
      <c r="AT158" s="33">
        <v>1559.6648368266169</v>
      </c>
      <c r="AU158" s="33">
        <v>152.91459613211694</v>
      </c>
      <c r="AV158" s="33">
        <v>606.79155312891226</v>
      </c>
      <c r="AW158" s="33">
        <v>1773.3736812443358</v>
      </c>
      <c r="AX158" s="33">
        <v>22848.478388242911</v>
      </c>
      <c r="AY158" s="33">
        <v>75789.115751371108</v>
      </c>
      <c r="AZ158" s="33">
        <v>30458.005227217422</v>
      </c>
      <c r="BA158" s="33">
        <v>11106.295857365481</v>
      </c>
      <c r="BB158" s="33">
        <v>280.06474554106552</v>
      </c>
      <c r="BC158" s="33">
        <v>1688701.68266484</v>
      </c>
      <c r="BD158" s="33">
        <v>190539.90698425716</v>
      </c>
      <c r="BE158" s="33">
        <v>3524.3507541331633</v>
      </c>
      <c r="BF158" s="33">
        <v>2273.3149897458029</v>
      </c>
      <c r="BG158" s="33">
        <v>348435.56516299205</v>
      </c>
      <c r="BH158" s="33">
        <v>296570.11182141764</v>
      </c>
      <c r="BI158" s="33">
        <v>644.39632615695757</v>
      </c>
      <c r="BJ158" s="33">
        <v>2593.5376059975715</v>
      </c>
      <c r="BK158" s="33">
        <v>2944.2606727783295</v>
      </c>
      <c r="BL158" s="33">
        <v>5822.9425668514996</v>
      </c>
      <c r="BM158" s="33">
        <v>551.80847385633774</v>
      </c>
      <c r="BN158" s="33">
        <v>951.777356057259</v>
      </c>
      <c r="BO158" s="33">
        <v>159.62542376688418</v>
      </c>
      <c r="BP158" s="33">
        <v>935.40540076051559</v>
      </c>
      <c r="BQ158" s="33">
        <v>198.52517387073047</v>
      </c>
      <c r="BR158" s="33">
        <v>294.75453217224685</v>
      </c>
      <c r="BS158" s="33">
        <v>14430.536192401891</v>
      </c>
      <c r="BT158" s="33">
        <v>4866.6572218376186</v>
      </c>
      <c r="BU158" s="33">
        <v>408.74581621365314</v>
      </c>
      <c r="BV158" s="33">
        <v>308.74248950583717</v>
      </c>
      <c r="BW158" s="33">
        <v>137.45558645615094</v>
      </c>
      <c r="BX158" s="33">
        <v>473.29410686789453</v>
      </c>
      <c r="BY158" s="33">
        <v>307.55804758637902</v>
      </c>
      <c r="BZ158" s="33">
        <v>206.89996511502588</v>
      </c>
      <c r="CA158" s="33">
        <v>184.87541861079634</v>
      </c>
      <c r="CB158" s="33">
        <v>9.1613174396845096</v>
      </c>
      <c r="CC158" s="33">
        <v>0.8141859727680083</v>
      </c>
      <c r="CD158" s="33">
        <v>186.74777769480002</v>
      </c>
      <c r="CE158" s="33">
        <v>363.60434839138748</v>
      </c>
      <c r="CF158" s="33">
        <v>1565.7410944535629</v>
      </c>
      <c r="CG158" s="33">
        <v>2219.4900286679222</v>
      </c>
      <c r="CH158" s="33">
        <v>2639.8494818011268</v>
      </c>
      <c r="CI158" s="33">
        <v>12.236416118732487</v>
      </c>
      <c r="CJ158" s="33">
        <v>285.44733493548262</v>
      </c>
      <c r="CK158" s="33">
        <v>353.45676297520646</v>
      </c>
      <c r="CL158" s="33">
        <v>76.14755820740227</v>
      </c>
      <c r="CM158" s="33">
        <v>298553.89882226306</v>
      </c>
      <c r="CN158" s="33">
        <v>180.39834846909542</v>
      </c>
      <c r="CO158" s="33">
        <v>114.60116957940831</v>
      </c>
      <c r="CP158" s="33">
        <v>97.587413211933878</v>
      </c>
      <c r="CQ158" s="33">
        <v>20077.903604149342</v>
      </c>
      <c r="CR158" s="33">
        <v>374.89096152403482</v>
      </c>
      <c r="CS158" s="33">
        <v>414.25462608778548</v>
      </c>
      <c r="CT158" s="33">
        <v>272604.44596452889</v>
      </c>
      <c r="CU158" s="33">
        <v>4722.1458765524249</v>
      </c>
      <c r="CV158" s="33">
        <v>440.83050642159429</v>
      </c>
      <c r="CW158" s="33">
        <v>344.67256861201673</v>
      </c>
      <c r="CX158" s="33">
        <v>59.552110319273751</v>
      </c>
      <c r="CY158" s="33">
        <v>23.291679749964363</v>
      </c>
      <c r="CZ158" s="33">
        <v>126.93003753537013</v>
      </c>
      <c r="DA158" s="33">
        <v>832.93520005802509</v>
      </c>
      <c r="DB158" s="33">
        <v>485.67193848061299</v>
      </c>
      <c r="DC158" s="33">
        <v>462.89435389603756</v>
      </c>
      <c r="DD158" s="33">
        <v>650.34153880745407</v>
      </c>
      <c r="DE158" s="33">
        <v>159.69900618352872</v>
      </c>
      <c r="DF158" s="33">
        <v>87.387929204076968</v>
      </c>
      <c r="DG158" s="33">
        <v>245.10889475730735</v>
      </c>
      <c r="DH158" s="33">
        <v>124.71840945113384</v>
      </c>
      <c r="DI158" s="33">
        <v>86.429115713605299</v>
      </c>
      <c r="DJ158" s="33">
        <v>267.6914236146369</v>
      </c>
      <c r="DK158" s="33">
        <v>246.11522582065956</v>
      </c>
      <c r="DL158" s="33">
        <v>1409.0741803701828</v>
      </c>
      <c r="DM158" s="33">
        <v>1920.4850900630397</v>
      </c>
      <c r="DN158" s="33">
        <v>535.24708981282822</v>
      </c>
      <c r="DO158" s="33">
        <v>0</v>
      </c>
      <c r="DP158" s="69">
        <v>4523362.5243986435</v>
      </c>
      <c r="DQ158" s="33">
        <v>14847263.990427824</v>
      </c>
      <c r="DR158" s="33">
        <v>0</v>
      </c>
      <c r="DS158" s="33">
        <v>0</v>
      </c>
      <c r="DT158" s="33">
        <v>0</v>
      </c>
      <c r="DU158" s="33">
        <v>0</v>
      </c>
      <c r="DV158" s="33"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>
        <v>0</v>
      </c>
      <c r="ED158" s="33">
        <v>0</v>
      </c>
      <c r="EE158" s="33">
        <v>0</v>
      </c>
      <c r="EF158" s="33">
        <v>0</v>
      </c>
      <c r="EG158" s="33">
        <v>0</v>
      </c>
      <c r="EH158" s="33">
        <v>0.1898958266838611</v>
      </c>
      <c r="EI158" s="33">
        <v>0</v>
      </c>
      <c r="EJ158" s="33">
        <v>0</v>
      </c>
      <c r="EK158" s="33">
        <v>0</v>
      </c>
      <c r="EL158" s="33">
        <v>0</v>
      </c>
      <c r="EM158" s="33">
        <v>187329</v>
      </c>
      <c r="EN158" s="33">
        <v>0</v>
      </c>
      <c r="EO158" s="33">
        <v>0</v>
      </c>
      <c r="EP158" s="33">
        <v>0</v>
      </c>
      <c r="EQ158" s="33">
        <v>0</v>
      </c>
      <c r="ER158" s="33">
        <v>0</v>
      </c>
      <c r="ES158" s="33">
        <v>0</v>
      </c>
      <c r="ET158" s="33">
        <v>0</v>
      </c>
      <c r="EU158" s="33">
        <v>0</v>
      </c>
      <c r="EV158" s="33"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>
        <v>0</v>
      </c>
      <c r="FD158" s="33">
        <v>0</v>
      </c>
      <c r="FE158" s="33">
        <v>0</v>
      </c>
      <c r="FF158" s="33">
        <v>0</v>
      </c>
      <c r="FG158" s="33">
        <v>0</v>
      </c>
      <c r="FH158" s="33">
        <v>0</v>
      </c>
      <c r="FI158" s="33"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33">
        <v>0</v>
      </c>
      <c r="FS158" s="33">
        <v>0</v>
      </c>
      <c r="FT158" s="33">
        <v>0</v>
      </c>
      <c r="FU158" s="33">
        <v>3333405.3494401313</v>
      </c>
      <c r="FV158" s="33">
        <v>9.3215593970540273E-2</v>
      </c>
      <c r="FW158" s="33">
        <v>216.92273170217604</v>
      </c>
      <c r="FX158" s="33">
        <v>81966.223324045161</v>
      </c>
      <c r="FY158" s="33">
        <v>0</v>
      </c>
      <c r="FZ158" s="33">
        <v>0</v>
      </c>
      <c r="GA158" s="33">
        <v>0</v>
      </c>
      <c r="GB158" s="33">
        <v>0</v>
      </c>
      <c r="GC158" s="33">
        <v>0</v>
      </c>
      <c r="GD158" s="33">
        <v>0</v>
      </c>
      <c r="GE158" s="33">
        <v>2740299.6773277028</v>
      </c>
      <c r="GF158" s="33">
        <v>19981372.334173881</v>
      </c>
      <c r="GG158" s="44">
        <f t="shared" si="2"/>
        <v>45695216.304935351</v>
      </c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 t="s">
        <v>36</v>
      </c>
      <c r="B159" t="s">
        <v>242</v>
      </c>
      <c r="C159" s="33">
        <v>75240.718622659013</v>
      </c>
      <c r="D159" s="33">
        <v>23.986119919249901</v>
      </c>
      <c r="E159" s="33">
        <v>3347.7702951257766</v>
      </c>
      <c r="F159" s="33">
        <v>610.43554655460821</v>
      </c>
      <c r="G159" s="33">
        <v>264.26183283564012</v>
      </c>
      <c r="H159" s="33">
        <v>193.32315715929684</v>
      </c>
      <c r="I159" s="33">
        <v>1210.0465846192255</v>
      </c>
      <c r="J159" s="33">
        <v>538.11240259694819</v>
      </c>
      <c r="K159" s="33">
        <v>1706.8572632826804</v>
      </c>
      <c r="L159" s="33">
        <v>729.91444046549782</v>
      </c>
      <c r="M159" s="33">
        <v>1503.3549260750301</v>
      </c>
      <c r="N159" s="33">
        <v>487.31649258747467</v>
      </c>
      <c r="O159" s="33">
        <v>34.017150547701448</v>
      </c>
      <c r="P159" s="33">
        <v>226.69499922701712</v>
      </c>
      <c r="Q159" s="33">
        <v>1638.5904876237159</v>
      </c>
      <c r="R159" s="33">
        <v>3.4076467319019352</v>
      </c>
      <c r="S159" s="33">
        <v>1152.7686034713024</v>
      </c>
      <c r="T159" s="33">
        <v>144.64220269974413</v>
      </c>
      <c r="U159" s="33">
        <v>236.8828061876398</v>
      </c>
      <c r="V159" s="33">
        <v>728.71838306991447</v>
      </c>
      <c r="W159" s="33">
        <v>1121.7132738848616</v>
      </c>
      <c r="X159" s="33">
        <v>826.89607498507166</v>
      </c>
      <c r="Y159" s="33">
        <v>8673.0988647676986</v>
      </c>
      <c r="Z159" s="33">
        <v>1390.1123483450936</v>
      </c>
      <c r="AA159" s="33">
        <v>302.04043574588803</v>
      </c>
      <c r="AB159" s="33">
        <v>1489.7055409705317</v>
      </c>
      <c r="AC159" s="33">
        <v>5148.3246579120387</v>
      </c>
      <c r="AD159" s="33">
        <v>5019.2015210389382</v>
      </c>
      <c r="AE159" s="33">
        <v>617.1542122707948</v>
      </c>
      <c r="AF159" s="33">
        <v>51818.657381193654</v>
      </c>
      <c r="AG159" s="33">
        <v>456.85981214501078</v>
      </c>
      <c r="AH159" s="33">
        <v>224.68644394979916</v>
      </c>
      <c r="AI159" s="33">
        <v>690.0558646511372</v>
      </c>
      <c r="AJ159" s="33">
        <v>15858.933156286745</v>
      </c>
      <c r="AK159" s="33">
        <v>68469.384596691525</v>
      </c>
      <c r="AL159" s="33">
        <v>36451.85076491443</v>
      </c>
      <c r="AM159" s="33">
        <v>103628.76125555125</v>
      </c>
      <c r="AN159" s="33">
        <v>1390.9521681439417</v>
      </c>
      <c r="AO159" s="33">
        <v>5664.8337772954628</v>
      </c>
      <c r="AP159" s="33">
        <v>891.96989634589499</v>
      </c>
      <c r="AQ159" s="33">
        <v>745038.80875925184</v>
      </c>
      <c r="AR159" s="33">
        <v>4454.2021875996797</v>
      </c>
      <c r="AS159" s="33">
        <v>436.07838145852327</v>
      </c>
      <c r="AT159" s="33">
        <v>1288.4831265962464</v>
      </c>
      <c r="AU159" s="33">
        <v>150.1644258779005</v>
      </c>
      <c r="AV159" s="33">
        <v>10934.040587305759</v>
      </c>
      <c r="AW159" s="33">
        <v>15932.694071051545</v>
      </c>
      <c r="AX159" s="33">
        <v>8191.2751613636574</v>
      </c>
      <c r="AY159" s="33">
        <v>86303.445445151956</v>
      </c>
      <c r="AZ159" s="33">
        <v>9327.7619304097043</v>
      </c>
      <c r="BA159" s="33">
        <v>2180.8578498719176</v>
      </c>
      <c r="BB159" s="33">
        <v>508.34719667461468</v>
      </c>
      <c r="BC159" s="33">
        <v>96326.645250713409</v>
      </c>
      <c r="BD159" s="33">
        <v>11384.807942846783</v>
      </c>
      <c r="BE159" s="33">
        <v>152421.93148008187</v>
      </c>
      <c r="BF159" s="33">
        <v>855.30449148094499</v>
      </c>
      <c r="BG159" s="33">
        <v>685.94431905910915</v>
      </c>
      <c r="BH159" s="33">
        <v>4378.4274069713065</v>
      </c>
      <c r="BI159" s="33">
        <v>866124.55339703371</v>
      </c>
      <c r="BJ159" s="33">
        <v>269544.9392518797</v>
      </c>
      <c r="BK159" s="33">
        <v>9319.5609239680052</v>
      </c>
      <c r="BL159" s="33">
        <v>1274.2649651769393</v>
      </c>
      <c r="BM159" s="33">
        <v>632.16863682007533</v>
      </c>
      <c r="BN159" s="33">
        <v>1263.8300238623381</v>
      </c>
      <c r="BO159" s="33">
        <v>164.81576488530175</v>
      </c>
      <c r="BP159" s="33">
        <v>1091.8517056184214</v>
      </c>
      <c r="BQ159" s="33">
        <v>6761.1781793673872</v>
      </c>
      <c r="BR159" s="33">
        <v>324.91008689727153</v>
      </c>
      <c r="BS159" s="33">
        <v>1356.9727075224869</v>
      </c>
      <c r="BT159" s="33">
        <v>5320.8923954921411</v>
      </c>
      <c r="BU159" s="33">
        <v>487.30214778641061</v>
      </c>
      <c r="BV159" s="33">
        <v>385.6723237361611</v>
      </c>
      <c r="BW159" s="33">
        <v>255.12299914963182</v>
      </c>
      <c r="BX159" s="33">
        <v>784.90919132436886</v>
      </c>
      <c r="BY159" s="33">
        <v>334.62971904278811</v>
      </c>
      <c r="BZ159" s="33">
        <v>248.97006429315627</v>
      </c>
      <c r="CA159" s="33">
        <v>349.6291164139725</v>
      </c>
      <c r="CB159" s="33">
        <v>25.432799281684723</v>
      </c>
      <c r="CC159" s="33">
        <v>13.797790986574647</v>
      </c>
      <c r="CD159" s="33">
        <v>254.36282844483387</v>
      </c>
      <c r="CE159" s="33">
        <v>546.93004605945816</v>
      </c>
      <c r="CF159" s="33">
        <v>2142.6972816290763</v>
      </c>
      <c r="CG159" s="33">
        <v>3474.274376040787</v>
      </c>
      <c r="CH159" s="33">
        <v>4142.5325719821822</v>
      </c>
      <c r="CI159" s="33">
        <v>8.5475377408976172</v>
      </c>
      <c r="CJ159" s="33">
        <v>519.66949374262754</v>
      </c>
      <c r="CK159" s="33">
        <v>568.09566959362132</v>
      </c>
      <c r="CL159" s="33">
        <v>73.272654235935889</v>
      </c>
      <c r="CM159" s="33">
        <v>13007.719155950615</v>
      </c>
      <c r="CN159" s="33">
        <v>1228.349069780747</v>
      </c>
      <c r="CO159" s="33">
        <v>121.2195263134107</v>
      </c>
      <c r="CP159" s="33">
        <v>97.204148537951866</v>
      </c>
      <c r="CQ159" s="33">
        <v>24401.430644430147</v>
      </c>
      <c r="CR159" s="33">
        <v>640.0709375347983</v>
      </c>
      <c r="CS159" s="33">
        <v>14845.483409611754</v>
      </c>
      <c r="CT159" s="33">
        <v>1087325.479922066</v>
      </c>
      <c r="CU159" s="33">
        <v>4543.796118746769</v>
      </c>
      <c r="CV159" s="33">
        <v>1689.0907512652757</v>
      </c>
      <c r="CW159" s="33">
        <v>2789.6025691838481</v>
      </c>
      <c r="CX159" s="33">
        <v>436.83844024065559</v>
      </c>
      <c r="CY159" s="33">
        <v>1099.9666940235013</v>
      </c>
      <c r="CZ159" s="33">
        <v>182.03119868493411</v>
      </c>
      <c r="DA159" s="33">
        <v>2218.116760858702</v>
      </c>
      <c r="DB159" s="33">
        <v>398.05815767224669</v>
      </c>
      <c r="DC159" s="33">
        <v>4059.555815315734</v>
      </c>
      <c r="DD159" s="33">
        <v>3337.0043404406224</v>
      </c>
      <c r="DE159" s="33">
        <v>197.44867125707597</v>
      </c>
      <c r="DF159" s="33">
        <v>78.232252762315781</v>
      </c>
      <c r="DG159" s="33">
        <v>534.9469369328948</v>
      </c>
      <c r="DH159" s="33">
        <v>239.22791443912649</v>
      </c>
      <c r="DI159" s="33">
        <v>2744.4863586329375</v>
      </c>
      <c r="DJ159" s="33">
        <v>10517.750779853741</v>
      </c>
      <c r="DK159" s="33">
        <v>3494.1929811651103</v>
      </c>
      <c r="DL159" s="33">
        <v>2307.4331999299502</v>
      </c>
      <c r="DM159" s="33">
        <v>20301.923510861314</v>
      </c>
      <c r="DN159" s="33">
        <v>24032.7864661352</v>
      </c>
      <c r="DO159" s="33">
        <v>0</v>
      </c>
      <c r="DP159" s="69">
        <v>3955621.4654069315</v>
      </c>
      <c r="DQ159" s="33">
        <v>11288510.053337852</v>
      </c>
      <c r="DR159" s="33">
        <v>0</v>
      </c>
      <c r="DS159" s="33">
        <v>0</v>
      </c>
      <c r="DT159" s="33">
        <v>0</v>
      </c>
      <c r="DU159" s="33">
        <v>0</v>
      </c>
      <c r="DV159" s="33"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>
        <v>0</v>
      </c>
      <c r="ED159" s="33">
        <v>0</v>
      </c>
      <c r="EE159" s="33">
        <v>0</v>
      </c>
      <c r="EF159" s="33">
        <v>0</v>
      </c>
      <c r="EG159" s="33">
        <v>0</v>
      </c>
      <c r="EH159" s="33">
        <v>426.83739018184144</v>
      </c>
      <c r="EI159" s="33">
        <v>0</v>
      </c>
      <c r="EJ159" s="33">
        <v>0</v>
      </c>
      <c r="EK159" s="33">
        <v>29896.308512376716</v>
      </c>
      <c r="EL159" s="33">
        <v>0</v>
      </c>
      <c r="EM159" s="33">
        <v>0</v>
      </c>
      <c r="EN159" s="33">
        <v>0</v>
      </c>
      <c r="EO159" s="33">
        <v>0</v>
      </c>
      <c r="EP159" s="33">
        <v>0</v>
      </c>
      <c r="EQ159" s="33">
        <v>0</v>
      </c>
      <c r="ER159" s="33">
        <v>0</v>
      </c>
      <c r="ES159" s="33">
        <v>0</v>
      </c>
      <c r="ET159" s="33">
        <v>0</v>
      </c>
      <c r="EU159" s="33">
        <v>0</v>
      </c>
      <c r="EV159" s="33"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>
        <v>0</v>
      </c>
      <c r="FD159" s="33">
        <v>0</v>
      </c>
      <c r="FE159" s="33">
        <v>0</v>
      </c>
      <c r="FF159" s="33">
        <v>0</v>
      </c>
      <c r="FG159" s="33">
        <v>0</v>
      </c>
      <c r="FH159" s="33">
        <v>0</v>
      </c>
      <c r="FI159" s="33"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33">
        <v>0</v>
      </c>
      <c r="FS159" s="33">
        <v>0</v>
      </c>
      <c r="FT159" s="33">
        <v>0</v>
      </c>
      <c r="FU159" s="33">
        <v>12679563.103078382</v>
      </c>
      <c r="FV159" s="33">
        <v>0</v>
      </c>
      <c r="FW159" s="33">
        <v>0</v>
      </c>
      <c r="FX159" s="33">
        <v>4128540.6383216023</v>
      </c>
      <c r="FY159" s="33">
        <v>0</v>
      </c>
      <c r="FZ159" s="33">
        <v>0</v>
      </c>
      <c r="GA159" s="33">
        <v>0</v>
      </c>
      <c r="GB159" s="33">
        <v>0</v>
      </c>
      <c r="GC159" s="33">
        <v>0</v>
      </c>
      <c r="GD159" s="33">
        <v>0</v>
      </c>
      <c r="GE159" s="33">
        <v>-243452.85411113407</v>
      </c>
      <c r="GF159" s="33">
        <v>17846167.021593917</v>
      </c>
      <c r="GG159" s="44">
        <f t="shared" si="2"/>
        <v>49685272.573530108</v>
      </c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 t="s">
        <v>37</v>
      </c>
      <c r="B160" t="s">
        <v>243</v>
      </c>
      <c r="C160" s="33">
        <v>5806.4912716319859</v>
      </c>
      <c r="D160" s="33">
        <v>16.564017971946452</v>
      </c>
      <c r="E160" s="33">
        <v>47.846185993591291</v>
      </c>
      <c r="F160" s="33">
        <v>630.65406018844772</v>
      </c>
      <c r="G160" s="33">
        <v>603.57329297547449</v>
      </c>
      <c r="H160" s="33">
        <v>196.69557832963432</v>
      </c>
      <c r="I160" s="33">
        <v>2699.4648680325636</v>
      </c>
      <c r="J160" s="33">
        <v>846.19309666034701</v>
      </c>
      <c r="K160" s="33">
        <v>4800.7564871254599</v>
      </c>
      <c r="L160" s="33">
        <v>1358.5410971877586</v>
      </c>
      <c r="M160" s="33">
        <v>2781.3379780592495</v>
      </c>
      <c r="N160" s="33">
        <v>695.61035989846584</v>
      </c>
      <c r="O160" s="33">
        <v>796.92481122547701</v>
      </c>
      <c r="P160" s="33">
        <v>20764.394219691203</v>
      </c>
      <c r="Q160" s="33">
        <v>50302.068409044863</v>
      </c>
      <c r="R160" s="33">
        <v>211.59459847079412</v>
      </c>
      <c r="S160" s="33">
        <v>66137.153946085862</v>
      </c>
      <c r="T160" s="33">
        <v>469.26085274262795</v>
      </c>
      <c r="U160" s="33">
        <v>1342.5220699956042</v>
      </c>
      <c r="V160" s="33">
        <v>1230.9087455685274</v>
      </c>
      <c r="W160" s="33">
        <v>2531.2150347515108</v>
      </c>
      <c r="X160" s="33">
        <v>1313.6998872502686</v>
      </c>
      <c r="Y160" s="33">
        <v>10781.767159794326</v>
      </c>
      <c r="Z160" s="33">
        <v>14068.074945479922</v>
      </c>
      <c r="AA160" s="33">
        <v>1525.3090765820675</v>
      </c>
      <c r="AB160" s="33">
        <v>14512.672933087671</v>
      </c>
      <c r="AC160" s="33">
        <v>5771.2306570355431</v>
      </c>
      <c r="AD160" s="33">
        <v>49911.172512807592</v>
      </c>
      <c r="AE160" s="33">
        <v>3193.9637144307035</v>
      </c>
      <c r="AF160" s="33">
        <v>6012.1280517387358</v>
      </c>
      <c r="AG160" s="33">
        <v>2029.1030565425131</v>
      </c>
      <c r="AH160" s="33">
        <v>450.01096381527003</v>
      </c>
      <c r="AI160" s="33">
        <v>3046.6162429901974</v>
      </c>
      <c r="AJ160" s="33">
        <v>29829.287112735448</v>
      </c>
      <c r="AK160" s="33">
        <v>123692.26185388166</v>
      </c>
      <c r="AL160" s="33">
        <v>13043.79140210715</v>
      </c>
      <c r="AM160" s="33">
        <v>74470.167772822053</v>
      </c>
      <c r="AN160" s="33">
        <v>821126.27316228475</v>
      </c>
      <c r="AO160" s="33">
        <v>4581.111522170344</v>
      </c>
      <c r="AP160" s="33">
        <v>9723.4353646427826</v>
      </c>
      <c r="AQ160" s="33">
        <v>102500.34387475454</v>
      </c>
      <c r="AR160" s="33">
        <v>3397.1238026322221</v>
      </c>
      <c r="AS160" s="33">
        <v>355.74922531433418</v>
      </c>
      <c r="AT160" s="33">
        <v>2241.0127696875761</v>
      </c>
      <c r="AU160" s="33">
        <v>205.49699781951497</v>
      </c>
      <c r="AV160" s="33">
        <v>580.42749307361373</v>
      </c>
      <c r="AW160" s="33">
        <v>9531.7085722962693</v>
      </c>
      <c r="AX160" s="33">
        <v>176667.31821485594</v>
      </c>
      <c r="AY160" s="33">
        <v>24017.294261614508</v>
      </c>
      <c r="AZ160" s="33">
        <v>214033.67246790681</v>
      </c>
      <c r="BA160" s="33">
        <v>154988.88757136333</v>
      </c>
      <c r="BB160" s="33">
        <v>1286.2816335505865</v>
      </c>
      <c r="BC160" s="33">
        <v>2195.0754176098003</v>
      </c>
      <c r="BD160" s="33">
        <v>21160.680839169294</v>
      </c>
      <c r="BE160" s="33">
        <v>8711.7138304480995</v>
      </c>
      <c r="BF160" s="33">
        <v>3104.9220431488548</v>
      </c>
      <c r="BG160" s="33">
        <v>111585.14188384527</v>
      </c>
      <c r="BH160" s="33">
        <v>34252.883184536295</v>
      </c>
      <c r="BI160" s="33">
        <v>1206.3635859358119</v>
      </c>
      <c r="BJ160" s="33">
        <v>5191.1153129179775</v>
      </c>
      <c r="BK160" s="33">
        <v>39451.07636079067</v>
      </c>
      <c r="BL160" s="33">
        <v>2173.3507154501476</v>
      </c>
      <c r="BM160" s="33">
        <v>751.63652235134839</v>
      </c>
      <c r="BN160" s="33">
        <v>1442.0705970291042</v>
      </c>
      <c r="BO160" s="33">
        <v>652.53052628687533</v>
      </c>
      <c r="BP160" s="33">
        <v>1510.7266429681997</v>
      </c>
      <c r="BQ160" s="33">
        <v>1413.9336207781109</v>
      </c>
      <c r="BR160" s="33">
        <v>1058.2504745632352</v>
      </c>
      <c r="BS160" s="33">
        <v>3580.5588654267067</v>
      </c>
      <c r="BT160" s="33">
        <v>7664.2096512800963</v>
      </c>
      <c r="BU160" s="33">
        <v>662.91661360190096</v>
      </c>
      <c r="BV160" s="33">
        <v>410.49637449310188</v>
      </c>
      <c r="BW160" s="33">
        <v>149.10714630600637</v>
      </c>
      <c r="BX160" s="33">
        <v>525.58003102966961</v>
      </c>
      <c r="BY160" s="33">
        <v>401.08353525608294</v>
      </c>
      <c r="BZ160" s="33">
        <v>268.30009554665168</v>
      </c>
      <c r="CA160" s="33">
        <v>262.89065814596921</v>
      </c>
      <c r="CB160" s="33">
        <v>73.327931035529701</v>
      </c>
      <c r="CC160" s="33">
        <v>38.131718345081751</v>
      </c>
      <c r="CD160" s="33">
        <v>238.35140721262667</v>
      </c>
      <c r="CE160" s="33">
        <v>451.7890459685849</v>
      </c>
      <c r="CF160" s="33">
        <v>2169.5654165511705</v>
      </c>
      <c r="CG160" s="33">
        <v>3012.2014750503718</v>
      </c>
      <c r="CH160" s="33">
        <v>3819.7589697375083</v>
      </c>
      <c r="CI160" s="33">
        <v>15.256419288286308</v>
      </c>
      <c r="CJ160" s="33">
        <v>340.47342922976782</v>
      </c>
      <c r="CK160" s="33">
        <v>461.09372365922866</v>
      </c>
      <c r="CL160" s="33">
        <v>73.490286981460542</v>
      </c>
      <c r="CM160" s="33">
        <v>1542.0465673334334</v>
      </c>
      <c r="CN160" s="33">
        <v>175.93991499368192</v>
      </c>
      <c r="CO160" s="33">
        <v>255.4536530644466</v>
      </c>
      <c r="CP160" s="33">
        <v>105.06385807488063</v>
      </c>
      <c r="CQ160" s="33">
        <v>286.85803746972573</v>
      </c>
      <c r="CR160" s="33">
        <v>488.81164478090102</v>
      </c>
      <c r="CS160" s="33">
        <v>1260.4254626767308</v>
      </c>
      <c r="CT160" s="33">
        <v>15425.035975246014</v>
      </c>
      <c r="CU160" s="33">
        <v>4042.8348184387783</v>
      </c>
      <c r="CV160" s="33">
        <v>1655.1093095389801</v>
      </c>
      <c r="CW160" s="33">
        <v>988.62209439906326</v>
      </c>
      <c r="CX160" s="33">
        <v>131.40026708343402</v>
      </c>
      <c r="CY160" s="33">
        <v>179.43453455440368</v>
      </c>
      <c r="CZ160" s="33">
        <v>151.53189320459711</v>
      </c>
      <c r="DA160" s="33">
        <v>1226.1095218444702</v>
      </c>
      <c r="DB160" s="33">
        <v>438.17846592651921</v>
      </c>
      <c r="DC160" s="33">
        <v>31429.851642207617</v>
      </c>
      <c r="DD160" s="33">
        <v>1742.3992723985027</v>
      </c>
      <c r="DE160" s="33">
        <v>1229.1330863328724</v>
      </c>
      <c r="DF160" s="33">
        <v>265.30843769887304</v>
      </c>
      <c r="DG160" s="33">
        <v>1884.9849241445288</v>
      </c>
      <c r="DH160" s="33">
        <v>1583.2303121019265</v>
      </c>
      <c r="DI160" s="33">
        <v>143.93735051975537</v>
      </c>
      <c r="DJ160" s="33">
        <v>1211.5829724998682</v>
      </c>
      <c r="DK160" s="33">
        <v>1195.8768726817455</v>
      </c>
      <c r="DL160" s="33">
        <v>1678.2763617857252</v>
      </c>
      <c r="DM160" s="33">
        <v>13276.340123353861</v>
      </c>
      <c r="DN160" s="33">
        <v>542.4587707858891</v>
      </c>
      <c r="DO160" s="33">
        <v>0</v>
      </c>
      <c r="DP160" s="69">
        <v>2388173.4557558172</v>
      </c>
      <c r="DQ160" s="33">
        <v>4248351.3398717986</v>
      </c>
      <c r="DR160" s="33">
        <v>0</v>
      </c>
      <c r="DS160" s="33">
        <v>0</v>
      </c>
      <c r="DT160" s="33">
        <v>0</v>
      </c>
      <c r="DU160" s="33">
        <v>0</v>
      </c>
      <c r="DV160" s="33"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>
        <v>0</v>
      </c>
      <c r="ED160" s="33">
        <v>0</v>
      </c>
      <c r="EE160" s="33">
        <v>0</v>
      </c>
      <c r="EF160" s="33">
        <v>0</v>
      </c>
      <c r="EG160" s="33">
        <v>88478.241686619687</v>
      </c>
      <c r="EH160" s="33">
        <v>30034.731368184202</v>
      </c>
      <c r="EI160" s="33">
        <v>0</v>
      </c>
      <c r="EJ160" s="33">
        <v>0</v>
      </c>
      <c r="EK160" s="33">
        <v>13.477617796342647</v>
      </c>
      <c r="EL160" s="33">
        <v>0</v>
      </c>
      <c r="EM160" s="33">
        <v>0</v>
      </c>
      <c r="EN160" s="33">
        <v>0</v>
      </c>
      <c r="EO160" s="33">
        <v>0</v>
      </c>
      <c r="EP160" s="33">
        <v>0</v>
      </c>
      <c r="EQ160" s="33">
        <v>0</v>
      </c>
      <c r="ER160" s="33">
        <v>0</v>
      </c>
      <c r="ES160" s="33">
        <v>0</v>
      </c>
      <c r="ET160" s="33">
        <v>0</v>
      </c>
      <c r="EU160" s="33">
        <v>0</v>
      </c>
      <c r="EV160" s="33"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>
        <v>0</v>
      </c>
      <c r="FD160" s="33">
        <v>0</v>
      </c>
      <c r="FE160" s="33">
        <v>0</v>
      </c>
      <c r="FF160" s="33">
        <v>0</v>
      </c>
      <c r="FG160" s="33">
        <v>0</v>
      </c>
      <c r="FH160" s="33">
        <v>0</v>
      </c>
      <c r="FI160" s="33"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33">
        <v>0</v>
      </c>
      <c r="FS160" s="33">
        <v>0</v>
      </c>
      <c r="FT160" s="33">
        <v>0</v>
      </c>
      <c r="FU160" s="33">
        <v>0</v>
      </c>
      <c r="FV160" s="33">
        <v>275.21524509879805</v>
      </c>
      <c r="FW160" s="33">
        <v>172.70145482870072</v>
      </c>
      <c r="FX160" s="33">
        <v>2385804.9563680245</v>
      </c>
      <c r="FY160" s="33">
        <v>0</v>
      </c>
      <c r="FZ160" s="33">
        <v>0</v>
      </c>
      <c r="GA160" s="33">
        <v>0</v>
      </c>
      <c r="GB160" s="33">
        <v>148.28495725783611</v>
      </c>
      <c r="GC160" s="33">
        <v>0</v>
      </c>
      <c r="GD160" s="33">
        <v>0</v>
      </c>
      <c r="GE160" s="33">
        <v>-268547.71021594486</v>
      </c>
      <c r="GF160" s="33">
        <v>6003978.6644509044</v>
      </c>
      <c r="GG160" s="44">
        <f t="shared" si="2"/>
        <v>14876883.358560387</v>
      </c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 t="s">
        <v>38</v>
      </c>
      <c r="B161" t="s">
        <v>244</v>
      </c>
      <c r="C161" s="33">
        <v>2175.0336113116919</v>
      </c>
      <c r="D161" s="33">
        <v>41.892991931585087</v>
      </c>
      <c r="E161" s="33">
        <v>44.7826577888165</v>
      </c>
      <c r="F161" s="33">
        <v>851.94858576603235</v>
      </c>
      <c r="G161" s="33">
        <v>154.07989090111877</v>
      </c>
      <c r="H161" s="33">
        <v>343.78416069319763</v>
      </c>
      <c r="I161" s="33">
        <v>940.63573518660235</v>
      </c>
      <c r="J161" s="33">
        <v>694.61606774678978</v>
      </c>
      <c r="K161" s="33">
        <v>1417.8663727005548</v>
      </c>
      <c r="L161" s="33">
        <v>884.74365862991635</v>
      </c>
      <c r="M161" s="33">
        <v>1613.1393188645629</v>
      </c>
      <c r="N161" s="33">
        <v>514.72319410174055</v>
      </c>
      <c r="O161" s="33">
        <v>43.599206697479282</v>
      </c>
      <c r="P161" s="33">
        <v>199.07682759503945</v>
      </c>
      <c r="Q161" s="33">
        <v>533.90171439471408</v>
      </c>
      <c r="R161" s="33">
        <v>10762.138803632435</v>
      </c>
      <c r="S161" s="33">
        <v>800.11545518152445</v>
      </c>
      <c r="T161" s="33">
        <v>138.23948940909213</v>
      </c>
      <c r="U161" s="33">
        <v>598.35549868075259</v>
      </c>
      <c r="V161" s="33">
        <v>753.39337132169851</v>
      </c>
      <c r="W161" s="33">
        <v>1150.5803978116323</v>
      </c>
      <c r="X161" s="33">
        <v>1084.6054242974442</v>
      </c>
      <c r="Y161" s="33">
        <v>478831.59979921469</v>
      </c>
      <c r="Z161" s="33">
        <v>3899.5368646104189</v>
      </c>
      <c r="AA161" s="33">
        <v>230.85842701487181</v>
      </c>
      <c r="AB161" s="33">
        <v>1303.9906473709846</v>
      </c>
      <c r="AC161" s="33">
        <v>3258.4548003821205</v>
      </c>
      <c r="AD161" s="33">
        <v>4989.2354282769829</v>
      </c>
      <c r="AE161" s="33">
        <v>985.07561975434191</v>
      </c>
      <c r="AF161" s="33">
        <v>385040.31442165875</v>
      </c>
      <c r="AG161" s="33">
        <v>2328.9997165377117</v>
      </c>
      <c r="AH161" s="33">
        <v>111.87074833408052</v>
      </c>
      <c r="AI161" s="33">
        <v>1404.8761227790642</v>
      </c>
      <c r="AJ161" s="33">
        <v>13600.508530215848</v>
      </c>
      <c r="AK161" s="33">
        <v>13451.477968571206</v>
      </c>
      <c r="AL161" s="33">
        <v>338.97897120504547</v>
      </c>
      <c r="AM161" s="33">
        <v>5736.4233293871966</v>
      </c>
      <c r="AN161" s="33">
        <v>3913.2596128428995</v>
      </c>
      <c r="AO161" s="33">
        <v>869604.20864777535</v>
      </c>
      <c r="AP161" s="33">
        <v>2024.0574779853996</v>
      </c>
      <c r="AQ161" s="33">
        <v>8509.9206196152718</v>
      </c>
      <c r="AR161" s="33">
        <v>2508.6085074895923</v>
      </c>
      <c r="AS161" s="33">
        <v>576.55927408027492</v>
      </c>
      <c r="AT161" s="33">
        <v>852.16629301386126</v>
      </c>
      <c r="AU161" s="33">
        <v>153.29573916687676</v>
      </c>
      <c r="AV161" s="33">
        <v>537.73836677864927</v>
      </c>
      <c r="AW161" s="33">
        <v>2224.8178990150959</v>
      </c>
      <c r="AX161" s="33">
        <v>3638.3843686950995</v>
      </c>
      <c r="AY161" s="33">
        <v>1795.8506285936817</v>
      </c>
      <c r="AZ161" s="33">
        <v>4287.1765572563299</v>
      </c>
      <c r="BA161" s="33">
        <v>4569.2811941738973</v>
      </c>
      <c r="BB161" s="33">
        <v>990.31693660745839</v>
      </c>
      <c r="BC161" s="33">
        <v>1773.4322933266831</v>
      </c>
      <c r="BD161" s="33">
        <v>13701.32579734962</v>
      </c>
      <c r="BE161" s="33">
        <v>77520.311208626124</v>
      </c>
      <c r="BF161" s="33">
        <v>638.59316473047011</v>
      </c>
      <c r="BG161" s="33">
        <v>801.26675206338086</v>
      </c>
      <c r="BH161" s="33">
        <v>400.97491454871488</v>
      </c>
      <c r="BI161" s="33">
        <v>2584.2073283999257</v>
      </c>
      <c r="BJ161" s="33">
        <v>635.60651465913065</v>
      </c>
      <c r="BK161" s="33">
        <v>7811.9169883758022</v>
      </c>
      <c r="BL161" s="33">
        <v>4585.2992331325049</v>
      </c>
      <c r="BM161" s="33">
        <v>949.38988096779212</v>
      </c>
      <c r="BN161" s="33">
        <v>2040.8891000329495</v>
      </c>
      <c r="BO161" s="33">
        <v>217.9071581404441</v>
      </c>
      <c r="BP161" s="33">
        <v>1457.0649515239186</v>
      </c>
      <c r="BQ161" s="33">
        <v>1046.8617024967793</v>
      </c>
      <c r="BR161" s="33">
        <v>1141.5669137110506</v>
      </c>
      <c r="BS161" s="33">
        <v>1390.4875694039893</v>
      </c>
      <c r="BT161" s="33">
        <v>6730.5465674084689</v>
      </c>
      <c r="BU161" s="33">
        <v>832.51654040539211</v>
      </c>
      <c r="BV161" s="33">
        <v>609.77366482339926</v>
      </c>
      <c r="BW161" s="33">
        <v>501.76891683554743</v>
      </c>
      <c r="BX161" s="33">
        <v>1411.2635593814528</v>
      </c>
      <c r="BY161" s="33">
        <v>415.98557097274721</v>
      </c>
      <c r="BZ161" s="33">
        <v>353.7297722314878</v>
      </c>
      <c r="CA161" s="33">
        <v>780.02857095400418</v>
      </c>
      <c r="CB161" s="33">
        <v>61.472395269278266</v>
      </c>
      <c r="CC161" s="33">
        <v>45.99565593158772</v>
      </c>
      <c r="CD161" s="33">
        <v>395.3634647917068</v>
      </c>
      <c r="CE161" s="33">
        <v>927.36473188558125</v>
      </c>
      <c r="CF161" s="33">
        <v>2633.1599803072359</v>
      </c>
      <c r="CG161" s="33">
        <v>5190.8187526086185</v>
      </c>
      <c r="CH161" s="33">
        <v>254031.69553437535</v>
      </c>
      <c r="CI161" s="33">
        <v>10108.296138538904</v>
      </c>
      <c r="CJ161" s="33">
        <v>987.81195631174387</v>
      </c>
      <c r="CK161" s="33">
        <v>1026.1342361555151</v>
      </c>
      <c r="CL161" s="33">
        <v>68348.596375689973</v>
      </c>
      <c r="CM161" s="33">
        <v>3632.3107805926402</v>
      </c>
      <c r="CN161" s="33">
        <v>759.82773630998668</v>
      </c>
      <c r="CO161" s="33">
        <v>143.58073649084847</v>
      </c>
      <c r="CP161" s="33">
        <v>159.54770657745993</v>
      </c>
      <c r="CQ161" s="33">
        <v>2304.0150059197899</v>
      </c>
      <c r="CR161" s="33">
        <v>1244.3618747141816</v>
      </c>
      <c r="CS161" s="33">
        <v>51012.201379542377</v>
      </c>
      <c r="CT161" s="33">
        <v>22159.679743202134</v>
      </c>
      <c r="CU161" s="33">
        <v>9668.3418095990037</v>
      </c>
      <c r="CV161" s="33">
        <v>946.70652475017528</v>
      </c>
      <c r="CW161" s="33">
        <v>18092.403926083931</v>
      </c>
      <c r="CX161" s="33">
        <v>36278.735518566333</v>
      </c>
      <c r="CY161" s="33">
        <v>401.69396957755339</v>
      </c>
      <c r="CZ161" s="33">
        <v>295.16838589635876</v>
      </c>
      <c r="DA161" s="33">
        <v>1147878.8318271653</v>
      </c>
      <c r="DB161" s="33">
        <v>788922.46259850892</v>
      </c>
      <c r="DC161" s="33">
        <v>102181.59416213923</v>
      </c>
      <c r="DD161" s="33">
        <v>1725.5170366928785</v>
      </c>
      <c r="DE161" s="33">
        <v>803.59345936366049</v>
      </c>
      <c r="DF161" s="33">
        <v>75.198559967178255</v>
      </c>
      <c r="DG161" s="33">
        <v>2497.6114749523526</v>
      </c>
      <c r="DH161" s="33">
        <v>488.5451950554571</v>
      </c>
      <c r="DI161" s="33">
        <v>420.0156029024904</v>
      </c>
      <c r="DJ161" s="33">
        <v>2073.0463483521735</v>
      </c>
      <c r="DK161" s="33">
        <v>1855.361892301167</v>
      </c>
      <c r="DL161" s="33">
        <v>4151.3673390487183</v>
      </c>
      <c r="DM161" s="33">
        <v>6322.7903658148643</v>
      </c>
      <c r="DN161" s="33">
        <v>1061.8753604881394</v>
      </c>
      <c r="DO161" s="33">
        <v>0</v>
      </c>
      <c r="DP161" s="69">
        <v>4529084.9061299907</v>
      </c>
      <c r="DQ161" s="33">
        <v>789173.84015684784</v>
      </c>
      <c r="DR161" s="33">
        <v>0</v>
      </c>
      <c r="DS161" s="33">
        <v>0</v>
      </c>
      <c r="DT161" s="33">
        <v>0</v>
      </c>
      <c r="DU161" s="33">
        <v>0</v>
      </c>
      <c r="DV161" s="33"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>
        <v>0</v>
      </c>
      <c r="ED161" s="33">
        <v>0</v>
      </c>
      <c r="EE161" s="33">
        <v>0</v>
      </c>
      <c r="EF161" s="33">
        <v>0</v>
      </c>
      <c r="EG161" s="33">
        <v>0</v>
      </c>
      <c r="EH161" s="33">
        <v>0</v>
      </c>
      <c r="EI161" s="33">
        <v>0</v>
      </c>
      <c r="EJ161" s="33">
        <v>432328.98079506494</v>
      </c>
      <c r="EK161" s="33">
        <v>363196.77894700505</v>
      </c>
      <c r="EL161" s="33">
        <v>0</v>
      </c>
      <c r="EM161" s="33">
        <v>0</v>
      </c>
      <c r="EN161" s="33">
        <v>0</v>
      </c>
      <c r="EO161" s="33">
        <v>0</v>
      </c>
      <c r="EP161" s="33">
        <v>0</v>
      </c>
      <c r="EQ161" s="33">
        <v>0</v>
      </c>
      <c r="ER161" s="33">
        <v>0</v>
      </c>
      <c r="ES161" s="33">
        <v>0</v>
      </c>
      <c r="ET161" s="33">
        <v>0</v>
      </c>
      <c r="EU161" s="33">
        <v>0</v>
      </c>
      <c r="EV161" s="33"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>
        <v>0</v>
      </c>
      <c r="FD161" s="33">
        <v>0</v>
      </c>
      <c r="FE161" s="33">
        <v>0</v>
      </c>
      <c r="FF161" s="33">
        <v>0</v>
      </c>
      <c r="FG161" s="33">
        <v>0</v>
      </c>
      <c r="FH161" s="33">
        <v>0</v>
      </c>
      <c r="FI161" s="33"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33">
        <v>0</v>
      </c>
      <c r="FS161" s="33">
        <v>0</v>
      </c>
      <c r="FT161" s="33">
        <v>0</v>
      </c>
      <c r="FU161" s="33">
        <v>0</v>
      </c>
      <c r="FV161" s="33">
        <v>0</v>
      </c>
      <c r="FW161" s="33">
        <v>6.146452633721486</v>
      </c>
      <c r="FX161" s="33">
        <v>1010944.8323244663</v>
      </c>
      <c r="FY161" s="33">
        <v>0</v>
      </c>
      <c r="FZ161" s="33">
        <v>0</v>
      </c>
      <c r="GA161" s="33">
        <v>0</v>
      </c>
      <c r="GB161" s="33">
        <v>0</v>
      </c>
      <c r="GC161" s="33">
        <v>0</v>
      </c>
      <c r="GD161" s="33">
        <v>0</v>
      </c>
      <c r="GE161" s="33">
        <v>233690.18323706905</v>
      </c>
      <c r="GF161" s="33">
        <v>2979533.6006084266</v>
      </c>
      <c r="GG161" s="44">
        <f t="shared" si="2"/>
        <v>10337959.268651504</v>
      </c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 t="s">
        <v>39</v>
      </c>
      <c r="B162" t="s">
        <v>245</v>
      </c>
      <c r="C162" s="33">
        <v>4707.9150533604025</v>
      </c>
      <c r="D162" s="33">
        <v>95.511773007468491</v>
      </c>
      <c r="E162" s="33">
        <v>8559.4403695865749</v>
      </c>
      <c r="F162" s="33">
        <v>1603.968867387297</v>
      </c>
      <c r="G162" s="33">
        <v>1075.3788941663393</v>
      </c>
      <c r="H162" s="33">
        <v>732.7353768633601</v>
      </c>
      <c r="I162" s="33">
        <v>6049.7580451590647</v>
      </c>
      <c r="J162" s="33">
        <v>6398.9950867527486</v>
      </c>
      <c r="K162" s="33">
        <v>7818.8426636066761</v>
      </c>
      <c r="L162" s="33">
        <v>7674.7705677012182</v>
      </c>
      <c r="M162" s="33">
        <v>10329.395237804707</v>
      </c>
      <c r="N162" s="33">
        <v>2623.617088814728</v>
      </c>
      <c r="O162" s="33">
        <v>8611.8558999300112</v>
      </c>
      <c r="P162" s="33">
        <v>8881.5930691964822</v>
      </c>
      <c r="Q162" s="33">
        <v>1633.9427556321339</v>
      </c>
      <c r="R162" s="33">
        <v>48.072573384665901</v>
      </c>
      <c r="S162" s="33">
        <v>6705.0931835899401</v>
      </c>
      <c r="T162" s="33">
        <v>3069.0399080379098</v>
      </c>
      <c r="U162" s="33">
        <v>9117.4846171772551</v>
      </c>
      <c r="V162" s="33">
        <v>1340.224270948896</v>
      </c>
      <c r="W162" s="33">
        <v>5558.85856391999</v>
      </c>
      <c r="X162" s="33">
        <v>41397.699107905421</v>
      </c>
      <c r="Y162" s="33">
        <v>110243.19944083094</v>
      </c>
      <c r="Z162" s="33">
        <v>9874.4667697785189</v>
      </c>
      <c r="AA162" s="33">
        <v>4713.4255040088292</v>
      </c>
      <c r="AB162" s="33">
        <v>9244.0024838464906</v>
      </c>
      <c r="AC162" s="33">
        <v>9549.1688893012997</v>
      </c>
      <c r="AD162" s="33">
        <v>49544.713707954674</v>
      </c>
      <c r="AE162" s="33">
        <v>3110.2994665759579</v>
      </c>
      <c r="AF162" s="33">
        <v>17930.754425632189</v>
      </c>
      <c r="AG162" s="33">
        <v>3694.7337350932316</v>
      </c>
      <c r="AH162" s="33">
        <v>622.99686607357569</v>
      </c>
      <c r="AI162" s="33">
        <v>4954.432372991706</v>
      </c>
      <c r="AJ162" s="33">
        <v>57007.252560276203</v>
      </c>
      <c r="AK162" s="33">
        <v>28344.158285500871</v>
      </c>
      <c r="AL162" s="33">
        <v>2734.0180118173585</v>
      </c>
      <c r="AM162" s="33">
        <v>6452.4933375648397</v>
      </c>
      <c r="AN162" s="33">
        <v>11899.656320787513</v>
      </c>
      <c r="AO162" s="33">
        <v>33201.61882771692</v>
      </c>
      <c r="AP162" s="33">
        <v>4540494.210037238</v>
      </c>
      <c r="AQ162" s="33">
        <v>16863.331402697899</v>
      </c>
      <c r="AR162" s="33">
        <v>14222.414154165515</v>
      </c>
      <c r="AS162" s="33">
        <v>1400.0429156489067</v>
      </c>
      <c r="AT162" s="33">
        <v>551.84837550270231</v>
      </c>
      <c r="AU162" s="33">
        <v>231.21585003659797</v>
      </c>
      <c r="AV162" s="33">
        <v>5559.4164057440757</v>
      </c>
      <c r="AW162" s="33">
        <v>42004.048471959759</v>
      </c>
      <c r="AX162" s="33">
        <v>18094.885333538965</v>
      </c>
      <c r="AY162" s="33">
        <v>12229.990173826296</v>
      </c>
      <c r="AZ162" s="33">
        <v>15331.356343924144</v>
      </c>
      <c r="BA162" s="33">
        <v>20805.759049889679</v>
      </c>
      <c r="BB162" s="33">
        <v>3267.8656746557322</v>
      </c>
      <c r="BC162" s="33">
        <v>1804.610729684772</v>
      </c>
      <c r="BD162" s="33">
        <v>109903.61646257335</v>
      </c>
      <c r="BE162" s="33">
        <v>83686.201381877996</v>
      </c>
      <c r="BF162" s="33">
        <v>766.01315255929103</v>
      </c>
      <c r="BG162" s="33">
        <v>1530.9450794465754</v>
      </c>
      <c r="BH162" s="33">
        <v>903.03913671703231</v>
      </c>
      <c r="BI162" s="33">
        <v>1599.500033600945</v>
      </c>
      <c r="BJ162" s="33">
        <v>134.16604297155993</v>
      </c>
      <c r="BK162" s="33">
        <v>6562.9742658529813</v>
      </c>
      <c r="BL162" s="33">
        <v>14015.027002168805</v>
      </c>
      <c r="BM162" s="33">
        <v>24653.951042775647</v>
      </c>
      <c r="BN162" s="33">
        <v>87086.4964146532</v>
      </c>
      <c r="BO162" s="33">
        <v>2155.7408074211398</v>
      </c>
      <c r="BP162" s="33">
        <v>2734.2857287644347</v>
      </c>
      <c r="BQ162" s="33">
        <v>64153.472263459684</v>
      </c>
      <c r="BR162" s="33">
        <v>50698.489116422796</v>
      </c>
      <c r="BS162" s="33">
        <v>10042.522948198217</v>
      </c>
      <c r="BT162" s="33">
        <v>12064.285290692775</v>
      </c>
      <c r="BU162" s="33">
        <v>6557.414953953029</v>
      </c>
      <c r="BV162" s="33">
        <v>3544.9889039581749</v>
      </c>
      <c r="BW162" s="33">
        <v>1724.5585744472442</v>
      </c>
      <c r="BX162" s="33">
        <v>3018.7980396494481</v>
      </c>
      <c r="BY162" s="33">
        <v>739.35196571197048</v>
      </c>
      <c r="BZ162" s="33">
        <v>1283.9924563226205</v>
      </c>
      <c r="CA162" s="33">
        <v>7118.7185165521569</v>
      </c>
      <c r="CB162" s="33">
        <v>95.280753133960786</v>
      </c>
      <c r="CC162" s="33">
        <v>20.621252644128269</v>
      </c>
      <c r="CD162" s="33">
        <v>814.41353743906689</v>
      </c>
      <c r="CE162" s="33">
        <v>2293.5688873667791</v>
      </c>
      <c r="CF162" s="33">
        <v>12870.541306873474</v>
      </c>
      <c r="CG162" s="33">
        <v>13503.872351244992</v>
      </c>
      <c r="CH162" s="33">
        <v>31631.812907987107</v>
      </c>
      <c r="CI162" s="33">
        <v>8.8407194664224864</v>
      </c>
      <c r="CJ162" s="33">
        <v>2220.1926066216247</v>
      </c>
      <c r="CK162" s="33">
        <v>2462.2514901066352</v>
      </c>
      <c r="CL162" s="33">
        <v>973.47631262409493</v>
      </c>
      <c r="CM162" s="33">
        <v>10595.724929299628</v>
      </c>
      <c r="CN162" s="33">
        <v>2663.3225128857084</v>
      </c>
      <c r="CO162" s="33">
        <v>193.18847698030723</v>
      </c>
      <c r="CP162" s="33">
        <v>451.53207709210955</v>
      </c>
      <c r="CQ162" s="33">
        <v>140385.81015799742</v>
      </c>
      <c r="CR162" s="33">
        <v>5406.4702633806974</v>
      </c>
      <c r="CS162" s="33">
        <v>14471.433922711452</v>
      </c>
      <c r="CT162" s="33">
        <v>54574.290308548487</v>
      </c>
      <c r="CU162" s="33">
        <v>1163.751872945817</v>
      </c>
      <c r="CV162" s="33">
        <v>14552.065810646391</v>
      </c>
      <c r="CW162" s="33">
        <v>16452.335377747433</v>
      </c>
      <c r="CX162" s="33">
        <v>3623.2017705663729</v>
      </c>
      <c r="CY162" s="33">
        <v>5233.4505938610037</v>
      </c>
      <c r="CZ162" s="33">
        <v>603.33124912602966</v>
      </c>
      <c r="DA162" s="33">
        <v>146561.24195142896</v>
      </c>
      <c r="DB162" s="33">
        <v>3938.1626819914895</v>
      </c>
      <c r="DC162" s="33">
        <v>36658.994283899963</v>
      </c>
      <c r="DD162" s="33">
        <v>27447.025009600438</v>
      </c>
      <c r="DE162" s="33">
        <v>45358.910128112453</v>
      </c>
      <c r="DF162" s="33">
        <v>7540.6307614189809</v>
      </c>
      <c r="DG162" s="33">
        <v>6941.8695809207902</v>
      </c>
      <c r="DH162" s="33">
        <v>2729.1440914255695</v>
      </c>
      <c r="DI162" s="33">
        <v>28075.711851120039</v>
      </c>
      <c r="DJ162" s="33">
        <v>40870.877049239447</v>
      </c>
      <c r="DK162" s="33">
        <v>17561.427256139013</v>
      </c>
      <c r="DL162" s="33">
        <v>14225.002219382828</v>
      </c>
      <c r="DM162" s="33">
        <v>4148.6969936593723</v>
      </c>
      <c r="DN162" s="33">
        <v>7669.6647207179612</v>
      </c>
      <c r="DO162" s="33">
        <v>0</v>
      </c>
      <c r="DP162" s="69">
        <v>6423687.2685073018</v>
      </c>
      <c r="DQ162" s="33">
        <v>1901721.6146256961</v>
      </c>
      <c r="DR162" s="33">
        <v>0</v>
      </c>
      <c r="DS162" s="33">
        <v>0</v>
      </c>
      <c r="DT162" s="33">
        <v>0</v>
      </c>
      <c r="DU162" s="33">
        <v>0</v>
      </c>
      <c r="DV162" s="33"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>
        <v>0</v>
      </c>
      <c r="ED162" s="33">
        <v>0</v>
      </c>
      <c r="EE162" s="33">
        <v>0</v>
      </c>
      <c r="EF162" s="33">
        <v>0</v>
      </c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>
        <v>0</v>
      </c>
      <c r="EQ162" s="33">
        <v>0</v>
      </c>
      <c r="ER162" s="33">
        <v>0</v>
      </c>
      <c r="ES162" s="33">
        <v>0</v>
      </c>
      <c r="ET162" s="33">
        <v>1493.2736384915379</v>
      </c>
      <c r="EU162" s="33">
        <v>0</v>
      </c>
      <c r="EV162" s="33"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>
        <v>0</v>
      </c>
      <c r="FD162" s="33">
        <v>0</v>
      </c>
      <c r="FE162" s="33">
        <v>0</v>
      </c>
      <c r="FF162" s="33">
        <v>0</v>
      </c>
      <c r="FG162" s="33">
        <v>0</v>
      </c>
      <c r="FH162" s="33">
        <v>0</v>
      </c>
      <c r="FI162" s="33"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33">
        <v>0</v>
      </c>
      <c r="FS162" s="33">
        <v>0</v>
      </c>
      <c r="FT162" s="33">
        <v>0</v>
      </c>
      <c r="FU162" s="33">
        <v>0</v>
      </c>
      <c r="FV162" s="33">
        <v>0</v>
      </c>
      <c r="FW162" s="33">
        <v>0</v>
      </c>
      <c r="FX162" s="33">
        <v>317982.78738991753</v>
      </c>
      <c r="FY162" s="33">
        <v>0</v>
      </c>
      <c r="FZ162" s="33">
        <v>0</v>
      </c>
      <c r="GA162" s="33">
        <v>0</v>
      </c>
      <c r="GB162" s="33">
        <v>0</v>
      </c>
      <c r="GC162" s="33">
        <v>0</v>
      </c>
      <c r="GD162" s="33">
        <v>853461.89844580705</v>
      </c>
      <c r="GE162" s="33">
        <v>35754.496521075424</v>
      </c>
      <c r="GF162" s="33">
        <v>6215272.1769067869</v>
      </c>
      <c r="GG162" s="44">
        <f t="shared" si="2"/>
        <v>15749373.516035078</v>
      </c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 t="s">
        <v>40</v>
      </c>
      <c r="B163" t="s">
        <v>246</v>
      </c>
      <c r="C163" s="33">
        <v>13948.531077225894</v>
      </c>
      <c r="D163" s="33">
        <v>72.462414535886623</v>
      </c>
      <c r="E163" s="33">
        <v>28359.427503412247</v>
      </c>
      <c r="F163" s="33">
        <v>2091.5819186393978</v>
      </c>
      <c r="G163" s="33">
        <v>1107.1237824036243</v>
      </c>
      <c r="H163" s="33">
        <v>1051.0079194735458</v>
      </c>
      <c r="I163" s="33">
        <v>4852.117914294744</v>
      </c>
      <c r="J163" s="33">
        <v>1895.170027466942</v>
      </c>
      <c r="K163" s="33">
        <v>6686.6663624356952</v>
      </c>
      <c r="L163" s="33">
        <v>2682.5789900042532</v>
      </c>
      <c r="M163" s="33">
        <v>5490.1775084073288</v>
      </c>
      <c r="N163" s="33">
        <v>1837.2083601765444</v>
      </c>
      <c r="O163" s="33">
        <v>434.22973458710806</v>
      </c>
      <c r="P163" s="33">
        <v>885.3843391360524</v>
      </c>
      <c r="Q163" s="33">
        <v>618.78022309382095</v>
      </c>
      <c r="R163" s="33">
        <v>7.47810189128709</v>
      </c>
      <c r="S163" s="33">
        <v>3343.4569300051448</v>
      </c>
      <c r="T163" s="33">
        <v>516.60576921810969</v>
      </c>
      <c r="U163" s="33">
        <v>473.93444156302564</v>
      </c>
      <c r="V163" s="33">
        <v>5864.6462765854694</v>
      </c>
      <c r="W163" s="33">
        <v>4253.8052256347592</v>
      </c>
      <c r="X163" s="33">
        <v>3248.681824914368</v>
      </c>
      <c r="Y163" s="33">
        <v>28484.497878910341</v>
      </c>
      <c r="Z163" s="33">
        <v>9314.1543509045969</v>
      </c>
      <c r="AA163" s="33">
        <v>7227.7162870356651</v>
      </c>
      <c r="AB163" s="33">
        <v>7287.766288986274</v>
      </c>
      <c r="AC163" s="33">
        <v>7522.2388889640379</v>
      </c>
      <c r="AD163" s="33">
        <v>132045.24225583227</v>
      </c>
      <c r="AE163" s="33">
        <v>73638.634124940698</v>
      </c>
      <c r="AF163" s="33">
        <v>295363.52398792841</v>
      </c>
      <c r="AG163" s="33">
        <v>112474.44878241913</v>
      </c>
      <c r="AH163" s="33">
        <v>906.91343282581579</v>
      </c>
      <c r="AI163" s="33">
        <v>68160.643699433305</v>
      </c>
      <c r="AJ163" s="33">
        <v>363105.32066186226</v>
      </c>
      <c r="AK163" s="33">
        <v>262766.95769818628</v>
      </c>
      <c r="AL163" s="33">
        <v>22346.008215818296</v>
      </c>
      <c r="AM163" s="33">
        <v>76393.843790463361</v>
      </c>
      <c r="AN163" s="33">
        <v>6357.4442407089455</v>
      </c>
      <c r="AO163" s="33">
        <v>2910.9716823268341</v>
      </c>
      <c r="AP163" s="33">
        <v>2407.4944229561434</v>
      </c>
      <c r="AQ163" s="33">
        <v>96906.444749748844</v>
      </c>
      <c r="AR163" s="33">
        <v>17055.684871289199</v>
      </c>
      <c r="AS163" s="33">
        <v>1478.6893935648714</v>
      </c>
      <c r="AT163" s="33">
        <v>5341.5791694556719</v>
      </c>
      <c r="AU163" s="33">
        <v>571.53526818424052</v>
      </c>
      <c r="AV163" s="33">
        <v>2006.0544897263346</v>
      </c>
      <c r="AW163" s="33">
        <v>8297.6934472320299</v>
      </c>
      <c r="AX163" s="33">
        <v>59824.757514666751</v>
      </c>
      <c r="AY163" s="33">
        <v>77462.335401461518</v>
      </c>
      <c r="AZ163" s="33">
        <v>30660.929236302989</v>
      </c>
      <c r="BA163" s="33">
        <v>10307.892022984484</v>
      </c>
      <c r="BB163" s="33">
        <v>1459.4722856482424</v>
      </c>
      <c r="BC163" s="33">
        <v>63233.21152488971</v>
      </c>
      <c r="BD163" s="33">
        <v>57390.867233664161</v>
      </c>
      <c r="BE163" s="33">
        <v>16956.183537473396</v>
      </c>
      <c r="BF163" s="33">
        <v>25010.647623812212</v>
      </c>
      <c r="BG163" s="33">
        <v>13712.827598668084</v>
      </c>
      <c r="BH163" s="33">
        <v>17863.06570173804</v>
      </c>
      <c r="BI163" s="33">
        <v>1069562.6788715015</v>
      </c>
      <c r="BJ163" s="33">
        <v>129066.93729091155</v>
      </c>
      <c r="BK163" s="33">
        <v>83329.238680549694</v>
      </c>
      <c r="BL163" s="33">
        <v>2477.1475988448101</v>
      </c>
      <c r="BM163" s="33">
        <v>2119.4633825348865</v>
      </c>
      <c r="BN163" s="33">
        <v>4065.6473800110134</v>
      </c>
      <c r="BO163" s="33">
        <v>575.76938325719811</v>
      </c>
      <c r="BP163" s="33">
        <v>11016.57266328418</v>
      </c>
      <c r="BQ163" s="33">
        <v>971.16552794574852</v>
      </c>
      <c r="BR163" s="33">
        <v>997.72611579466775</v>
      </c>
      <c r="BS163" s="33">
        <v>19351.180078604761</v>
      </c>
      <c r="BT163" s="33">
        <v>33807.564964541845</v>
      </c>
      <c r="BU163" s="33">
        <v>2048.3616877788299</v>
      </c>
      <c r="BV163" s="33">
        <v>1283.8769863885195</v>
      </c>
      <c r="BW163" s="33">
        <v>732.64264133042764</v>
      </c>
      <c r="BX163" s="33">
        <v>2382.0263144510477</v>
      </c>
      <c r="BY163" s="33">
        <v>1212.065405133787</v>
      </c>
      <c r="BZ163" s="33">
        <v>847.83660000149325</v>
      </c>
      <c r="CA163" s="33">
        <v>917.0876877406962</v>
      </c>
      <c r="CB163" s="33">
        <v>50.821176201606683</v>
      </c>
      <c r="CC163" s="33">
        <v>1.64633378862841</v>
      </c>
      <c r="CD163" s="33">
        <v>832.52748449961609</v>
      </c>
      <c r="CE163" s="33">
        <v>1714.8376128389939</v>
      </c>
      <c r="CF163" s="33">
        <v>7158.28187622937</v>
      </c>
      <c r="CG163" s="33">
        <v>13733.705624693193</v>
      </c>
      <c r="CH163" s="33">
        <v>12453.35650061747</v>
      </c>
      <c r="CI163" s="33">
        <v>36.039661067680335</v>
      </c>
      <c r="CJ163" s="33">
        <v>1524.8936383711464</v>
      </c>
      <c r="CK163" s="33">
        <v>1678.359251136684</v>
      </c>
      <c r="CL163" s="33">
        <v>243.87976914978029</v>
      </c>
      <c r="CM163" s="33">
        <v>26726.07741429799</v>
      </c>
      <c r="CN163" s="33">
        <v>1024.9941901284101</v>
      </c>
      <c r="CO163" s="33">
        <v>1005.6131580017307</v>
      </c>
      <c r="CP163" s="33">
        <v>310.7377197661865</v>
      </c>
      <c r="CQ163" s="33">
        <v>420.70392916699035</v>
      </c>
      <c r="CR163" s="33">
        <v>1792.3017391941587</v>
      </c>
      <c r="CS163" s="33">
        <v>1859.1408939096232</v>
      </c>
      <c r="CT163" s="33">
        <v>662947.69830123859</v>
      </c>
      <c r="CU163" s="33">
        <v>8465.8478550494256</v>
      </c>
      <c r="CV163" s="33">
        <v>1847.4948114338042</v>
      </c>
      <c r="CW163" s="33">
        <v>1430.0641891858227</v>
      </c>
      <c r="CX163" s="33">
        <v>141.71259519730194</v>
      </c>
      <c r="CY163" s="33">
        <v>74.753653625062739</v>
      </c>
      <c r="CZ163" s="33">
        <v>583.81910155801279</v>
      </c>
      <c r="DA163" s="33">
        <v>2580.394565036871</v>
      </c>
      <c r="DB163" s="33">
        <v>1368.7563269754303</v>
      </c>
      <c r="DC163" s="33">
        <v>2320.9151896668277</v>
      </c>
      <c r="DD163" s="33">
        <v>2492.051699317863</v>
      </c>
      <c r="DE163" s="33">
        <v>372.85248468594517</v>
      </c>
      <c r="DF163" s="33">
        <v>543.81873530131111</v>
      </c>
      <c r="DG163" s="33">
        <v>1079.7943485721487</v>
      </c>
      <c r="DH163" s="33">
        <v>609.61063126241913</v>
      </c>
      <c r="DI163" s="33">
        <v>304.05821655245677</v>
      </c>
      <c r="DJ163" s="33">
        <v>1077.1989561134662</v>
      </c>
      <c r="DK163" s="33">
        <v>992.87963720273308</v>
      </c>
      <c r="DL163" s="33">
        <v>7280.87183717682</v>
      </c>
      <c r="DM163" s="33">
        <v>986.84811658884473</v>
      </c>
      <c r="DN163" s="33">
        <v>1872.0471171353247</v>
      </c>
      <c r="DO163" s="33">
        <v>0</v>
      </c>
      <c r="DP163" s="69">
        <v>4212681.1440086626</v>
      </c>
      <c r="DQ163" s="33">
        <v>116210.49299036604</v>
      </c>
      <c r="DR163" s="33">
        <v>0</v>
      </c>
      <c r="DS163" s="33">
        <v>0</v>
      </c>
      <c r="DT163" s="33">
        <v>0</v>
      </c>
      <c r="DU163" s="33">
        <v>0</v>
      </c>
      <c r="DV163" s="33"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>
        <v>0</v>
      </c>
      <c r="ED163" s="33">
        <v>0</v>
      </c>
      <c r="EE163" s="33">
        <v>0</v>
      </c>
      <c r="EF163" s="33">
        <v>0</v>
      </c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>
        <v>0</v>
      </c>
      <c r="EQ163" s="33">
        <v>0</v>
      </c>
      <c r="ER163" s="33">
        <v>0</v>
      </c>
      <c r="ES163" s="33">
        <v>0</v>
      </c>
      <c r="ET163" s="33">
        <v>0</v>
      </c>
      <c r="EU163" s="33">
        <v>0</v>
      </c>
      <c r="EV163" s="33"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>
        <v>0</v>
      </c>
      <c r="FD163" s="33">
        <v>0</v>
      </c>
      <c r="FE163" s="33">
        <v>0</v>
      </c>
      <c r="FF163" s="33">
        <v>0</v>
      </c>
      <c r="FG163" s="33">
        <v>0</v>
      </c>
      <c r="FH163" s="33">
        <v>0</v>
      </c>
      <c r="FI163" s="33"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33">
        <v>0</v>
      </c>
      <c r="FS163" s="33">
        <v>0</v>
      </c>
      <c r="FT163" s="33">
        <v>0</v>
      </c>
      <c r="FU163" s="33">
        <v>413243.77927356883</v>
      </c>
      <c r="FV163" s="33">
        <v>4140.7487790792302</v>
      </c>
      <c r="FW163" s="33">
        <v>0</v>
      </c>
      <c r="FX163" s="33">
        <v>243029.05296330858</v>
      </c>
      <c r="FY163" s="33">
        <v>0</v>
      </c>
      <c r="FZ163" s="33">
        <v>0</v>
      </c>
      <c r="GA163" s="33">
        <v>0</v>
      </c>
      <c r="GB163" s="33">
        <v>0</v>
      </c>
      <c r="GC163" s="33">
        <v>0</v>
      </c>
      <c r="GD163" s="33">
        <v>0</v>
      </c>
      <c r="GE163" s="33">
        <v>-10871.369771905429</v>
      </c>
      <c r="GF163" s="33">
        <v>1277402.7645637216</v>
      </c>
      <c r="GG163" s="44">
        <f t="shared" si="2"/>
        <v>6255836.6128068017</v>
      </c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 t="s">
        <v>41</v>
      </c>
      <c r="B164" t="s">
        <v>247</v>
      </c>
      <c r="C164" s="33">
        <v>249743.62967869872</v>
      </c>
      <c r="D164" s="33">
        <v>2371.7505485813531</v>
      </c>
      <c r="E164" s="33">
        <v>12409.386626044334</v>
      </c>
      <c r="F164" s="33">
        <v>68.679373915447897</v>
      </c>
      <c r="G164" s="33">
        <v>16390.308430902081</v>
      </c>
      <c r="H164" s="33">
        <v>1266.0199496168414</v>
      </c>
      <c r="I164" s="33">
        <v>64309.666965854245</v>
      </c>
      <c r="J164" s="33">
        <v>14793.694004821849</v>
      </c>
      <c r="K164" s="33">
        <v>87075.018981485395</v>
      </c>
      <c r="L164" s="33">
        <v>47331.878068732236</v>
      </c>
      <c r="M164" s="33">
        <v>87172.972150991904</v>
      </c>
      <c r="N164" s="33">
        <v>25332.505911133314</v>
      </c>
      <c r="O164" s="33">
        <v>1535.9808815211063</v>
      </c>
      <c r="P164" s="33">
        <v>14345.751265591218</v>
      </c>
      <c r="Q164" s="33">
        <v>851.95671852338864</v>
      </c>
      <c r="R164" s="33">
        <v>3.7679457010968926</v>
      </c>
      <c r="S164" s="33">
        <v>27402.981413685862</v>
      </c>
      <c r="T164" s="33">
        <v>28333.759342596692</v>
      </c>
      <c r="U164" s="33">
        <v>8610.8228096594539</v>
      </c>
      <c r="V164" s="33">
        <v>38306.303031921707</v>
      </c>
      <c r="W164" s="33">
        <v>82499.14539746751</v>
      </c>
      <c r="X164" s="33">
        <v>54070.516161207233</v>
      </c>
      <c r="Y164" s="33">
        <v>67264.180463580633</v>
      </c>
      <c r="Z164" s="33">
        <v>67438.27345071375</v>
      </c>
      <c r="AA164" s="33">
        <v>23620.544844478092</v>
      </c>
      <c r="AB164" s="33">
        <v>85266.504402287843</v>
      </c>
      <c r="AC164" s="33">
        <v>58651.883896635169</v>
      </c>
      <c r="AD164" s="33">
        <v>71352.960855539131</v>
      </c>
      <c r="AE164" s="33">
        <v>4583.1568876445835</v>
      </c>
      <c r="AF164" s="33">
        <v>8644.4404711607222</v>
      </c>
      <c r="AG164" s="33">
        <v>4060.588013030429</v>
      </c>
      <c r="AH164" s="33">
        <v>6540.373795689191</v>
      </c>
      <c r="AI164" s="33">
        <v>8622.7508911541154</v>
      </c>
      <c r="AJ164" s="33">
        <v>44178.693243568181</v>
      </c>
      <c r="AK164" s="33">
        <v>30168.304951184575</v>
      </c>
      <c r="AL164" s="33">
        <v>8290.7665489590127</v>
      </c>
      <c r="AM164" s="33">
        <v>4939.9178716637662</v>
      </c>
      <c r="AN164" s="33">
        <v>14578.317827006618</v>
      </c>
      <c r="AO164" s="33">
        <v>5026.3245679689535</v>
      </c>
      <c r="AP164" s="33">
        <v>15013.974685505616</v>
      </c>
      <c r="AQ164" s="33">
        <v>14507.654216652589</v>
      </c>
      <c r="AR164" s="33">
        <v>1809570.7705575344</v>
      </c>
      <c r="AS164" s="33">
        <v>65513.614445489955</v>
      </c>
      <c r="AT164" s="33">
        <v>308101.8371140284</v>
      </c>
      <c r="AU164" s="33">
        <v>29844.0980761588</v>
      </c>
      <c r="AV164" s="33">
        <v>24166.181453138764</v>
      </c>
      <c r="AW164" s="33">
        <v>18578.329801484699</v>
      </c>
      <c r="AX164" s="33">
        <v>26204.349648537478</v>
      </c>
      <c r="AY164" s="33">
        <v>35380.325052263259</v>
      </c>
      <c r="AZ164" s="33">
        <v>11330.726533975778</v>
      </c>
      <c r="BA164" s="33">
        <v>0</v>
      </c>
      <c r="BB164" s="33">
        <v>32545.439963376113</v>
      </c>
      <c r="BC164" s="33">
        <v>16259.039463748564</v>
      </c>
      <c r="BD164" s="33">
        <v>145520.7486845488</v>
      </c>
      <c r="BE164" s="33">
        <v>177198.28057650768</v>
      </c>
      <c r="BF164" s="33">
        <v>35628.175849286185</v>
      </c>
      <c r="BG164" s="33">
        <v>36570.680849700955</v>
      </c>
      <c r="BH164" s="33">
        <v>17733.497977653522</v>
      </c>
      <c r="BI164" s="33">
        <v>6027.6843314348898</v>
      </c>
      <c r="BJ164" s="33">
        <v>463.57835322563261</v>
      </c>
      <c r="BK164" s="33">
        <v>48362.964468461767</v>
      </c>
      <c r="BL164" s="33">
        <v>3891.8469750551831</v>
      </c>
      <c r="BM164" s="33">
        <v>45239.712588247188</v>
      </c>
      <c r="BN164" s="33">
        <v>81457.898100892868</v>
      </c>
      <c r="BO164" s="33">
        <v>3216.1388725427419</v>
      </c>
      <c r="BP164" s="33">
        <v>790.73574911930916</v>
      </c>
      <c r="BQ164" s="33">
        <v>15965.777401920946</v>
      </c>
      <c r="BR164" s="33">
        <v>8665.6023314936192</v>
      </c>
      <c r="BS164" s="33">
        <v>24544.27120327274</v>
      </c>
      <c r="BT164" s="33">
        <v>23973.605834587572</v>
      </c>
      <c r="BU164" s="33">
        <v>12855.747644391748</v>
      </c>
      <c r="BV164" s="33">
        <v>14788.59686222961</v>
      </c>
      <c r="BW164" s="33">
        <v>4384.0124923301382</v>
      </c>
      <c r="BX164" s="33">
        <v>5628.2944612154224</v>
      </c>
      <c r="BY164" s="33">
        <v>2423.0305109402752</v>
      </c>
      <c r="BZ164" s="33">
        <v>11053.271492808435</v>
      </c>
      <c r="CA164" s="33">
        <v>16838.643077498476</v>
      </c>
      <c r="CB164" s="33">
        <v>1114.065239487282</v>
      </c>
      <c r="CC164" s="33">
        <v>1157.1018707550277</v>
      </c>
      <c r="CD164" s="33">
        <v>3407.1362662005408</v>
      </c>
      <c r="CE164" s="33">
        <v>6342.4062240142621</v>
      </c>
      <c r="CF164" s="33">
        <v>11421.468122409062</v>
      </c>
      <c r="CG164" s="33">
        <v>25855.138622821472</v>
      </c>
      <c r="CH164" s="33">
        <v>5333.524418672193</v>
      </c>
      <c r="CI164" s="33">
        <v>2321.4327480815095</v>
      </c>
      <c r="CJ164" s="33">
        <v>3889.3068660213949</v>
      </c>
      <c r="CK164" s="33">
        <v>4446.5416954327675</v>
      </c>
      <c r="CL164" s="33">
        <v>1241.4080011706112</v>
      </c>
      <c r="CM164" s="33">
        <v>10052.519464307565</v>
      </c>
      <c r="CN164" s="33">
        <v>3131.8864130952143</v>
      </c>
      <c r="CO164" s="33">
        <v>1588.0501059788942</v>
      </c>
      <c r="CP164" s="33">
        <v>1810.6172946942399</v>
      </c>
      <c r="CQ164" s="33">
        <v>2037.3124805091713</v>
      </c>
      <c r="CR164" s="33">
        <v>4968.9919943272471</v>
      </c>
      <c r="CS164" s="33">
        <v>31605.601321231901</v>
      </c>
      <c r="CT164" s="33">
        <v>16087.246204646242</v>
      </c>
      <c r="CU164" s="33">
        <v>2631.9209826565457</v>
      </c>
      <c r="CV164" s="33">
        <v>81486.370291686762</v>
      </c>
      <c r="CW164" s="33">
        <v>15410.767998562209</v>
      </c>
      <c r="CX164" s="33">
        <v>34562.368615294436</v>
      </c>
      <c r="CY164" s="33">
        <v>673.47069096928692</v>
      </c>
      <c r="CZ164" s="33">
        <v>673.29788296423203</v>
      </c>
      <c r="DA164" s="33">
        <v>72314.112007571341</v>
      </c>
      <c r="DB164" s="33">
        <v>35866.146788959188</v>
      </c>
      <c r="DC164" s="33">
        <v>18185.778641332774</v>
      </c>
      <c r="DD164" s="33">
        <v>84941.324430443448</v>
      </c>
      <c r="DE164" s="33">
        <v>18717.388891062688</v>
      </c>
      <c r="DF164" s="33">
        <v>2671.7950960826197</v>
      </c>
      <c r="DG164" s="33">
        <v>24598.311243487115</v>
      </c>
      <c r="DH164" s="33">
        <v>609.27386076142716</v>
      </c>
      <c r="DI164" s="33">
        <v>15143.033419581781</v>
      </c>
      <c r="DJ164" s="33">
        <v>6777.2874103806762</v>
      </c>
      <c r="DK164" s="33">
        <v>8270.6258304544663</v>
      </c>
      <c r="DL164" s="33">
        <v>13348.564117895236</v>
      </c>
      <c r="DM164" s="33">
        <v>851.60479059140448</v>
      </c>
      <c r="DN164" s="33">
        <v>3217.6916981300296</v>
      </c>
      <c r="DO164" s="33">
        <v>0</v>
      </c>
      <c r="DP164" s="69">
        <v>5106456.5063849026</v>
      </c>
      <c r="DQ164" s="33">
        <v>2227690.0360555439</v>
      </c>
      <c r="DR164" s="33">
        <v>0</v>
      </c>
      <c r="DS164" s="33">
        <v>0</v>
      </c>
      <c r="DT164" s="33">
        <v>0</v>
      </c>
      <c r="DU164" s="33">
        <v>0</v>
      </c>
      <c r="DV164" s="33"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>
        <v>0</v>
      </c>
      <c r="ED164" s="33">
        <v>0</v>
      </c>
      <c r="EE164" s="33">
        <v>0</v>
      </c>
      <c r="EF164" s="33">
        <v>0</v>
      </c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>
        <v>0</v>
      </c>
      <c r="EQ164" s="33">
        <v>0</v>
      </c>
      <c r="ER164" s="33">
        <v>0</v>
      </c>
      <c r="ES164" s="33">
        <v>0</v>
      </c>
      <c r="ET164" s="33">
        <v>0</v>
      </c>
      <c r="EU164" s="33">
        <v>0</v>
      </c>
      <c r="EV164" s="33"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>
        <v>0</v>
      </c>
      <c r="FD164" s="33">
        <v>0</v>
      </c>
      <c r="FE164" s="33">
        <v>0</v>
      </c>
      <c r="FF164" s="33">
        <v>0</v>
      </c>
      <c r="FG164" s="33">
        <v>0</v>
      </c>
      <c r="FH164" s="33">
        <v>0</v>
      </c>
      <c r="FI164" s="33"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33">
        <v>0</v>
      </c>
      <c r="FS164" s="33">
        <v>0</v>
      </c>
      <c r="FT164" s="33">
        <v>0</v>
      </c>
      <c r="FU164" s="33">
        <v>0</v>
      </c>
      <c r="FV164" s="33">
        <v>0</v>
      </c>
      <c r="FW164" s="33">
        <v>0</v>
      </c>
      <c r="FX164" s="33">
        <v>0</v>
      </c>
      <c r="FY164" s="33">
        <v>0</v>
      </c>
      <c r="FZ164" s="33">
        <v>0</v>
      </c>
      <c r="GA164" s="33">
        <v>0</v>
      </c>
      <c r="GB164" s="33">
        <v>0</v>
      </c>
      <c r="GC164" s="33">
        <v>0</v>
      </c>
      <c r="GD164" s="33">
        <v>0</v>
      </c>
      <c r="GE164" s="33">
        <v>0</v>
      </c>
      <c r="GF164" s="33">
        <v>11260533.971348051</v>
      </c>
      <c r="GG164" s="44">
        <f t="shared" si="2"/>
        <v>18594680.513788499</v>
      </c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 t="s">
        <v>42</v>
      </c>
      <c r="B165" t="s">
        <v>248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5059.0328716504027</v>
      </c>
      <c r="AS165" s="33">
        <v>147.96763613320684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33">
        <v>0</v>
      </c>
      <c r="DG165" s="33">
        <v>0</v>
      </c>
      <c r="DH165" s="33">
        <v>0</v>
      </c>
      <c r="DI165" s="33"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69">
        <v>5207.0005077836095</v>
      </c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33"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>
        <v>0</v>
      </c>
      <c r="ED165" s="33">
        <v>0</v>
      </c>
      <c r="EE165" s="33">
        <v>0</v>
      </c>
      <c r="EF165" s="33">
        <v>0</v>
      </c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>
        <v>0</v>
      </c>
      <c r="EQ165" s="33">
        <v>0</v>
      </c>
      <c r="ER165" s="33">
        <v>0</v>
      </c>
      <c r="ES165" s="33">
        <v>0</v>
      </c>
      <c r="ET165" s="33">
        <v>0</v>
      </c>
      <c r="EU165" s="33">
        <v>0</v>
      </c>
      <c r="EV165" s="33"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>
        <v>0</v>
      </c>
      <c r="FD165" s="33">
        <v>0</v>
      </c>
      <c r="FE165" s="33">
        <v>0</v>
      </c>
      <c r="FF165" s="33">
        <v>0</v>
      </c>
      <c r="FG165" s="33">
        <v>0</v>
      </c>
      <c r="FH165" s="33">
        <v>0</v>
      </c>
      <c r="FI165" s="33"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33">
        <v>0</v>
      </c>
      <c r="FS165" s="33">
        <v>0</v>
      </c>
      <c r="FT165" s="33">
        <v>0</v>
      </c>
      <c r="FU165" s="33">
        <v>0</v>
      </c>
      <c r="FV165" s="33"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>
        <v>0</v>
      </c>
      <c r="GD165" s="33">
        <v>0</v>
      </c>
      <c r="GE165" s="33">
        <v>0</v>
      </c>
      <c r="GF165" s="33">
        <v>0</v>
      </c>
      <c r="GG165" s="44">
        <f t="shared" si="2"/>
        <v>5207.0005077836095</v>
      </c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 t="s">
        <v>43</v>
      </c>
      <c r="B166" t="s">
        <v>249</v>
      </c>
      <c r="C166" s="33">
        <v>27.494107286135424</v>
      </c>
      <c r="D166" s="33">
        <v>0</v>
      </c>
      <c r="E166" s="33">
        <v>0</v>
      </c>
      <c r="F166" s="33">
        <v>0</v>
      </c>
      <c r="G166" s="33">
        <v>0.17392968825616847</v>
      </c>
      <c r="H166" s="33">
        <v>1.6890740242506332</v>
      </c>
      <c r="I166" s="33">
        <v>9.391145842500233</v>
      </c>
      <c r="J166" s="33">
        <v>2.5000410205575094</v>
      </c>
      <c r="K166" s="33">
        <v>4.4830509313444029</v>
      </c>
      <c r="L166" s="33">
        <v>10.537284335325076</v>
      </c>
      <c r="M166" s="33">
        <v>12.657746279384321</v>
      </c>
      <c r="N166" s="33">
        <v>5.6535078608251235</v>
      </c>
      <c r="O166" s="33">
        <v>0.74171231800426851</v>
      </c>
      <c r="P166" s="33">
        <v>4.0669941998623225</v>
      </c>
      <c r="Q166" s="33">
        <v>0.45834966479665062</v>
      </c>
      <c r="R166" s="33">
        <v>0</v>
      </c>
      <c r="S166" s="33">
        <v>11.78333988310559</v>
      </c>
      <c r="T166" s="33">
        <v>6.1641950305985542</v>
      </c>
      <c r="U166" s="33">
        <v>4.1790704731459325</v>
      </c>
      <c r="V166" s="33">
        <v>0.67721559469954962</v>
      </c>
      <c r="W166" s="33">
        <v>18.743699383350922</v>
      </c>
      <c r="X166" s="33">
        <v>13.290554294103574</v>
      </c>
      <c r="Y166" s="33">
        <v>86.824220124813294</v>
      </c>
      <c r="Z166" s="33">
        <v>12.150231079609483</v>
      </c>
      <c r="AA166" s="33">
        <v>0.64020927804930106</v>
      </c>
      <c r="AB166" s="33">
        <v>6.389933562165071</v>
      </c>
      <c r="AC166" s="33">
        <v>5.8914056107195796</v>
      </c>
      <c r="AD166" s="33">
        <v>30.188167138273521</v>
      </c>
      <c r="AE166" s="33">
        <v>5.0555915160903924</v>
      </c>
      <c r="AF166" s="33">
        <v>10.427322708707194</v>
      </c>
      <c r="AG166" s="33">
        <v>3.3004347835357439</v>
      </c>
      <c r="AH166" s="33">
        <v>3.2280081352345431</v>
      </c>
      <c r="AI166" s="33">
        <v>5.424597359260015</v>
      </c>
      <c r="AJ166" s="33">
        <v>43.486651357373574</v>
      </c>
      <c r="AK166" s="33">
        <v>29.541085258560599</v>
      </c>
      <c r="AL166" s="33">
        <v>2.9076391653766764</v>
      </c>
      <c r="AM166" s="33">
        <v>5.065636087752603</v>
      </c>
      <c r="AN166" s="33">
        <v>10.52301047033141</v>
      </c>
      <c r="AO166" s="33">
        <v>3.187829848585702</v>
      </c>
      <c r="AP166" s="33">
        <v>5.6297180858356777</v>
      </c>
      <c r="AQ166" s="33">
        <v>12.373326302843839</v>
      </c>
      <c r="AR166" s="33">
        <v>0</v>
      </c>
      <c r="AS166" s="33">
        <v>0</v>
      </c>
      <c r="AT166" s="33">
        <v>0</v>
      </c>
      <c r="AU166" s="33">
        <v>0.50962984644056664</v>
      </c>
      <c r="AV166" s="33">
        <v>88.061817085930883</v>
      </c>
      <c r="AW166" s="33">
        <v>10.171450462154047</v>
      </c>
      <c r="AX166" s="33">
        <v>0</v>
      </c>
      <c r="AY166" s="33">
        <v>0</v>
      </c>
      <c r="AZ166" s="33">
        <v>0</v>
      </c>
      <c r="BA166" s="33">
        <v>0</v>
      </c>
      <c r="BB166" s="33">
        <v>69.331334244240779</v>
      </c>
      <c r="BC166" s="33">
        <v>44.788745041795892</v>
      </c>
      <c r="BD166" s="33">
        <v>392.87808937903083</v>
      </c>
      <c r="BE166" s="33">
        <v>356.79428733670625</v>
      </c>
      <c r="BF166" s="33">
        <v>1.0705398745250492</v>
      </c>
      <c r="BG166" s="33">
        <v>4.49732479633807</v>
      </c>
      <c r="BH166" s="33">
        <v>3.0836835002985734</v>
      </c>
      <c r="BI166" s="33">
        <v>2.0480352957580443</v>
      </c>
      <c r="BJ166" s="33">
        <v>1.2666733527713669</v>
      </c>
      <c r="BK166" s="33">
        <v>37.954207018161405</v>
      </c>
      <c r="BL166" s="33">
        <v>28.167093587503512</v>
      </c>
      <c r="BM166" s="33">
        <v>55.105577462218776</v>
      </c>
      <c r="BN166" s="33">
        <v>317.90699247729214</v>
      </c>
      <c r="BO166" s="33">
        <v>13.72088489057932</v>
      </c>
      <c r="BP166" s="33">
        <v>9.1886684242567309</v>
      </c>
      <c r="BQ166" s="33">
        <v>47.086308644109906</v>
      </c>
      <c r="BR166" s="33">
        <v>32.83041814710127</v>
      </c>
      <c r="BS166" s="33">
        <v>13.073803010866403</v>
      </c>
      <c r="BT166" s="33">
        <v>63.322037081906828</v>
      </c>
      <c r="BU166" s="33">
        <v>8.6044972828492341</v>
      </c>
      <c r="BV166" s="33">
        <v>37.77974866823881</v>
      </c>
      <c r="BW166" s="33">
        <v>10.267138223778261</v>
      </c>
      <c r="BX166" s="33">
        <v>20.184302424378455</v>
      </c>
      <c r="BY166" s="33">
        <v>4.5824393246336426</v>
      </c>
      <c r="BZ166" s="33">
        <v>20.850944785749366</v>
      </c>
      <c r="CA166" s="33">
        <v>13.741502695570174</v>
      </c>
      <c r="CB166" s="33">
        <v>35.102605989426536</v>
      </c>
      <c r="CC166" s="33">
        <v>0</v>
      </c>
      <c r="CD166" s="33">
        <v>12.757663334339993</v>
      </c>
      <c r="CE166" s="33">
        <v>24.798461448998026</v>
      </c>
      <c r="CF166" s="33">
        <v>8.8217772277528361</v>
      </c>
      <c r="CG166" s="33">
        <v>130.89980057859225</v>
      </c>
      <c r="CH166" s="33">
        <v>12.980229895907918</v>
      </c>
      <c r="CI166" s="33">
        <v>5.5387882792093528</v>
      </c>
      <c r="CJ166" s="33">
        <v>20.365104714298241</v>
      </c>
      <c r="CK166" s="33">
        <v>24.992480280578615</v>
      </c>
      <c r="CL166" s="33">
        <v>8.2835996513249359</v>
      </c>
      <c r="CM166" s="33">
        <v>6.4586595788012469</v>
      </c>
      <c r="CN166" s="33">
        <v>49.28554117646754</v>
      </c>
      <c r="CO166" s="33">
        <v>6.2154752122424703</v>
      </c>
      <c r="CP166" s="33">
        <v>3.9972108598932823</v>
      </c>
      <c r="CQ166" s="33">
        <v>96.130780100684376</v>
      </c>
      <c r="CR166" s="33">
        <v>12.500205102787548</v>
      </c>
      <c r="CS166" s="33">
        <v>58.238955159161961</v>
      </c>
      <c r="CT166" s="33">
        <v>59.806437000133215</v>
      </c>
      <c r="CU166" s="33">
        <v>4.122503674837696</v>
      </c>
      <c r="CV166" s="33">
        <v>248.27696439151725</v>
      </c>
      <c r="CW166" s="33">
        <v>24.686913837380846</v>
      </c>
      <c r="CX166" s="33">
        <v>104.2875009520656</v>
      </c>
      <c r="CY166" s="33">
        <v>1.7805324925433903</v>
      </c>
      <c r="CZ166" s="33">
        <v>2.4609200572415326</v>
      </c>
      <c r="DA166" s="33">
        <v>179.14652158052067</v>
      </c>
      <c r="DB166" s="33">
        <v>91.439436472765721</v>
      </c>
      <c r="DC166" s="33">
        <v>114.74072808242799</v>
      </c>
      <c r="DD166" s="33">
        <v>164.73414723024814</v>
      </c>
      <c r="DE166" s="33">
        <v>56.621779121546105</v>
      </c>
      <c r="DF166" s="33">
        <v>10.210042763803592</v>
      </c>
      <c r="DG166" s="33">
        <v>63.145464085318501</v>
      </c>
      <c r="DH166" s="33">
        <v>1.4976985010022044</v>
      </c>
      <c r="DI166" s="33">
        <v>63.565750110132036</v>
      </c>
      <c r="DJ166" s="33">
        <v>39.20290587427408</v>
      </c>
      <c r="DK166" s="33">
        <v>27.650062477732899</v>
      </c>
      <c r="DL166" s="33">
        <v>26.176153751720136</v>
      </c>
      <c r="DM166" s="33">
        <v>5.9072654607125425</v>
      </c>
      <c r="DN166" s="33">
        <v>13.743617342235902</v>
      </c>
      <c r="DO166" s="33">
        <v>0</v>
      </c>
      <c r="DP166" s="69">
        <v>3946.3588941991766</v>
      </c>
      <c r="DQ166" s="33">
        <v>8373.7808730315937</v>
      </c>
      <c r="DR166" s="33">
        <v>0</v>
      </c>
      <c r="DS166" s="33">
        <v>0</v>
      </c>
      <c r="DT166" s="33">
        <v>0</v>
      </c>
      <c r="DU166" s="33">
        <v>0</v>
      </c>
      <c r="DV166" s="33"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>
        <v>0</v>
      </c>
      <c r="ED166" s="33">
        <v>0</v>
      </c>
      <c r="EE166" s="33">
        <v>0</v>
      </c>
      <c r="EF166" s="33">
        <v>0</v>
      </c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>
        <v>0</v>
      </c>
      <c r="EQ166" s="33">
        <v>0</v>
      </c>
      <c r="ER166" s="33">
        <v>0</v>
      </c>
      <c r="ES166" s="33">
        <v>0</v>
      </c>
      <c r="ET166" s="33">
        <v>0</v>
      </c>
      <c r="EU166" s="33">
        <v>0</v>
      </c>
      <c r="EV166" s="33"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>
        <v>0</v>
      </c>
      <c r="FD166" s="33">
        <v>0</v>
      </c>
      <c r="FE166" s="33">
        <v>0</v>
      </c>
      <c r="FF166" s="33">
        <v>0</v>
      </c>
      <c r="FG166" s="33">
        <v>0</v>
      </c>
      <c r="FH166" s="33">
        <v>0</v>
      </c>
      <c r="FI166" s="33"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33">
        <v>0</v>
      </c>
      <c r="FS166" s="33">
        <v>0</v>
      </c>
      <c r="FT166" s="33">
        <v>0</v>
      </c>
      <c r="FU166" s="33">
        <v>0</v>
      </c>
      <c r="FV166" s="33"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>
        <v>0</v>
      </c>
      <c r="GD166" s="33">
        <v>0</v>
      </c>
      <c r="GE166" s="33">
        <v>0</v>
      </c>
      <c r="GF166" s="33">
        <v>0</v>
      </c>
      <c r="GG166" s="44">
        <f t="shared" si="2"/>
        <v>12320.13976723077</v>
      </c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 t="s">
        <v>44</v>
      </c>
      <c r="B167" t="s">
        <v>250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33">
        <v>0</v>
      </c>
      <c r="DG167" s="33">
        <v>0</v>
      </c>
      <c r="DH167" s="33">
        <v>0</v>
      </c>
      <c r="DI167" s="33"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69">
        <v>0</v>
      </c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33"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>
        <v>0</v>
      </c>
      <c r="ED167" s="33">
        <v>0</v>
      </c>
      <c r="EE167" s="33">
        <v>0</v>
      </c>
      <c r="EF167" s="33">
        <v>0</v>
      </c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>
        <v>0</v>
      </c>
      <c r="EQ167" s="33">
        <v>0</v>
      </c>
      <c r="ER167" s="33">
        <v>0</v>
      </c>
      <c r="ES167" s="33">
        <v>0</v>
      </c>
      <c r="ET167" s="33">
        <v>0</v>
      </c>
      <c r="EU167" s="33">
        <v>0</v>
      </c>
      <c r="EV167" s="33"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>
        <v>0</v>
      </c>
      <c r="FD167" s="33">
        <v>0</v>
      </c>
      <c r="FE167" s="33">
        <v>0</v>
      </c>
      <c r="FF167" s="33">
        <v>0</v>
      </c>
      <c r="FG167" s="33">
        <v>0</v>
      </c>
      <c r="FH167" s="33">
        <v>0</v>
      </c>
      <c r="FI167" s="33"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33">
        <v>0</v>
      </c>
      <c r="FS167" s="33">
        <v>0</v>
      </c>
      <c r="FT167" s="33">
        <v>0</v>
      </c>
      <c r="FU167" s="33">
        <v>0</v>
      </c>
      <c r="FV167" s="33"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>
        <v>0</v>
      </c>
      <c r="GD167" s="33">
        <v>0</v>
      </c>
      <c r="GE167" s="33">
        <v>0</v>
      </c>
      <c r="GF167" s="33">
        <v>0</v>
      </c>
      <c r="GG167" s="44">
        <f t="shared" si="2"/>
        <v>0</v>
      </c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 t="s">
        <v>45</v>
      </c>
      <c r="B168" t="s">
        <v>251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33">
        <v>0</v>
      </c>
      <c r="DG168" s="33">
        <v>0</v>
      </c>
      <c r="DH168" s="33">
        <v>0</v>
      </c>
      <c r="DI168" s="33"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69">
        <v>0</v>
      </c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33"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>
        <v>0</v>
      </c>
      <c r="ED168" s="33">
        <v>0</v>
      </c>
      <c r="EE168" s="33">
        <v>0</v>
      </c>
      <c r="EF168" s="33">
        <v>0</v>
      </c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>
        <v>0</v>
      </c>
      <c r="EQ168" s="33">
        <v>0</v>
      </c>
      <c r="ER168" s="33">
        <v>0</v>
      </c>
      <c r="ES168" s="33">
        <v>0</v>
      </c>
      <c r="ET168" s="33">
        <v>0</v>
      </c>
      <c r="EU168" s="33">
        <v>0</v>
      </c>
      <c r="EV168" s="33"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>
        <v>0</v>
      </c>
      <c r="FD168" s="33">
        <v>0</v>
      </c>
      <c r="FE168" s="33">
        <v>0</v>
      </c>
      <c r="FF168" s="33">
        <v>0</v>
      </c>
      <c r="FG168" s="33">
        <v>0</v>
      </c>
      <c r="FH168" s="33">
        <v>0</v>
      </c>
      <c r="FI168" s="33"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33">
        <v>0</v>
      </c>
      <c r="FS168" s="33">
        <v>0</v>
      </c>
      <c r="FT168" s="33">
        <v>0</v>
      </c>
      <c r="FU168" s="33">
        <v>0</v>
      </c>
      <c r="FV168" s="33"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>
        <v>0</v>
      </c>
      <c r="GD168" s="33">
        <v>0</v>
      </c>
      <c r="GE168" s="33">
        <v>0</v>
      </c>
      <c r="GF168" s="33">
        <v>0</v>
      </c>
      <c r="GG168" s="44">
        <f t="shared" si="2"/>
        <v>0</v>
      </c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 t="s">
        <v>46</v>
      </c>
      <c r="B169" t="s">
        <v>252</v>
      </c>
      <c r="C169" s="33">
        <v>19983.649753149966</v>
      </c>
      <c r="D169" s="33">
        <v>190.48655028584929</v>
      </c>
      <c r="E169" s="33">
        <v>980.67910319089981</v>
      </c>
      <c r="F169" s="33">
        <v>5.2521724512143626</v>
      </c>
      <c r="G169" s="33">
        <v>1253.4431120176323</v>
      </c>
      <c r="H169" s="33">
        <v>96.953344977721898</v>
      </c>
      <c r="I169" s="33">
        <v>5037.319677009933</v>
      </c>
      <c r="J169" s="33">
        <v>1425.4207160591041</v>
      </c>
      <c r="K169" s="33">
        <v>9136.9148485176847</v>
      </c>
      <c r="L169" s="33">
        <v>4412.7837732741236</v>
      </c>
      <c r="M169" s="33">
        <v>8747.7981641142687</v>
      </c>
      <c r="N169" s="33">
        <v>2042.9526633308085</v>
      </c>
      <c r="O169" s="33">
        <v>117.52200690459672</v>
      </c>
      <c r="P169" s="33">
        <v>1149.5517089965979</v>
      </c>
      <c r="Q169" s="33">
        <v>286.33252525781677</v>
      </c>
      <c r="R169" s="33">
        <v>0.55220076263549678</v>
      </c>
      <c r="S169" s="33">
        <v>2295.7857069048869</v>
      </c>
      <c r="T169" s="33">
        <v>2211.6471186498216</v>
      </c>
      <c r="U169" s="33">
        <v>712.96936946034202</v>
      </c>
      <c r="V169" s="33">
        <v>3605.8512432830721</v>
      </c>
      <c r="W169" s="33">
        <v>6363.078239501745</v>
      </c>
      <c r="X169" s="33">
        <v>4398.9111260378368</v>
      </c>
      <c r="Y169" s="33">
        <v>5969.6298984446694</v>
      </c>
      <c r="Z169" s="33">
        <v>5413.8410422753241</v>
      </c>
      <c r="AA169" s="33">
        <v>1852.4812935746882</v>
      </c>
      <c r="AB169" s="33">
        <v>6956.3248853516598</v>
      </c>
      <c r="AC169" s="33">
        <v>4496.1045740134123</v>
      </c>
      <c r="AD169" s="33">
        <v>6349.4445145596428</v>
      </c>
      <c r="AE169" s="33">
        <v>351.95465614390281</v>
      </c>
      <c r="AF169" s="33">
        <v>1766.1767226361649</v>
      </c>
      <c r="AG169" s="33">
        <v>343.53671476208814</v>
      </c>
      <c r="AH169" s="33">
        <v>521.41921781363476</v>
      </c>
      <c r="AI169" s="33">
        <v>741.04713102829953</v>
      </c>
      <c r="AJ169" s="33">
        <v>4211.2678586063121</v>
      </c>
      <c r="AK169" s="33">
        <v>3083.13459962864</v>
      </c>
      <c r="AL169" s="33">
        <v>869.53051712170486</v>
      </c>
      <c r="AM169" s="33">
        <v>453.96494880851793</v>
      </c>
      <c r="AN169" s="33">
        <v>1338.830196956972</v>
      </c>
      <c r="AO169" s="33">
        <v>562.2135194874362</v>
      </c>
      <c r="AP169" s="33">
        <v>1244.7437108646527</v>
      </c>
      <c r="AQ169" s="33">
        <v>2336.3114009327073</v>
      </c>
      <c r="AR169" s="33">
        <v>32618.8315955578</v>
      </c>
      <c r="AS169" s="33">
        <v>5344.628247664572</v>
      </c>
      <c r="AT169" s="33">
        <v>26087.107119203331</v>
      </c>
      <c r="AU169" s="33">
        <v>7612.8752057410311</v>
      </c>
      <c r="AV169" s="33">
        <v>2944.2508343903355</v>
      </c>
      <c r="AW169" s="33">
        <v>321238.95316572243</v>
      </c>
      <c r="AX169" s="33">
        <v>9721.5157152225129</v>
      </c>
      <c r="AY169" s="33">
        <v>11123.89844401725</v>
      </c>
      <c r="AZ169" s="33">
        <v>1964.826513620786</v>
      </c>
      <c r="BA169" s="33">
        <v>0</v>
      </c>
      <c r="BB169" s="33">
        <v>4985.9148028245627</v>
      </c>
      <c r="BC169" s="33">
        <v>1594.2244904510067</v>
      </c>
      <c r="BD169" s="33">
        <v>37190.23576650193</v>
      </c>
      <c r="BE169" s="33">
        <v>19117.179129817574</v>
      </c>
      <c r="BF169" s="33">
        <v>3062.6941683025166</v>
      </c>
      <c r="BG169" s="33">
        <v>3251.8898614988616</v>
      </c>
      <c r="BH169" s="33">
        <v>2303.8135125767349</v>
      </c>
      <c r="BI169" s="33">
        <v>2280.308645011522</v>
      </c>
      <c r="BJ169" s="33">
        <v>36.345735790825714</v>
      </c>
      <c r="BK169" s="33">
        <v>8735.8320633725725</v>
      </c>
      <c r="BL169" s="33">
        <v>4183.6958464500076</v>
      </c>
      <c r="BM169" s="33">
        <v>6087.8385335197563</v>
      </c>
      <c r="BN169" s="33">
        <v>8015.6869121002956</v>
      </c>
      <c r="BO169" s="33">
        <v>528.13804731648838</v>
      </c>
      <c r="BP169" s="33">
        <v>4111.3666190130452</v>
      </c>
      <c r="BQ169" s="33">
        <v>2221.6816984156367</v>
      </c>
      <c r="BR169" s="33">
        <v>2439.3658134071352</v>
      </c>
      <c r="BS169" s="33">
        <v>8698.2362971965849</v>
      </c>
      <c r="BT169" s="33">
        <v>16661.122359215664</v>
      </c>
      <c r="BU169" s="33">
        <v>4642.6523012778634</v>
      </c>
      <c r="BV169" s="33">
        <v>1533.0959930996032</v>
      </c>
      <c r="BW169" s="33">
        <v>2512.1383739776961</v>
      </c>
      <c r="BX169" s="33">
        <v>1623.9713034568372</v>
      </c>
      <c r="BY169" s="33">
        <v>553.88731664418788</v>
      </c>
      <c r="BZ169" s="33">
        <v>5551.5726735479475</v>
      </c>
      <c r="CA169" s="33">
        <v>1288.8213370089502</v>
      </c>
      <c r="CB169" s="33">
        <v>88.023031245804773</v>
      </c>
      <c r="CC169" s="33">
        <v>88.487972769087875</v>
      </c>
      <c r="CD169" s="33">
        <v>1095.0628438248571</v>
      </c>
      <c r="CE169" s="33">
        <v>1818.901017773476</v>
      </c>
      <c r="CF169" s="33">
        <v>9955.6817177555422</v>
      </c>
      <c r="CG169" s="33">
        <v>10534.471604046137</v>
      </c>
      <c r="CH169" s="33">
        <v>4671.7697907635629</v>
      </c>
      <c r="CI169" s="33">
        <v>522.82617792895076</v>
      </c>
      <c r="CJ169" s="33">
        <v>914.4420982633078</v>
      </c>
      <c r="CK169" s="33">
        <v>2727.8948444883827</v>
      </c>
      <c r="CL169" s="33">
        <v>655.52364916340605</v>
      </c>
      <c r="CM169" s="33">
        <v>8875.924060080868</v>
      </c>
      <c r="CN169" s="33">
        <v>2236.9333303560397</v>
      </c>
      <c r="CO169" s="33">
        <v>179.50790971263325</v>
      </c>
      <c r="CP169" s="33">
        <v>668.21016699892061</v>
      </c>
      <c r="CQ169" s="33">
        <v>986.19376095907592</v>
      </c>
      <c r="CR169" s="33">
        <v>2928.9705191157423</v>
      </c>
      <c r="CS169" s="33">
        <v>16953.111800230017</v>
      </c>
      <c r="CT169" s="33">
        <v>5984.5650532082573</v>
      </c>
      <c r="CU169" s="33">
        <v>464.60035024395171</v>
      </c>
      <c r="CV169" s="33">
        <v>12069.9398473295</v>
      </c>
      <c r="CW169" s="33">
        <v>5928.2882658315266</v>
      </c>
      <c r="CX169" s="33">
        <v>8223.5300181388648</v>
      </c>
      <c r="CY169" s="33">
        <v>4564.6850035199468</v>
      </c>
      <c r="CZ169" s="33">
        <v>866.41915032122006</v>
      </c>
      <c r="DA169" s="33">
        <v>36168.476663507485</v>
      </c>
      <c r="DB169" s="33">
        <v>6112.2201525194123</v>
      </c>
      <c r="DC169" s="33">
        <v>45655.162373254621</v>
      </c>
      <c r="DD169" s="33">
        <v>28979.316224954197</v>
      </c>
      <c r="DE169" s="33">
        <v>4972.5243843425687</v>
      </c>
      <c r="DF169" s="33">
        <v>206.59664412523483</v>
      </c>
      <c r="DG169" s="33">
        <v>3600.3015945733209</v>
      </c>
      <c r="DH169" s="33">
        <v>1176.7231087817474</v>
      </c>
      <c r="DI169" s="33">
        <v>1435.1363532001192</v>
      </c>
      <c r="DJ169" s="33">
        <v>1627.553623757778</v>
      </c>
      <c r="DK169" s="33">
        <v>1846.3133566706026</v>
      </c>
      <c r="DL169" s="33">
        <v>2916.965396365671</v>
      </c>
      <c r="DM169" s="33">
        <v>666.71464839060593</v>
      </c>
      <c r="DN169" s="33">
        <v>2053.9490652128538</v>
      </c>
      <c r="DO169" s="33">
        <v>0</v>
      </c>
      <c r="DP169" s="69">
        <v>936608.32654381008</v>
      </c>
      <c r="DQ169" s="33">
        <v>191988.99124851337</v>
      </c>
      <c r="DR169" s="33">
        <v>0</v>
      </c>
      <c r="DS169" s="33">
        <v>0</v>
      </c>
      <c r="DT169" s="33">
        <v>0</v>
      </c>
      <c r="DU169" s="33">
        <v>0</v>
      </c>
      <c r="DV169" s="33"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>
        <v>0</v>
      </c>
      <c r="ED169" s="33">
        <v>0</v>
      </c>
      <c r="EE169" s="33">
        <v>0</v>
      </c>
      <c r="EF169" s="33">
        <v>0</v>
      </c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>
        <v>0</v>
      </c>
      <c r="EQ169" s="33">
        <v>0</v>
      </c>
      <c r="ER169" s="33">
        <v>0</v>
      </c>
      <c r="ES169" s="33">
        <v>0</v>
      </c>
      <c r="ET169" s="33">
        <v>0</v>
      </c>
      <c r="EU169" s="33">
        <v>0</v>
      </c>
      <c r="EV169" s="33"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>
        <v>0</v>
      </c>
      <c r="FD169" s="33">
        <v>0</v>
      </c>
      <c r="FE169" s="33">
        <v>0</v>
      </c>
      <c r="FF169" s="33">
        <v>0</v>
      </c>
      <c r="FG169" s="33">
        <v>0</v>
      </c>
      <c r="FH169" s="33">
        <v>0</v>
      </c>
      <c r="FI169" s="33"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33">
        <v>0</v>
      </c>
      <c r="FS169" s="33">
        <v>0</v>
      </c>
      <c r="FT169" s="33">
        <v>0</v>
      </c>
      <c r="FU169" s="33">
        <v>0</v>
      </c>
      <c r="FV169" s="33"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>
        <v>0</v>
      </c>
      <c r="GD169" s="33">
        <v>0</v>
      </c>
      <c r="GE169" s="33">
        <v>0</v>
      </c>
      <c r="GF169" s="33">
        <v>229299.02865194847</v>
      </c>
      <c r="GG169" s="44">
        <f t="shared" si="2"/>
        <v>1357896.346444272</v>
      </c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 t="s">
        <v>47</v>
      </c>
      <c r="B170" t="s">
        <v>253</v>
      </c>
      <c r="C170" s="33">
        <v>2.0764607925494709</v>
      </c>
      <c r="D170" s="33">
        <v>9.8555507128075619E-4</v>
      </c>
      <c r="E170" s="33">
        <v>1.8673675034793274E-3</v>
      </c>
      <c r="F170" s="33">
        <v>1.0374263908218486E-4</v>
      </c>
      <c r="G170" s="33">
        <v>5.1975062180174614E-2</v>
      </c>
      <c r="H170" s="33">
        <v>1.5561395862327728E-3</v>
      </c>
      <c r="I170" s="33">
        <v>4.5014968524150829</v>
      </c>
      <c r="J170" s="33">
        <v>2.0583058307100885</v>
      </c>
      <c r="K170" s="33">
        <v>3.6829674300566446</v>
      </c>
      <c r="L170" s="33">
        <v>2.49947140340708</v>
      </c>
      <c r="M170" s="33">
        <v>5.1615075222559428</v>
      </c>
      <c r="N170" s="33">
        <v>1.6220680333695014</v>
      </c>
      <c r="O170" s="33">
        <v>0.15478401751061979</v>
      </c>
      <c r="P170" s="33">
        <v>1.1575084955594777</v>
      </c>
      <c r="Q170" s="33">
        <v>0.45511895765354493</v>
      </c>
      <c r="R170" s="33">
        <v>7.759949403347427E-2</v>
      </c>
      <c r="S170" s="33">
        <v>4.1244961019904238</v>
      </c>
      <c r="T170" s="33">
        <v>1.4562872961161699</v>
      </c>
      <c r="U170" s="33">
        <v>14.471112596893507</v>
      </c>
      <c r="V170" s="33">
        <v>2.9774137416587056E-2</v>
      </c>
      <c r="W170" s="33">
        <v>5.837546429835001</v>
      </c>
      <c r="X170" s="33">
        <v>23.91221146656774</v>
      </c>
      <c r="Y170" s="33">
        <v>153.54102508045662</v>
      </c>
      <c r="Z170" s="33">
        <v>4.87647462137764</v>
      </c>
      <c r="AA170" s="33">
        <v>0.71037772111526087</v>
      </c>
      <c r="AB170" s="33">
        <v>5.0067753760648648</v>
      </c>
      <c r="AC170" s="33">
        <v>2.3494076759746996</v>
      </c>
      <c r="AD170" s="33">
        <v>13.252862786151411</v>
      </c>
      <c r="AE170" s="33">
        <v>1.8453740639939042</v>
      </c>
      <c r="AF170" s="33">
        <v>6.7797370779794033</v>
      </c>
      <c r="AG170" s="33">
        <v>1.6518421707860884</v>
      </c>
      <c r="AH170" s="33">
        <v>0.72962198066500605</v>
      </c>
      <c r="AI170" s="33">
        <v>1.2165380571972408</v>
      </c>
      <c r="AJ170" s="33">
        <v>34.436590973538145</v>
      </c>
      <c r="AK170" s="33">
        <v>13.409929141721838</v>
      </c>
      <c r="AL170" s="33">
        <v>1.6021494466657218</v>
      </c>
      <c r="AM170" s="33">
        <v>0.79129697959936496</v>
      </c>
      <c r="AN170" s="33">
        <v>4.5523307455653539</v>
      </c>
      <c r="AO170" s="33">
        <v>2.1553051982519316</v>
      </c>
      <c r="AP170" s="33">
        <v>128.93311547620374</v>
      </c>
      <c r="AQ170" s="33">
        <v>2.7211175518061674</v>
      </c>
      <c r="AR170" s="33">
        <v>0.479239121240153</v>
      </c>
      <c r="AS170" s="33">
        <v>3.7866063264997475E-3</v>
      </c>
      <c r="AT170" s="33">
        <v>9.3368375173966383E-3</v>
      </c>
      <c r="AU170" s="33">
        <v>2.5935659770546214E-4</v>
      </c>
      <c r="AV170" s="33">
        <v>5.083389315027058E-3</v>
      </c>
      <c r="AW170" s="33">
        <v>0.18689236430655601</v>
      </c>
      <c r="AX170" s="33">
        <v>3.9318460212148063E-2</v>
      </c>
      <c r="AY170" s="33">
        <v>0</v>
      </c>
      <c r="AZ170" s="33">
        <v>0</v>
      </c>
      <c r="BA170" s="33">
        <v>0</v>
      </c>
      <c r="BB170" s="33">
        <v>1.8931475492912504</v>
      </c>
      <c r="BC170" s="33">
        <v>5.187131954109243E-5</v>
      </c>
      <c r="BD170" s="33">
        <v>106.76056432440515</v>
      </c>
      <c r="BE170" s="33">
        <v>17.345354283984982</v>
      </c>
      <c r="BF170" s="33">
        <v>2.3860806988902517E-3</v>
      </c>
      <c r="BG170" s="33">
        <v>1.1671046896745797E-2</v>
      </c>
      <c r="BH170" s="33">
        <v>0.11681421160654017</v>
      </c>
      <c r="BI170" s="33">
        <v>3.6309923678764697E-4</v>
      </c>
      <c r="BJ170" s="33">
        <v>0</v>
      </c>
      <c r="BK170" s="33">
        <v>0.52369284208686917</v>
      </c>
      <c r="BL170" s="33">
        <v>4.9796466759448731E-2</v>
      </c>
      <c r="BM170" s="33">
        <v>8.3122233425014382</v>
      </c>
      <c r="BN170" s="33">
        <v>9.1373922937611365</v>
      </c>
      <c r="BO170" s="33">
        <v>2.966053922679206</v>
      </c>
      <c r="BP170" s="33">
        <v>0.10851480047996535</v>
      </c>
      <c r="BQ170" s="33">
        <v>19.670797410331694</v>
      </c>
      <c r="BR170" s="33">
        <v>62.649712899855565</v>
      </c>
      <c r="BS170" s="33">
        <v>13.525861540896178</v>
      </c>
      <c r="BT170" s="33">
        <v>0.28321740469436468</v>
      </c>
      <c r="BU170" s="33">
        <v>8.6298833033710878</v>
      </c>
      <c r="BV170" s="33">
        <v>4.1249110725467526</v>
      </c>
      <c r="BW170" s="33">
        <v>1.0999313308688647</v>
      </c>
      <c r="BX170" s="33">
        <v>2.4379520184313443E-3</v>
      </c>
      <c r="BY170" s="33">
        <v>1.177478953582798E-2</v>
      </c>
      <c r="BZ170" s="33">
        <v>1.0916319197422901</v>
      </c>
      <c r="CA170" s="33">
        <v>9.1124421890618716</v>
      </c>
      <c r="CB170" s="33">
        <v>6.8470141794241997E-3</v>
      </c>
      <c r="CC170" s="33">
        <v>0</v>
      </c>
      <c r="CD170" s="33">
        <v>4.1393312993791759E-2</v>
      </c>
      <c r="CE170" s="33">
        <v>0.64398243210266248</v>
      </c>
      <c r="CF170" s="33">
        <v>10.086637441363127</v>
      </c>
      <c r="CG170" s="33">
        <v>1.4917672786822771</v>
      </c>
      <c r="CH170" s="33">
        <v>27.409687057945437</v>
      </c>
      <c r="CI170" s="33">
        <v>0</v>
      </c>
      <c r="CJ170" s="33">
        <v>0.11022655402482141</v>
      </c>
      <c r="CK170" s="33">
        <v>0.87978945073646875</v>
      </c>
      <c r="CL170" s="33">
        <v>7.9363118897871412E-3</v>
      </c>
      <c r="CM170" s="33">
        <v>3.0716639292648704</v>
      </c>
      <c r="CN170" s="33">
        <v>0.75529828383784681</v>
      </c>
      <c r="CO170" s="33">
        <v>0</v>
      </c>
      <c r="CP170" s="33">
        <v>6.57728331781052E-2</v>
      </c>
      <c r="CQ170" s="33">
        <v>0.60315970362382276</v>
      </c>
      <c r="CR170" s="33">
        <v>4.1917732034352202</v>
      </c>
      <c r="CS170" s="33">
        <v>0.11728105348240997</v>
      </c>
      <c r="CT170" s="33">
        <v>5.7058451495201664E-4</v>
      </c>
      <c r="CU170" s="33">
        <v>1.6598822253149578E-3</v>
      </c>
      <c r="CV170" s="33">
        <v>0</v>
      </c>
      <c r="CW170" s="33">
        <v>0</v>
      </c>
      <c r="CX170" s="33">
        <v>1.8881160312957643E-2</v>
      </c>
      <c r="CY170" s="33">
        <v>0</v>
      </c>
      <c r="CZ170" s="33">
        <v>4.1497055632873944E-4</v>
      </c>
      <c r="DA170" s="33">
        <v>6.0689443863078145E-3</v>
      </c>
      <c r="DB170" s="33">
        <v>1.0322392588677393E-2</v>
      </c>
      <c r="DC170" s="33">
        <v>1.0374263908218486E-4</v>
      </c>
      <c r="DD170" s="33">
        <v>2.1635527380589652</v>
      </c>
      <c r="DE170" s="33">
        <v>22.608944563097793</v>
      </c>
      <c r="DF170" s="33">
        <v>0.86687349217073661</v>
      </c>
      <c r="DG170" s="33">
        <v>0</v>
      </c>
      <c r="DH170" s="33">
        <v>1.410899891517714E-2</v>
      </c>
      <c r="DI170" s="33">
        <v>3.4310803023651002</v>
      </c>
      <c r="DJ170" s="33">
        <v>0</v>
      </c>
      <c r="DK170" s="33">
        <v>2.1453977762195828</v>
      </c>
      <c r="DL170" s="33">
        <v>0.28570722803233711</v>
      </c>
      <c r="DM170" s="33">
        <v>4.9225882244496713E-2</v>
      </c>
      <c r="DN170" s="33">
        <v>2.5105718657888732E-2</v>
      </c>
      <c r="DO170" s="33">
        <v>0</v>
      </c>
      <c r="DP170" s="69">
        <v>803.16285517230767</v>
      </c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33"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>
        <v>0</v>
      </c>
      <c r="ED170" s="33">
        <v>0</v>
      </c>
      <c r="EE170" s="33">
        <v>0</v>
      </c>
      <c r="EF170" s="33">
        <v>0</v>
      </c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>
        <v>0</v>
      </c>
      <c r="EQ170" s="33">
        <v>0</v>
      </c>
      <c r="ER170" s="33">
        <v>0</v>
      </c>
      <c r="ES170" s="33">
        <v>0</v>
      </c>
      <c r="ET170" s="33">
        <v>0</v>
      </c>
      <c r="EU170" s="33">
        <v>0</v>
      </c>
      <c r="EV170" s="33"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>
        <v>0</v>
      </c>
      <c r="FD170" s="33">
        <v>0</v>
      </c>
      <c r="FE170" s="33">
        <v>0</v>
      </c>
      <c r="FF170" s="33">
        <v>0</v>
      </c>
      <c r="FG170" s="33">
        <v>0</v>
      </c>
      <c r="FH170" s="33">
        <v>0</v>
      </c>
      <c r="FI170" s="33"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33">
        <v>818150.35221300588</v>
      </c>
      <c r="FS170" s="33">
        <v>584348.38253772492</v>
      </c>
      <c r="FT170" s="33">
        <v>0</v>
      </c>
      <c r="FU170" s="33">
        <v>0</v>
      </c>
      <c r="FV170" s="33"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>
        <v>0</v>
      </c>
      <c r="GD170" s="33">
        <v>0</v>
      </c>
      <c r="GE170" s="33">
        <v>0</v>
      </c>
      <c r="GF170" s="33">
        <v>0.12157774501237048</v>
      </c>
      <c r="GG170" s="44">
        <f t="shared" si="2"/>
        <v>1403302.0191836481</v>
      </c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 t="s">
        <v>48</v>
      </c>
      <c r="B171" t="s">
        <v>254</v>
      </c>
      <c r="C171" s="33">
        <v>2910.2239542375914</v>
      </c>
      <c r="D171" s="33">
        <v>428.09561407259781</v>
      </c>
      <c r="E171" s="33">
        <v>0</v>
      </c>
      <c r="F171" s="33">
        <v>5463.119958248918</v>
      </c>
      <c r="G171" s="33">
        <v>172.7367342326018</v>
      </c>
      <c r="H171" s="33">
        <v>8105.6173698568355</v>
      </c>
      <c r="I171" s="33">
        <v>458.60422622389962</v>
      </c>
      <c r="J171" s="33">
        <v>158.49596068847021</v>
      </c>
      <c r="K171" s="33">
        <v>903.86574570374796</v>
      </c>
      <c r="L171" s="33">
        <v>233.34341371231147</v>
      </c>
      <c r="M171" s="33">
        <v>469.20141446484797</v>
      </c>
      <c r="N171" s="33">
        <v>164.55149682615499</v>
      </c>
      <c r="O171" s="33">
        <v>8.9293498979419823</v>
      </c>
      <c r="P171" s="33">
        <v>69.228120760481232</v>
      </c>
      <c r="Q171" s="33">
        <v>52.601055433278923</v>
      </c>
      <c r="R171" s="33">
        <v>0.82108964578776855</v>
      </c>
      <c r="S171" s="33">
        <v>317.068898531233</v>
      </c>
      <c r="T171" s="33">
        <v>79.620036589982675</v>
      </c>
      <c r="U171" s="33">
        <v>52.164851558954169</v>
      </c>
      <c r="V171" s="33">
        <v>275.75782572753587</v>
      </c>
      <c r="W171" s="33">
        <v>518.33849795495973</v>
      </c>
      <c r="X171" s="33">
        <v>104.94552035224916</v>
      </c>
      <c r="Y171" s="33">
        <v>3978.281970047462</v>
      </c>
      <c r="Z171" s="33">
        <v>347.24394301393352</v>
      </c>
      <c r="AA171" s="33">
        <v>18.448857978793924</v>
      </c>
      <c r="AB171" s="33">
        <v>585.53955365240245</v>
      </c>
      <c r="AC171" s="33">
        <v>522.8544910067925</v>
      </c>
      <c r="AD171" s="33">
        <v>127578.40950286196</v>
      </c>
      <c r="AE171" s="33">
        <v>62.685062645609953</v>
      </c>
      <c r="AF171" s="33">
        <v>254.35817683419216</v>
      </c>
      <c r="AG171" s="33">
        <v>82.90439517313375</v>
      </c>
      <c r="AH171" s="33">
        <v>24.196485499308306</v>
      </c>
      <c r="AI171" s="33">
        <v>98.530757494532224</v>
      </c>
      <c r="AJ171" s="33">
        <v>2386.5483735850112</v>
      </c>
      <c r="AK171" s="33">
        <v>1096377.5441225297</v>
      </c>
      <c r="AL171" s="33">
        <v>64.917400120095451</v>
      </c>
      <c r="AM171" s="33">
        <v>40.182074540738924</v>
      </c>
      <c r="AN171" s="33">
        <v>180.02390483896826</v>
      </c>
      <c r="AO171" s="33">
        <v>100.32689109469297</v>
      </c>
      <c r="AP171" s="33">
        <v>296.59297548940054</v>
      </c>
      <c r="AQ171" s="33">
        <v>210.09631311594526</v>
      </c>
      <c r="AR171" s="33">
        <v>82234.82222604526</v>
      </c>
      <c r="AS171" s="33">
        <v>4209.3160691309959</v>
      </c>
      <c r="AT171" s="33">
        <v>7856.8528662345725</v>
      </c>
      <c r="AU171" s="33">
        <v>16662.320863868325</v>
      </c>
      <c r="AV171" s="33">
        <v>14964.820657407838</v>
      </c>
      <c r="AW171" s="33">
        <v>9054.8996365932198</v>
      </c>
      <c r="AX171" s="33">
        <v>3856403</v>
      </c>
      <c r="AY171" s="33">
        <v>8188789.5614556344</v>
      </c>
      <c r="AZ171" s="33">
        <v>4084186</v>
      </c>
      <c r="BA171" s="33">
        <v>0</v>
      </c>
      <c r="BB171" s="33">
        <v>175.32829842711945</v>
      </c>
      <c r="BC171" s="33">
        <v>197.29244645194225</v>
      </c>
      <c r="BD171" s="33">
        <v>1484.5300795842854</v>
      </c>
      <c r="BE171" s="33">
        <v>661.6443001963562</v>
      </c>
      <c r="BF171" s="33">
        <v>1445.1947537407652</v>
      </c>
      <c r="BG171" s="33">
        <v>173.45518767266611</v>
      </c>
      <c r="BH171" s="33">
        <v>5576.6356017790768</v>
      </c>
      <c r="BI171" s="33">
        <v>62.531108337024747</v>
      </c>
      <c r="BJ171" s="33">
        <v>0</v>
      </c>
      <c r="BK171" s="33">
        <v>6202.5881614350965</v>
      </c>
      <c r="BL171" s="33">
        <v>1944.1350088139891</v>
      </c>
      <c r="BM171" s="33">
        <v>237.24358952980339</v>
      </c>
      <c r="BN171" s="33">
        <v>144.89666343011029</v>
      </c>
      <c r="BO171" s="33">
        <v>17.088928252957935</v>
      </c>
      <c r="BP171" s="33">
        <v>41.285413752266237</v>
      </c>
      <c r="BQ171" s="33">
        <v>25.017575145096075</v>
      </c>
      <c r="BR171" s="33">
        <v>63.249561777089049</v>
      </c>
      <c r="BS171" s="33">
        <v>46181.699605355854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470.8435937564235</v>
      </c>
      <c r="CG171" s="33">
        <v>1707998.2492096138</v>
      </c>
      <c r="CH171" s="33">
        <v>1100225.0463983831</v>
      </c>
      <c r="CI171" s="33">
        <v>92.090335585384423</v>
      </c>
      <c r="CJ171" s="33">
        <v>0</v>
      </c>
      <c r="CK171" s="33">
        <v>238.39824684419241</v>
      </c>
      <c r="CL171" s="33">
        <v>0</v>
      </c>
      <c r="CM171" s="33">
        <v>0</v>
      </c>
      <c r="CN171" s="33">
        <v>5.1574693376044216</v>
      </c>
      <c r="CO171" s="33">
        <v>0</v>
      </c>
      <c r="CP171" s="33">
        <v>0</v>
      </c>
      <c r="CQ171" s="33">
        <v>1478.8081111152021</v>
      </c>
      <c r="CR171" s="33">
        <v>0</v>
      </c>
      <c r="CS171" s="33">
        <v>40670.802493342664</v>
      </c>
      <c r="CT171" s="33">
        <v>5489.2408726055419</v>
      </c>
      <c r="CU171" s="33">
        <v>23.016169133488386</v>
      </c>
      <c r="CV171" s="33">
        <v>410.39086858529907</v>
      </c>
      <c r="CW171" s="33">
        <v>9.1602813608197931</v>
      </c>
      <c r="CX171" s="33">
        <v>7.9799649949998752</v>
      </c>
      <c r="CY171" s="33">
        <v>42.824956838118304</v>
      </c>
      <c r="CZ171" s="33">
        <v>79.72267279570616</v>
      </c>
      <c r="DA171" s="33">
        <v>0</v>
      </c>
      <c r="DB171" s="33">
        <v>570.99087149110039</v>
      </c>
      <c r="DC171" s="33">
        <v>77.25940385834285</v>
      </c>
      <c r="DD171" s="33">
        <v>715.37435389259338</v>
      </c>
      <c r="DE171" s="33">
        <v>52.421442073262845</v>
      </c>
      <c r="DF171" s="33">
        <v>27.378207876735907</v>
      </c>
      <c r="DG171" s="33">
        <v>545.51143342024875</v>
      </c>
      <c r="DH171" s="33">
        <v>0</v>
      </c>
      <c r="DI171" s="33">
        <v>0</v>
      </c>
      <c r="DJ171" s="33">
        <v>1165.0235711671201</v>
      </c>
      <c r="DK171" s="33">
        <v>1422.922697098772</v>
      </c>
      <c r="DL171" s="33">
        <v>15.95992998999975</v>
      </c>
      <c r="DM171" s="33">
        <v>0</v>
      </c>
      <c r="DN171" s="33">
        <v>0</v>
      </c>
      <c r="DO171" s="33">
        <v>0</v>
      </c>
      <c r="DP171" s="69">
        <v>20444986.999999996</v>
      </c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33"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>
        <v>0</v>
      </c>
      <c r="ED171" s="33">
        <v>0</v>
      </c>
      <c r="EE171" s="33">
        <v>0</v>
      </c>
      <c r="EF171" s="33">
        <v>0</v>
      </c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>
        <v>0</v>
      </c>
      <c r="EQ171" s="33">
        <v>0</v>
      </c>
      <c r="ER171" s="33">
        <v>0</v>
      </c>
      <c r="ES171" s="33">
        <v>0</v>
      </c>
      <c r="ET171" s="33">
        <v>0</v>
      </c>
      <c r="EU171" s="33">
        <v>0</v>
      </c>
      <c r="EV171" s="33"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>
        <v>0</v>
      </c>
      <c r="FD171" s="33">
        <v>0</v>
      </c>
      <c r="FE171" s="33">
        <v>0</v>
      </c>
      <c r="FF171" s="33">
        <v>0</v>
      </c>
      <c r="FG171" s="33">
        <v>0</v>
      </c>
      <c r="FH171" s="33">
        <v>0</v>
      </c>
      <c r="FI171" s="33"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33">
        <v>0</v>
      </c>
      <c r="FS171" s="33">
        <v>0</v>
      </c>
      <c r="FT171" s="33">
        <v>2198947</v>
      </c>
      <c r="FU171" s="33">
        <v>0</v>
      </c>
      <c r="FV171" s="33"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>
        <v>0</v>
      </c>
      <c r="GD171" s="33">
        <v>0</v>
      </c>
      <c r="GE171" s="33">
        <v>0</v>
      </c>
      <c r="GF171" s="33">
        <v>0</v>
      </c>
      <c r="GG171" s="44">
        <f t="shared" si="2"/>
        <v>22643933.999999996</v>
      </c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 t="s">
        <v>49</v>
      </c>
      <c r="B172" t="s">
        <v>255</v>
      </c>
      <c r="C172" s="33">
        <v>2199.3294234465343</v>
      </c>
      <c r="D172" s="33">
        <v>28.361388534346929</v>
      </c>
      <c r="E172" s="33">
        <v>19.035935545658123</v>
      </c>
      <c r="F172" s="33">
        <v>0</v>
      </c>
      <c r="G172" s="33">
        <v>52.297700403575227</v>
      </c>
      <c r="H172" s="33">
        <v>65.149213649148734</v>
      </c>
      <c r="I172" s="33">
        <v>381.67667921701832</v>
      </c>
      <c r="J172" s="33">
        <v>103.36477998604337</v>
      </c>
      <c r="K172" s="33">
        <v>495.29540454779533</v>
      </c>
      <c r="L172" s="33">
        <v>141.01477657431542</v>
      </c>
      <c r="M172" s="33">
        <v>250.62661524954166</v>
      </c>
      <c r="N172" s="33">
        <v>74.77126836268522</v>
      </c>
      <c r="O172" s="33">
        <v>5.5451626819346718</v>
      </c>
      <c r="P172" s="33">
        <v>30.220215493174866</v>
      </c>
      <c r="Q172" s="33">
        <v>45.241895396329447</v>
      </c>
      <c r="R172" s="33">
        <v>0.62267939750628531</v>
      </c>
      <c r="S172" s="33">
        <v>261.66904219821816</v>
      </c>
      <c r="T172" s="33">
        <v>59.534045591163064</v>
      </c>
      <c r="U172" s="33">
        <v>47.108091342110122</v>
      </c>
      <c r="V172" s="33">
        <v>73.411690269905208</v>
      </c>
      <c r="W172" s="33">
        <v>261.14952861805023</v>
      </c>
      <c r="X172" s="33">
        <v>124.49350782627882</v>
      </c>
      <c r="Y172" s="33">
        <v>2689.6268125936353</v>
      </c>
      <c r="Z172" s="33">
        <v>146.04411016955848</v>
      </c>
      <c r="AA172" s="33">
        <v>35.549835306741976</v>
      </c>
      <c r="AB172" s="33">
        <v>265.68329784072171</v>
      </c>
      <c r="AC172" s="33">
        <v>104.4259141072375</v>
      </c>
      <c r="AD172" s="33">
        <v>352.75340542752514</v>
      </c>
      <c r="AE172" s="33">
        <v>76.987491188720895</v>
      </c>
      <c r="AF172" s="33">
        <v>284.54606219299052</v>
      </c>
      <c r="AG172" s="33">
        <v>88.811030754387573</v>
      </c>
      <c r="AH172" s="33">
        <v>25.929622839943686</v>
      </c>
      <c r="AI172" s="33">
        <v>118.47304548589261</v>
      </c>
      <c r="AJ172" s="33">
        <v>2597.9934598363498</v>
      </c>
      <c r="AK172" s="33">
        <v>612.38308048657348</v>
      </c>
      <c r="AL172" s="33">
        <v>46.990187550866331</v>
      </c>
      <c r="AM172" s="33">
        <v>50.481245119725536</v>
      </c>
      <c r="AN172" s="33">
        <v>145.46564469376861</v>
      </c>
      <c r="AO172" s="33">
        <v>112.22782904344791</v>
      </c>
      <c r="AP172" s="33">
        <v>200.51013498397663</v>
      </c>
      <c r="AQ172" s="33">
        <v>257.34713135043791</v>
      </c>
      <c r="AR172" s="33">
        <v>392.94754476122966</v>
      </c>
      <c r="AS172" s="33">
        <v>34.881099740781082</v>
      </c>
      <c r="AT172" s="33">
        <v>555.24395565504994</v>
      </c>
      <c r="AU172" s="33">
        <v>165.78746846267936</v>
      </c>
      <c r="AV172" s="33">
        <v>79.293984104927617</v>
      </c>
      <c r="AW172" s="33">
        <v>220.94986254413115</v>
      </c>
      <c r="AX172" s="33">
        <v>758.94854648303806</v>
      </c>
      <c r="AY172" s="33">
        <v>1186.8674610752198</v>
      </c>
      <c r="AZ172" s="33">
        <v>944.80913540497318</v>
      </c>
      <c r="BA172" s="33">
        <v>0</v>
      </c>
      <c r="BB172" s="33">
        <v>209.09684703065352</v>
      </c>
      <c r="BC172" s="33">
        <v>235.28806890741936</v>
      </c>
      <c r="BD172" s="33">
        <v>1770.3825351744456</v>
      </c>
      <c r="BE172" s="33">
        <v>789.06006941865996</v>
      </c>
      <c r="BF172" s="33">
        <v>732.70942619107939</v>
      </c>
      <c r="BG172" s="33">
        <v>436.68800906593896</v>
      </c>
      <c r="BH172" s="33">
        <v>166.44699279494932</v>
      </c>
      <c r="BI172" s="33">
        <v>498.0090339931408</v>
      </c>
      <c r="BJ172" s="33">
        <v>24.853750744844067</v>
      </c>
      <c r="BK172" s="33">
        <v>775.613510476653</v>
      </c>
      <c r="BL172" s="33">
        <v>601.08642348802744</v>
      </c>
      <c r="BM172" s="33">
        <v>597.28402622041506</v>
      </c>
      <c r="BN172" s="33">
        <v>364.79617235503582</v>
      </c>
      <c r="BO172" s="33">
        <v>43.071728738748369</v>
      </c>
      <c r="BP172" s="33">
        <v>103.93034973466594</v>
      </c>
      <c r="BQ172" s="33">
        <v>62.448479930970592</v>
      </c>
      <c r="BR172" s="33">
        <v>122.51861932294527</v>
      </c>
      <c r="BS172" s="33">
        <v>1202.0088870163565</v>
      </c>
      <c r="BT172" s="33">
        <v>758.39034572136813</v>
      </c>
      <c r="BU172" s="33">
        <v>39.086949044055785</v>
      </c>
      <c r="BV172" s="33">
        <v>4499.6526553270687</v>
      </c>
      <c r="BW172" s="33">
        <v>3648.3449108719001</v>
      </c>
      <c r="BX172" s="33">
        <v>2080.5910944303432</v>
      </c>
      <c r="BY172" s="33">
        <v>8920.3116127675348</v>
      </c>
      <c r="BZ172" s="33">
        <v>1010.1002020529622</v>
      </c>
      <c r="CA172" s="33">
        <v>42241.173903798852</v>
      </c>
      <c r="CB172" s="33">
        <v>28062.251877987521</v>
      </c>
      <c r="CC172" s="33">
        <v>13608.486903553214</v>
      </c>
      <c r="CD172" s="33">
        <v>100.98643944704746</v>
      </c>
      <c r="CE172" s="33">
        <v>106.640294686535</v>
      </c>
      <c r="CF172" s="33">
        <v>561.51864804530555</v>
      </c>
      <c r="CG172" s="33">
        <v>358.23224722688519</v>
      </c>
      <c r="CH172" s="33">
        <v>166.23697666679632</v>
      </c>
      <c r="CI172" s="33">
        <v>8.7083003313970728</v>
      </c>
      <c r="CJ172" s="33">
        <v>90.159555366738473</v>
      </c>
      <c r="CK172" s="33">
        <v>284.29735888333568</v>
      </c>
      <c r="CL172" s="33">
        <v>49.779349112477327</v>
      </c>
      <c r="CM172" s="33">
        <v>144.66610960939664</v>
      </c>
      <c r="CN172" s="33">
        <v>108.32226595849725</v>
      </c>
      <c r="CO172" s="33">
        <v>18.450101082915523</v>
      </c>
      <c r="CP172" s="33">
        <v>52.704836932713953</v>
      </c>
      <c r="CQ172" s="33">
        <v>475.40650876235793</v>
      </c>
      <c r="CR172" s="33">
        <v>173.48621758155147</v>
      </c>
      <c r="CS172" s="33">
        <v>1371.2395146327024</v>
      </c>
      <c r="CT172" s="33">
        <v>1300.1011568377164</v>
      </c>
      <c r="CU172" s="33">
        <v>27.469741113065741</v>
      </c>
      <c r="CV172" s="33">
        <v>1186.9374664512709</v>
      </c>
      <c r="CW172" s="33">
        <v>52.789580282670428</v>
      </c>
      <c r="CX172" s="33">
        <v>22.875177748034154</v>
      </c>
      <c r="CY172" s="33">
        <v>7.9787706230760991</v>
      </c>
      <c r="CZ172" s="33">
        <v>10.565285043486822</v>
      </c>
      <c r="DA172" s="33">
        <v>2035.8300254326796</v>
      </c>
      <c r="DB172" s="33">
        <v>159.83516925160598</v>
      </c>
      <c r="DC172" s="33">
        <v>452.34342184702894</v>
      </c>
      <c r="DD172" s="33">
        <v>1991.7561144683593</v>
      </c>
      <c r="DE172" s="33">
        <v>89.780052538672507</v>
      </c>
      <c r="DF172" s="33">
        <v>68.960822150452003</v>
      </c>
      <c r="DG172" s="33">
        <v>107.31455699271045</v>
      </c>
      <c r="DH172" s="33">
        <v>10.270525565377341</v>
      </c>
      <c r="DI172" s="33">
        <v>40.308358631471961</v>
      </c>
      <c r="DJ172" s="33">
        <v>190.93045194541838</v>
      </c>
      <c r="DK172" s="33">
        <v>237.61298429100793</v>
      </c>
      <c r="DL172" s="33">
        <v>1614.3663434110956</v>
      </c>
      <c r="DM172" s="33">
        <v>59.651949382406855</v>
      </c>
      <c r="DN172" s="33">
        <v>74.598097169295883</v>
      </c>
      <c r="DO172" s="33">
        <v>0</v>
      </c>
      <c r="DP172" s="69">
        <v>144688.67160519923</v>
      </c>
      <c r="DQ172" s="33">
        <v>4314.1494622723412</v>
      </c>
      <c r="DR172" s="33">
        <v>0</v>
      </c>
      <c r="DS172" s="33">
        <v>0</v>
      </c>
      <c r="DT172" s="33">
        <v>0</v>
      </c>
      <c r="DU172" s="33">
        <v>0</v>
      </c>
      <c r="DV172" s="33"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>
        <v>0</v>
      </c>
      <c r="ED172" s="33">
        <v>0</v>
      </c>
      <c r="EE172" s="33">
        <v>0</v>
      </c>
      <c r="EF172" s="33">
        <v>530.94103668492289</v>
      </c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>
        <v>0</v>
      </c>
      <c r="EQ172" s="33">
        <v>0</v>
      </c>
      <c r="ER172" s="33">
        <v>0</v>
      </c>
      <c r="ES172" s="33">
        <v>0</v>
      </c>
      <c r="ET172" s="33">
        <v>0</v>
      </c>
      <c r="EU172" s="33">
        <v>0</v>
      </c>
      <c r="EV172" s="33"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>
        <v>0</v>
      </c>
      <c r="FD172" s="33">
        <v>0</v>
      </c>
      <c r="FE172" s="33">
        <v>0</v>
      </c>
      <c r="FF172" s="33">
        <v>0</v>
      </c>
      <c r="FG172" s="33">
        <v>0</v>
      </c>
      <c r="FH172" s="33">
        <v>0</v>
      </c>
      <c r="FI172" s="33"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33">
        <v>1165001.7873442138</v>
      </c>
      <c r="FS172" s="33">
        <v>91264.617462275084</v>
      </c>
      <c r="FT172" s="33">
        <v>0</v>
      </c>
      <c r="FU172" s="33">
        <v>0</v>
      </c>
      <c r="FV172" s="33">
        <v>0</v>
      </c>
      <c r="FW172" s="33">
        <v>0</v>
      </c>
      <c r="FX172" s="33">
        <v>0</v>
      </c>
      <c r="FY172" s="33">
        <v>0</v>
      </c>
      <c r="FZ172" s="33">
        <v>0</v>
      </c>
      <c r="GA172" s="33">
        <v>0</v>
      </c>
      <c r="GB172" s="33">
        <v>0</v>
      </c>
      <c r="GC172" s="33">
        <v>0</v>
      </c>
      <c r="GD172" s="33">
        <v>0</v>
      </c>
      <c r="GE172" s="33">
        <v>0</v>
      </c>
      <c r="GF172" s="33">
        <v>0</v>
      </c>
      <c r="GG172" s="44">
        <f t="shared" si="2"/>
        <v>1405800.1669106453</v>
      </c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 t="s">
        <v>50</v>
      </c>
      <c r="B173" t="s">
        <v>256</v>
      </c>
      <c r="C173" s="33">
        <v>1486.8116214668235</v>
      </c>
      <c r="D173" s="33">
        <v>19.173135967836082</v>
      </c>
      <c r="E173" s="33">
        <v>12.868854430376761</v>
      </c>
      <c r="F173" s="33">
        <v>0</v>
      </c>
      <c r="G173" s="33">
        <v>35.354789467679815</v>
      </c>
      <c r="H173" s="33">
        <v>44.042791839334534</v>
      </c>
      <c r="I173" s="33">
        <v>258.02470346322048</v>
      </c>
      <c r="J173" s="33">
        <v>69.877642928440849</v>
      </c>
      <c r="K173" s="33">
        <v>334.83431617386179</v>
      </c>
      <c r="L173" s="33">
        <v>95.330152170056053</v>
      </c>
      <c r="M173" s="33">
        <v>169.43099120547527</v>
      </c>
      <c r="N173" s="33">
        <v>50.547584899419491</v>
      </c>
      <c r="O173" s="33">
        <v>3.7486936838705174</v>
      </c>
      <c r="P173" s="33">
        <v>20.429757870502311</v>
      </c>
      <c r="Q173" s="33">
        <v>30.584856972920978</v>
      </c>
      <c r="R173" s="33">
        <v>0.42094965619542679</v>
      </c>
      <c r="S173" s="33">
        <v>176.89599783043204</v>
      </c>
      <c r="T173" s="33">
        <v>40.246772454471639</v>
      </c>
      <c r="U173" s="33">
        <v>31.846460528323252</v>
      </c>
      <c r="V173" s="33">
        <v>49.628469969620006</v>
      </c>
      <c r="W173" s="33">
        <v>176.54479131254118</v>
      </c>
      <c r="X173" s="33">
        <v>84.161286735853125</v>
      </c>
      <c r="Y173" s="33">
        <v>1818.2671316724657</v>
      </c>
      <c r="Z173" s="33">
        <v>98.730130162403725</v>
      </c>
      <c r="AA173" s="33">
        <v>24.032738211843643</v>
      </c>
      <c r="AB173" s="33">
        <v>179.60975315839013</v>
      </c>
      <c r="AC173" s="33">
        <v>70.5950009224307</v>
      </c>
      <c r="AD173" s="33">
        <v>238.47171647426129</v>
      </c>
      <c r="AE173" s="33">
        <v>52.045816959783686</v>
      </c>
      <c r="AF173" s="33">
        <v>192.36153874946993</v>
      </c>
      <c r="AG173" s="33">
        <v>60.038878774760754</v>
      </c>
      <c r="AH173" s="33">
        <v>17.529190564942699</v>
      </c>
      <c r="AI173" s="33">
        <v>80.091276450507991</v>
      </c>
      <c r="AJ173" s="33">
        <v>1756.3202798998016</v>
      </c>
      <c r="AK173" s="33">
        <v>413.98904190999417</v>
      </c>
      <c r="AL173" s="33">
        <v>31.766754084546601</v>
      </c>
      <c r="AM173" s="33">
        <v>34.126812068245819</v>
      </c>
      <c r="AN173" s="33">
        <v>98.339070422624545</v>
      </c>
      <c r="AO173" s="33">
        <v>75.869325756713636</v>
      </c>
      <c r="AP173" s="33">
        <v>135.55077094766347</v>
      </c>
      <c r="AQ173" s="33">
        <v>173.97425850074427</v>
      </c>
      <c r="AR173" s="33">
        <v>265.64414132299453</v>
      </c>
      <c r="AS173" s="33">
        <v>23.580653226047961</v>
      </c>
      <c r="AT173" s="33">
        <v>375.36130659473571</v>
      </c>
      <c r="AU173" s="33">
        <v>112.07722325544037</v>
      </c>
      <c r="AV173" s="33">
        <v>53.60507426616438</v>
      </c>
      <c r="AW173" s="33">
        <v>149.36863022425595</v>
      </c>
      <c r="AX173" s="33">
        <v>513.07162400347272</v>
      </c>
      <c r="AY173" s="33">
        <v>802.35744379853168</v>
      </c>
      <c r="AZ173" s="33">
        <v>638.7188693118876</v>
      </c>
      <c r="BA173" s="33">
        <v>0</v>
      </c>
      <c r="BB173" s="33">
        <v>141.35564179833472</v>
      </c>
      <c r="BC173" s="33">
        <v>159.06168103540688</v>
      </c>
      <c r="BD173" s="33">
        <v>1196.8308611150871</v>
      </c>
      <c r="BE173" s="33">
        <v>533.42790249611846</v>
      </c>
      <c r="BF173" s="33">
        <v>495.3332040236163</v>
      </c>
      <c r="BG173" s="33">
        <v>295.21398655094725</v>
      </c>
      <c r="BH173" s="33">
        <v>112.52308117531601</v>
      </c>
      <c r="BI173" s="33">
        <v>336.66880979390868</v>
      </c>
      <c r="BJ173" s="33">
        <v>16.801869265480779</v>
      </c>
      <c r="BK173" s="33">
        <v>524.33763166602841</v>
      </c>
      <c r="BL173" s="33">
        <v>406.35216826564397</v>
      </c>
      <c r="BM173" s="33">
        <v>403.781635453847</v>
      </c>
      <c r="BN173" s="33">
        <v>246.6129824581356</v>
      </c>
      <c r="BO173" s="33">
        <v>29.117760242157036</v>
      </c>
      <c r="BP173" s="33">
        <v>70.259984775931954</v>
      </c>
      <c r="BQ173" s="33">
        <v>42.217016111575674</v>
      </c>
      <c r="BR173" s="33">
        <v>82.826203802594264</v>
      </c>
      <c r="BS173" s="33">
        <v>812.59349475791112</v>
      </c>
      <c r="BT173" s="33">
        <v>512.69426380871766</v>
      </c>
      <c r="BU173" s="33">
        <v>26.423931525143107</v>
      </c>
      <c r="BV173" s="33">
        <v>3041.898039094267</v>
      </c>
      <c r="BW173" s="33">
        <v>2466.38887052363</v>
      </c>
      <c r="BX173" s="33">
        <v>1406.5410055178181</v>
      </c>
      <c r="BY173" s="33">
        <v>6030.3940062713637</v>
      </c>
      <c r="BZ173" s="33">
        <v>682.85755796639091</v>
      </c>
      <c r="CA173" s="33">
        <v>28556.280653104277</v>
      </c>
      <c r="CB173" s="33">
        <v>18970.910756669251</v>
      </c>
      <c r="CC173" s="33">
        <v>9199.7389127249407</v>
      </c>
      <c r="CD173" s="33">
        <v>68.269814507883765</v>
      </c>
      <c r="CE173" s="33">
        <v>72.091987569610879</v>
      </c>
      <c r="CF173" s="33">
        <v>379.60318389947423</v>
      </c>
      <c r="CG173" s="33">
        <v>242.17557528350744</v>
      </c>
      <c r="CH173" s="33">
        <v>112.38110407233884</v>
      </c>
      <c r="CI173" s="33">
        <v>5.8870681208159246</v>
      </c>
      <c r="CJ173" s="33">
        <v>60.950521225456178</v>
      </c>
      <c r="CK173" s="33">
        <v>192.19340796962859</v>
      </c>
      <c r="CL173" s="33">
        <v>33.652309645137954</v>
      </c>
      <c r="CM173" s="33">
        <v>97.798561100764147</v>
      </c>
      <c r="CN173" s="33">
        <v>73.229049806612139</v>
      </c>
      <c r="CO173" s="33">
        <v>12.472813037861537</v>
      </c>
      <c r="CP173" s="33">
        <v>35.630025781346056</v>
      </c>
      <c r="CQ173" s="33">
        <v>321.3888354392883</v>
      </c>
      <c r="CR173" s="33">
        <v>117.28180495141876</v>
      </c>
      <c r="CS173" s="33">
        <v>926.99839525426648</v>
      </c>
      <c r="CT173" s="33">
        <v>878.9067651537149</v>
      </c>
      <c r="CU173" s="33">
        <v>18.570355986775173</v>
      </c>
      <c r="CV173" s="33">
        <v>802.40476949952404</v>
      </c>
      <c r="CW173" s="33">
        <v>35.687314787810521</v>
      </c>
      <c r="CX173" s="33">
        <v>15.464295505853888</v>
      </c>
      <c r="CY173" s="33">
        <v>5.3938844999479096</v>
      </c>
      <c r="CZ173" s="33">
        <v>7.1424446102981438</v>
      </c>
      <c r="DA173" s="33">
        <v>1376.2812013859239</v>
      </c>
      <c r="DB173" s="33">
        <v>108.05329325790363</v>
      </c>
      <c r="DC173" s="33">
        <v>305.79750778866537</v>
      </c>
      <c r="DD173" s="33">
        <v>1346.4859363716653</v>
      </c>
      <c r="DE173" s="33">
        <v>60.69396610955009</v>
      </c>
      <c r="DF173" s="33">
        <v>46.619551717051515</v>
      </c>
      <c r="DG173" s="33">
        <v>72.547808794958584</v>
      </c>
      <c r="DH173" s="33">
        <v>6.943178500856523</v>
      </c>
      <c r="DI173" s="33">
        <v>27.24964046614183</v>
      </c>
      <c r="DJ173" s="33">
        <v>129.07462239081076</v>
      </c>
      <c r="DK173" s="33">
        <v>160.63339247362768</v>
      </c>
      <c r="DL173" s="33">
        <v>1091.3593093876364</v>
      </c>
      <c r="DM173" s="33">
        <v>40.326478898248283</v>
      </c>
      <c r="DN173" s="33">
        <v>50.430516060122535</v>
      </c>
      <c r="DO173" s="33">
        <v>0</v>
      </c>
      <c r="DP173" s="69">
        <v>97813.813676028731</v>
      </c>
      <c r="DQ173" s="33">
        <v>2916.49240394355</v>
      </c>
      <c r="DR173" s="33">
        <v>0</v>
      </c>
      <c r="DS173" s="33">
        <v>0</v>
      </c>
      <c r="DT173" s="33">
        <v>0</v>
      </c>
      <c r="DU173" s="33">
        <v>0</v>
      </c>
      <c r="DV173" s="33"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>
        <v>0</v>
      </c>
      <c r="ED173" s="33">
        <v>0</v>
      </c>
      <c r="EE173" s="33">
        <v>0</v>
      </c>
      <c r="EF173" s="33">
        <v>358.93181587127395</v>
      </c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>
        <v>0</v>
      </c>
      <c r="EQ173" s="33">
        <v>0</v>
      </c>
      <c r="ER173" s="33">
        <v>0</v>
      </c>
      <c r="ES173" s="33">
        <v>0</v>
      </c>
      <c r="ET173" s="33">
        <v>0</v>
      </c>
      <c r="EU173" s="33">
        <v>0</v>
      </c>
      <c r="EV173" s="33"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>
        <v>0</v>
      </c>
      <c r="FD173" s="33">
        <v>0</v>
      </c>
      <c r="FE173" s="33">
        <v>0</v>
      </c>
      <c r="FF173" s="33">
        <v>0</v>
      </c>
      <c r="FG173" s="33">
        <v>0</v>
      </c>
      <c r="FH173" s="33">
        <v>0</v>
      </c>
      <c r="FI173" s="33"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33">
        <v>206334.86044278039</v>
      </c>
      <c r="FS173" s="33">
        <v>0</v>
      </c>
      <c r="FT173" s="33">
        <v>0</v>
      </c>
      <c r="FU173" s="33">
        <v>0</v>
      </c>
      <c r="FV173" s="33">
        <v>0</v>
      </c>
      <c r="FW173" s="33">
        <v>0</v>
      </c>
      <c r="FX173" s="33">
        <v>0</v>
      </c>
      <c r="FY173" s="33">
        <v>0</v>
      </c>
      <c r="FZ173" s="33">
        <v>0</v>
      </c>
      <c r="GA173" s="33">
        <v>0</v>
      </c>
      <c r="GB173" s="33">
        <v>0</v>
      </c>
      <c r="GC173" s="33">
        <v>0</v>
      </c>
      <c r="GD173" s="33">
        <v>0</v>
      </c>
      <c r="GE173" s="33">
        <v>0</v>
      </c>
      <c r="GF173" s="33">
        <v>0</v>
      </c>
      <c r="GG173" s="44">
        <f t="shared" si="2"/>
        <v>307424.09833862394</v>
      </c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 t="s">
        <v>51</v>
      </c>
      <c r="B174" t="s">
        <v>257</v>
      </c>
      <c r="C174" s="33">
        <v>93.838585552578678</v>
      </c>
      <c r="D174" s="33">
        <v>4.4538810559291424E-2</v>
      </c>
      <c r="E174" s="33">
        <v>8.4389325270236376E-2</v>
      </c>
      <c r="F174" s="33">
        <v>4.6882958483464654E-3</v>
      </c>
      <c r="G174" s="33">
        <v>2.3488362200215791</v>
      </c>
      <c r="H174" s="33">
        <v>7.0324437725196975E-2</v>
      </c>
      <c r="I174" s="33">
        <v>203.42984515560147</v>
      </c>
      <c r="J174" s="33">
        <v>93.018133779118045</v>
      </c>
      <c r="K174" s="33">
        <v>166.43919091214786</v>
      </c>
      <c r="L174" s="33">
        <v>112.9551118742114</v>
      </c>
      <c r="M174" s="33">
        <v>233.25678334278169</v>
      </c>
      <c r="N174" s="33">
        <v>73.303849736821164</v>
      </c>
      <c r="O174" s="33">
        <v>6.9949374057329257</v>
      </c>
      <c r="P174" s="33">
        <v>52.309660927925691</v>
      </c>
      <c r="Q174" s="33">
        <v>20.567553886695944</v>
      </c>
      <c r="R174" s="33">
        <v>3.5068452945631559</v>
      </c>
      <c r="S174" s="33">
        <v>186.39257804271043</v>
      </c>
      <c r="T174" s="33">
        <v>65.811952971163507</v>
      </c>
      <c r="U174" s="33">
        <v>653.97273203377267</v>
      </c>
      <c r="V174" s="33">
        <v>1.3455409084754355</v>
      </c>
      <c r="W174" s="33">
        <v>263.80806323853142</v>
      </c>
      <c r="X174" s="33">
        <v>1080.6310957125427</v>
      </c>
      <c r="Y174" s="33">
        <v>6938.7645890259628</v>
      </c>
      <c r="Z174" s="33">
        <v>220.37569049944977</v>
      </c>
      <c r="AA174" s="33">
        <v>32.103105821552425</v>
      </c>
      <c r="AB174" s="33">
        <v>226.26419008497294</v>
      </c>
      <c r="AC174" s="33">
        <v>106.17349192957823</v>
      </c>
      <c r="AD174" s="33">
        <v>598.91807388664006</v>
      </c>
      <c r="AE174" s="33">
        <v>83.395406550386923</v>
      </c>
      <c r="AF174" s="33">
        <v>306.38716613321401</v>
      </c>
      <c r="AG174" s="33">
        <v>74.649390645296592</v>
      </c>
      <c r="AH174" s="33">
        <v>32.972784701420693</v>
      </c>
      <c r="AI174" s="33">
        <v>54.977301265634829</v>
      </c>
      <c r="AJ174" s="33">
        <v>1556.2446446397466</v>
      </c>
      <c r="AK174" s="33">
        <v>606.01615380103669</v>
      </c>
      <c r="AL174" s="33">
        <v>72.403696933938633</v>
      </c>
      <c r="AM174" s="33">
        <v>35.759976583262663</v>
      </c>
      <c r="AN174" s="33">
        <v>205.72711012129125</v>
      </c>
      <c r="AO174" s="33">
        <v>97.401690397322</v>
      </c>
      <c r="AP174" s="33">
        <v>5826.6937813544091</v>
      </c>
      <c r="AQ174" s="33">
        <v>122.97165595420361</v>
      </c>
      <c r="AR174" s="33">
        <v>21.657582671436497</v>
      </c>
      <c r="AS174" s="33">
        <v>0.17112279846464598</v>
      </c>
      <c r="AT174" s="33">
        <v>0.42194662635118191</v>
      </c>
      <c r="AU174" s="33">
        <v>1.1720739620866165E-2</v>
      </c>
      <c r="AV174" s="33">
        <v>0.22972649656897678</v>
      </c>
      <c r="AW174" s="33">
        <v>8.4459649707961564</v>
      </c>
      <c r="AX174" s="33">
        <v>1.7768641265233103</v>
      </c>
      <c r="AY174" s="33">
        <v>0</v>
      </c>
      <c r="AZ174" s="33">
        <v>0</v>
      </c>
      <c r="BA174" s="33">
        <v>0</v>
      </c>
      <c r="BB174" s="33">
        <v>446820.55436678854</v>
      </c>
      <c r="BC174" s="33">
        <v>2.3441479241732327E-3</v>
      </c>
      <c r="BD174" s="33">
        <v>4824.6807187227887</v>
      </c>
      <c r="BE174" s="33">
        <v>783.86431266013562</v>
      </c>
      <c r="BF174" s="33">
        <v>0.10783080451196871</v>
      </c>
      <c r="BG174" s="33">
        <v>0.52743328293897729</v>
      </c>
      <c r="BH174" s="33">
        <v>5.2790211252381205</v>
      </c>
      <c r="BI174" s="33">
        <v>1.6409035469212626E-2</v>
      </c>
      <c r="BJ174" s="33">
        <v>0</v>
      </c>
      <c r="BK174" s="33">
        <v>23.666517442452957</v>
      </c>
      <c r="BL174" s="33">
        <v>2.2503820072063032</v>
      </c>
      <c r="BM174" s="33">
        <v>375.64267240498799</v>
      </c>
      <c r="BN174" s="33">
        <v>412.93337758273577</v>
      </c>
      <c r="BO174" s="33">
        <v>134.04072245214962</v>
      </c>
      <c r="BP174" s="33">
        <v>4.9039574573704021</v>
      </c>
      <c r="BQ174" s="33">
        <v>888.95480824874573</v>
      </c>
      <c r="BR174" s="33">
        <v>2831.2407654851131</v>
      </c>
      <c r="BS174" s="33">
        <v>611.25532441156383</v>
      </c>
      <c r="BT174" s="33">
        <v>12.799047665985851</v>
      </c>
      <c r="BU174" s="33">
        <v>389.99823429262489</v>
      </c>
      <c r="BV174" s="33">
        <v>186.41133122610381</v>
      </c>
      <c r="BW174" s="33">
        <v>49.707656732093398</v>
      </c>
      <c r="BX174" s="33">
        <v>0.11017495243614195</v>
      </c>
      <c r="BY174" s="33">
        <v>0.5321215787873238</v>
      </c>
      <c r="BZ174" s="33">
        <v>49.332593064225676</v>
      </c>
      <c r="CA174" s="33">
        <v>411.80584243120848</v>
      </c>
      <c r="CB174" s="33">
        <v>0.3094275259908667</v>
      </c>
      <c r="CC174" s="33">
        <v>0</v>
      </c>
      <c r="CD174" s="33">
        <v>1.8706300434902396</v>
      </c>
      <c r="CE174" s="33">
        <v>29.102596478610682</v>
      </c>
      <c r="CF174" s="33">
        <v>455.83128459510596</v>
      </c>
      <c r="CG174" s="33">
        <v>67.415350151298</v>
      </c>
      <c r="CH174" s="33">
        <v>1238.687613647847</v>
      </c>
      <c r="CI174" s="33">
        <v>0</v>
      </c>
      <c r="CJ174" s="33">
        <v>4.9813143388681196</v>
      </c>
      <c r="CK174" s="33">
        <v>39.759092941902203</v>
      </c>
      <c r="CL174" s="33">
        <v>0.35865463239850459</v>
      </c>
      <c r="CM174" s="33">
        <v>138.81340762576633</v>
      </c>
      <c r="CN174" s="33">
        <v>34.133137923886444</v>
      </c>
      <c r="CO174" s="33">
        <v>0</v>
      </c>
      <c r="CP174" s="33">
        <v>2.9723795678516591</v>
      </c>
      <c r="CQ174" s="33">
        <v>27.257752062286347</v>
      </c>
      <c r="CR174" s="33">
        <v>189.4329379003631</v>
      </c>
      <c r="CS174" s="33">
        <v>5.3001184565556789</v>
      </c>
      <c r="CT174" s="33">
        <v>2.5785627165905559E-2</v>
      </c>
      <c r="CU174" s="33">
        <v>7.5012733573543447E-2</v>
      </c>
      <c r="CV174" s="33">
        <v>0</v>
      </c>
      <c r="CW174" s="33">
        <v>0</v>
      </c>
      <c r="CX174" s="33">
        <v>0.85326984439905673</v>
      </c>
      <c r="CY174" s="33">
        <v>0</v>
      </c>
      <c r="CZ174" s="33">
        <v>1.8753183393385862E-2</v>
      </c>
      <c r="DA174" s="33">
        <v>0.27426530712826824</v>
      </c>
      <c r="DB174" s="33">
        <v>0.46648543691047328</v>
      </c>
      <c r="DC174" s="33">
        <v>4.6882958483464654E-3</v>
      </c>
      <c r="DD174" s="33">
        <v>97.77440991726553</v>
      </c>
      <c r="DE174" s="33">
        <v>1021.7343791176902</v>
      </c>
      <c r="DF174" s="33">
        <v>39.175400108783066</v>
      </c>
      <c r="DG174" s="33">
        <v>0</v>
      </c>
      <c r="DH174" s="33">
        <v>0.63760823537511935</v>
      </c>
      <c r="DI174" s="33">
        <v>155.05600859236267</v>
      </c>
      <c r="DJ174" s="33">
        <v>0</v>
      </c>
      <c r="DK174" s="33">
        <v>96.953958143804897</v>
      </c>
      <c r="DL174" s="33">
        <v>12.911566766346166</v>
      </c>
      <c r="DM174" s="33">
        <v>2.2245963800403978</v>
      </c>
      <c r="DN174" s="33">
        <v>1.1345675952998446</v>
      </c>
      <c r="DO174" s="33">
        <v>0</v>
      </c>
      <c r="DP174" s="69">
        <v>483031.21448580478</v>
      </c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33"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>
        <v>0</v>
      </c>
      <c r="ED174" s="33">
        <v>0</v>
      </c>
      <c r="EE174" s="33">
        <v>0</v>
      </c>
      <c r="EF174" s="33">
        <v>0</v>
      </c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>
        <v>0</v>
      </c>
      <c r="EQ174" s="33">
        <v>0</v>
      </c>
      <c r="ER174" s="33">
        <v>0</v>
      </c>
      <c r="ES174" s="33">
        <v>0</v>
      </c>
      <c r="ET174" s="33">
        <v>0</v>
      </c>
      <c r="EU174" s="33">
        <v>0</v>
      </c>
      <c r="EV174" s="33"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>
        <v>0</v>
      </c>
      <c r="FD174" s="33">
        <v>0</v>
      </c>
      <c r="FE174" s="33">
        <v>0</v>
      </c>
      <c r="FF174" s="33">
        <v>0</v>
      </c>
      <c r="FG174" s="33">
        <v>0</v>
      </c>
      <c r="FH174" s="33">
        <v>0</v>
      </c>
      <c r="FI174" s="33"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33">
        <v>0</v>
      </c>
      <c r="FS174" s="33">
        <v>0</v>
      </c>
      <c r="FT174" s="33">
        <v>0</v>
      </c>
      <c r="FU174" s="33">
        <v>0</v>
      </c>
      <c r="FV174" s="33">
        <v>0</v>
      </c>
      <c r="FW174" s="33">
        <v>0</v>
      </c>
      <c r="FX174" s="33">
        <v>0</v>
      </c>
      <c r="FY174" s="33">
        <v>0</v>
      </c>
      <c r="FZ174" s="33">
        <v>0</v>
      </c>
      <c r="GA174" s="33">
        <v>0</v>
      </c>
      <c r="GB174" s="33">
        <v>0</v>
      </c>
      <c r="GC174" s="33">
        <v>0</v>
      </c>
      <c r="GD174" s="33">
        <v>0</v>
      </c>
      <c r="GE174" s="33">
        <v>0</v>
      </c>
      <c r="GF174" s="33">
        <v>5.494292821501042</v>
      </c>
      <c r="GG174" s="44">
        <f t="shared" si="2"/>
        <v>483036.70877862629</v>
      </c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 t="s">
        <v>52</v>
      </c>
      <c r="B175" t="s">
        <v>258</v>
      </c>
      <c r="C175" s="33">
        <v>20357.11272205643</v>
      </c>
      <c r="D175" s="33">
        <v>2580.8634361620716</v>
      </c>
      <c r="E175" s="33">
        <v>524.59502081186008</v>
      </c>
      <c r="F175" s="33">
        <v>10.666442197653346</v>
      </c>
      <c r="G175" s="33">
        <v>623.0864546109708</v>
      </c>
      <c r="H175" s="33">
        <v>227.59694195772011</v>
      </c>
      <c r="I175" s="33">
        <v>1367.798055319859</v>
      </c>
      <c r="J175" s="33">
        <v>187.14757674064509</v>
      </c>
      <c r="K175" s="33">
        <v>1594.9794216075406</v>
      </c>
      <c r="L175" s="33">
        <v>824.64065457961522</v>
      </c>
      <c r="M175" s="33">
        <v>986.02253977787689</v>
      </c>
      <c r="N175" s="33">
        <v>1234.5367904608654</v>
      </c>
      <c r="O175" s="33">
        <v>12.467270101153263</v>
      </c>
      <c r="P175" s="33">
        <v>324.98017397006174</v>
      </c>
      <c r="Q175" s="33">
        <v>157.36465372122342</v>
      </c>
      <c r="R175" s="33">
        <v>30.752599582844717</v>
      </c>
      <c r="S175" s="33">
        <v>1193.1177486803672</v>
      </c>
      <c r="T175" s="33">
        <v>132.43011351891687</v>
      </c>
      <c r="U175" s="33">
        <v>333.84578826421517</v>
      </c>
      <c r="V175" s="33">
        <v>82.976608784342275</v>
      </c>
      <c r="W175" s="33">
        <v>452.14632900182499</v>
      </c>
      <c r="X175" s="33">
        <v>325.81132531013861</v>
      </c>
      <c r="Y175" s="33">
        <v>203.77060354218278</v>
      </c>
      <c r="Z175" s="33">
        <v>937.2616611600331</v>
      </c>
      <c r="AA175" s="33">
        <v>135.20061798583981</v>
      </c>
      <c r="AB175" s="33">
        <v>6259.677792565707</v>
      </c>
      <c r="AC175" s="33">
        <v>320.547366822985</v>
      </c>
      <c r="AD175" s="33">
        <v>8496.0289982659106</v>
      </c>
      <c r="AE175" s="33">
        <v>155.28677537103118</v>
      </c>
      <c r="AF175" s="33">
        <v>231.75269865810455</v>
      </c>
      <c r="AG175" s="33">
        <v>273.17174043860263</v>
      </c>
      <c r="AH175" s="33">
        <v>44.051021024074863</v>
      </c>
      <c r="AI175" s="33">
        <v>289.79476724014029</v>
      </c>
      <c r="AJ175" s="33">
        <v>1006.5242728331067</v>
      </c>
      <c r="AK175" s="33">
        <v>3674.9356501499433</v>
      </c>
      <c r="AL175" s="33">
        <v>465.44475044305511</v>
      </c>
      <c r="AM175" s="33">
        <v>258.90364243394941</v>
      </c>
      <c r="AN175" s="33">
        <v>836.41529856403781</v>
      </c>
      <c r="AO175" s="33">
        <v>183.13034526360681</v>
      </c>
      <c r="AP175" s="33">
        <v>389.53292804936638</v>
      </c>
      <c r="AQ175" s="33">
        <v>4832.1753659836586</v>
      </c>
      <c r="AR175" s="33">
        <v>811.61928358507737</v>
      </c>
      <c r="AS175" s="33">
        <v>983.11351008760789</v>
      </c>
      <c r="AT175" s="33">
        <v>969.53803819968539</v>
      </c>
      <c r="AU175" s="33">
        <v>506.03264088347635</v>
      </c>
      <c r="AV175" s="33">
        <v>3147.4315996478144</v>
      </c>
      <c r="AW175" s="33">
        <v>8337.417617534571</v>
      </c>
      <c r="AX175" s="33">
        <v>33189.258261503448</v>
      </c>
      <c r="AY175" s="33">
        <v>15175.022641900405</v>
      </c>
      <c r="AZ175" s="33">
        <v>53823.975531145559</v>
      </c>
      <c r="BA175" s="33">
        <v>0</v>
      </c>
      <c r="BB175" s="33">
        <v>32416.010464785253</v>
      </c>
      <c r="BC175" s="33">
        <v>16347.084556632159</v>
      </c>
      <c r="BD175" s="33">
        <v>36167.273512998923</v>
      </c>
      <c r="BE175" s="33">
        <v>11072.736677727597</v>
      </c>
      <c r="BF175" s="33">
        <v>170.38602471576127</v>
      </c>
      <c r="BG175" s="33">
        <v>14318.244135504483</v>
      </c>
      <c r="BH175" s="33">
        <v>635184.41646668327</v>
      </c>
      <c r="BI175" s="33">
        <v>417.65354838863431</v>
      </c>
      <c r="BJ175" s="33">
        <v>197.53696849160613</v>
      </c>
      <c r="BK175" s="33">
        <v>23206.576566286683</v>
      </c>
      <c r="BL175" s="33">
        <v>4773.8562469549306</v>
      </c>
      <c r="BM175" s="33">
        <v>865.22854502003645</v>
      </c>
      <c r="BN175" s="33">
        <v>4756.2635435899701</v>
      </c>
      <c r="BO175" s="33">
        <v>310.15797507202393</v>
      </c>
      <c r="BP175" s="33">
        <v>111.37427957030248</v>
      </c>
      <c r="BQ175" s="33">
        <v>516.14498218774509</v>
      </c>
      <c r="BR175" s="33">
        <v>418.62322495205734</v>
      </c>
      <c r="BS175" s="33">
        <v>1198.1046567208286</v>
      </c>
      <c r="BT175" s="33">
        <v>1991.3000856008684</v>
      </c>
      <c r="BU175" s="33">
        <v>274.0028917786795</v>
      </c>
      <c r="BV175" s="33">
        <v>26169.492568437428</v>
      </c>
      <c r="BW175" s="33">
        <v>72058.881831539009</v>
      </c>
      <c r="BX175" s="33">
        <v>371.38612379102108</v>
      </c>
      <c r="BY175" s="33">
        <v>294.5046248339093</v>
      </c>
      <c r="BZ175" s="33">
        <v>1888.7914203247194</v>
      </c>
      <c r="CA175" s="33">
        <v>5670.3914924511964</v>
      </c>
      <c r="CB175" s="33">
        <v>1642.7706236619615</v>
      </c>
      <c r="CC175" s="33">
        <v>703.84665982177478</v>
      </c>
      <c r="CD175" s="33">
        <v>315.97603445256215</v>
      </c>
      <c r="CE175" s="33">
        <v>712.15817322254361</v>
      </c>
      <c r="CF175" s="33">
        <v>10337.860367876285</v>
      </c>
      <c r="CG175" s="33">
        <v>4076.6587978537709</v>
      </c>
      <c r="CH175" s="33">
        <v>165.12206622860765</v>
      </c>
      <c r="CI175" s="33">
        <v>225.5190636075279</v>
      </c>
      <c r="CJ175" s="33">
        <v>777.40355341857901</v>
      </c>
      <c r="CK175" s="33">
        <v>1192.1480721169441</v>
      </c>
      <c r="CL175" s="33">
        <v>427.48883924621077</v>
      </c>
      <c r="CM175" s="33">
        <v>158811.54967907391</v>
      </c>
      <c r="CN175" s="33">
        <v>940.03216562695604</v>
      </c>
      <c r="CO175" s="33">
        <v>279.68242593587155</v>
      </c>
      <c r="CP175" s="33">
        <v>950.28303215457095</v>
      </c>
      <c r="CQ175" s="33">
        <v>16526.336195642074</v>
      </c>
      <c r="CR175" s="33">
        <v>1916.7735154406412</v>
      </c>
      <c r="CS175" s="33">
        <v>22724.924364712129</v>
      </c>
      <c r="CT175" s="33">
        <v>9260.6882311366444</v>
      </c>
      <c r="CU175" s="33">
        <v>265.96842882460294</v>
      </c>
      <c r="CV175" s="33">
        <v>547.86725833401283</v>
      </c>
      <c r="CW175" s="33">
        <v>2829.6547372917521</v>
      </c>
      <c r="CX175" s="33">
        <v>727.11889734392753</v>
      </c>
      <c r="CY175" s="33">
        <v>1474.6010025197386</v>
      </c>
      <c r="CZ175" s="33">
        <v>643.17261199616223</v>
      </c>
      <c r="DA175" s="33">
        <v>40.726415663767327</v>
      </c>
      <c r="DB175" s="33">
        <v>3353.141556316843</v>
      </c>
      <c r="DC175" s="33">
        <v>2261.0086954558174</v>
      </c>
      <c r="DD175" s="33">
        <v>1973.1532813425231</v>
      </c>
      <c r="DE175" s="33">
        <v>1010.1259286401066</v>
      </c>
      <c r="DF175" s="33">
        <v>145.45148451345474</v>
      </c>
      <c r="DG175" s="33">
        <v>426.79621312948001</v>
      </c>
      <c r="DH175" s="33">
        <v>89.625819504957349</v>
      </c>
      <c r="DI175" s="33">
        <v>406.71005574428864</v>
      </c>
      <c r="DJ175" s="33">
        <v>373.32547691786715</v>
      </c>
      <c r="DK175" s="33">
        <v>733.76810806454262</v>
      </c>
      <c r="DL175" s="33">
        <v>1479.8649610068924</v>
      </c>
      <c r="DM175" s="33">
        <v>1489.5617266411225</v>
      </c>
      <c r="DN175" s="33">
        <v>1895.994731938719</v>
      </c>
      <c r="DO175" s="33">
        <v>0</v>
      </c>
      <c r="DP175" s="69">
        <v>1324823.2367559611</v>
      </c>
      <c r="DQ175" s="33">
        <v>2220965.6247188165</v>
      </c>
      <c r="DR175" s="33">
        <v>0</v>
      </c>
      <c r="DS175" s="33">
        <v>0</v>
      </c>
      <c r="DT175" s="33">
        <v>0</v>
      </c>
      <c r="DU175" s="33">
        <v>0</v>
      </c>
      <c r="DV175" s="33"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>
        <v>0</v>
      </c>
      <c r="ED175" s="33">
        <v>0</v>
      </c>
      <c r="EE175" s="33">
        <v>0</v>
      </c>
      <c r="EF175" s="33">
        <v>0</v>
      </c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>
        <v>0</v>
      </c>
      <c r="EQ175" s="33">
        <v>0</v>
      </c>
      <c r="ER175" s="33">
        <v>0</v>
      </c>
      <c r="ES175" s="33">
        <v>0</v>
      </c>
      <c r="ET175" s="33">
        <v>0</v>
      </c>
      <c r="EU175" s="33">
        <v>0</v>
      </c>
      <c r="EV175" s="33"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>
        <v>0</v>
      </c>
      <c r="FD175" s="33">
        <v>0</v>
      </c>
      <c r="FE175" s="33">
        <v>0</v>
      </c>
      <c r="FF175" s="33">
        <v>0</v>
      </c>
      <c r="FG175" s="33">
        <v>0</v>
      </c>
      <c r="FH175" s="33">
        <v>0</v>
      </c>
      <c r="FI175" s="33"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33">
        <v>0</v>
      </c>
      <c r="FS175" s="33">
        <v>0</v>
      </c>
      <c r="FT175" s="33">
        <v>0</v>
      </c>
      <c r="FU175" s="33">
        <v>0</v>
      </c>
      <c r="FV175" s="33"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>
        <v>0</v>
      </c>
      <c r="GD175" s="33">
        <v>0</v>
      </c>
      <c r="GE175" s="33">
        <v>0</v>
      </c>
      <c r="GF175" s="33">
        <v>0</v>
      </c>
      <c r="GG175" s="44">
        <f t="shared" si="2"/>
        <v>3545788.8614747776</v>
      </c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 t="s">
        <v>53</v>
      </c>
      <c r="B176" t="s">
        <v>259</v>
      </c>
      <c r="C176" s="33">
        <v>53694.198923810225</v>
      </c>
      <c r="D176" s="33">
        <v>1.375111876307644</v>
      </c>
      <c r="E176" s="33">
        <v>2.6054751340565887</v>
      </c>
      <c r="F176" s="33">
        <v>0.14474861855869936</v>
      </c>
      <c r="G176" s="33">
        <v>555.5188957700359</v>
      </c>
      <c r="H176" s="33">
        <v>2.1712292783804905</v>
      </c>
      <c r="I176" s="33">
        <v>59073.769586934824</v>
      </c>
      <c r="J176" s="33">
        <v>32234.8751102805</v>
      </c>
      <c r="K176" s="33">
        <v>174874.66373242845</v>
      </c>
      <c r="L176" s="33">
        <v>65084.407790763813</v>
      </c>
      <c r="M176" s="33">
        <v>94997.648548801721</v>
      </c>
      <c r="N176" s="33">
        <v>194679.15243748965</v>
      </c>
      <c r="O176" s="33">
        <v>215.96493888957946</v>
      </c>
      <c r="P176" s="33">
        <v>25756.024608196083</v>
      </c>
      <c r="Q176" s="33">
        <v>18693.006128115729</v>
      </c>
      <c r="R176" s="33">
        <v>228.27192640169037</v>
      </c>
      <c r="S176" s="33">
        <v>150819.72213429119</v>
      </c>
      <c r="T176" s="33">
        <v>28570.899824712138</v>
      </c>
      <c r="U176" s="33">
        <v>30149.053834475599</v>
      </c>
      <c r="V176" s="33">
        <v>10499.539343105456</v>
      </c>
      <c r="W176" s="33">
        <v>68867.912009192049</v>
      </c>
      <c r="X176" s="33">
        <v>337005.80328595021</v>
      </c>
      <c r="Y176" s="33">
        <v>929383.39326200285</v>
      </c>
      <c r="Z176" s="33">
        <v>88290.953837044086</v>
      </c>
      <c r="AA176" s="33">
        <v>1814.1658893255408</v>
      </c>
      <c r="AB176" s="33">
        <v>17700.781857882983</v>
      </c>
      <c r="AC176" s="33">
        <v>14582.318831835459</v>
      </c>
      <c r="AD176" s="33">
        <v>133685.30466207347</v>
      </c>
      <c r="AE176" s="33">
        <v>3550.7880993097142</v>
      </c>
      <c r="AF176" s="33">
        <v>356440.42287515639</v>
      </c>
      <c r="AG176" s="33">
        <v>13107.756252774376</v>
      </c>
      <c r="AH176" s="33">
        <v>2824.0164531117216</v>
      </c>
      <c r="AI176" s="33">
        <v>17758.389284357243</v>
      </c>
      <c r="AJ176" s="33">
        <v>137460.2241181604</v>
      </c>
      <c r="AK176" s="33">
        <v>208843.36417494444</v>
      </c>
      <c r="AL176" s="33">
        <v>27197.416911754852</v>
      </c>
      <c r="AM176" s="33">
        <v>58922.050680376706</v>
      </c>
      <c r="AN176" s="33">
        <v>60014.696117997017</v>
      </c>
      <c r="AO176" s="33">
        <v>40053.212489692007</v>
      </c>
      <c r="AP176" s="33">
        <v>184511.04232215707</v>
      </c>
      <c r="AQ176" s="33">
        <v>10369.681684136533</v>
      </c>
      <c r="AR176" s="33">
        <v>668.66624343191177</v>
      </c>
      <c r="AS176" s="33">
        <v>5.283324577392527</v>
      </c>
      <c r="AT176" s="33">
        <v>13.027375670282943</v>
      </c>
      <c r="AU176" s="33">
        <v>0.36187154639674846</v>
      </c>
      <c r="AV176" s="33">
        <v>7.0926823093762685</v>
      </c>
      <c r="AW176" s="33">
        <v>266.87099979090368</v>
      </c>
      <c r="AX176" s="33">
        <v>54.859726433747056</v>
      </c>
      <c r="AY176" s="33">
        <v>0</v>
      </c>
      <c r="AZ176" s="33">
        <v>0</v>
      </c>
      <c r="BA176" s="33">
        <v>0</v>
      </c>
      <c r="BB176" s="33">
        <v>100523.41230986695</v>
      </c>
      <c r="BC176" s="33">
        <v>8516.0695157565624</v>
      </c>
      <c r="BD176" s="33">
        <v>16865692.005152211</v>
      </c>
      <c r="BE176" s="33">
        <v>441068.25009943091</v>
      </c>
      <c r="BF176" s="33">
        <v>3.3292182268500854</v>
      </c>
      <c r="BG176" s="33">
        <v>16.284219587853677</v>
      </c>
      <c r="BH176" s="33">
        <v>162.98694449709549</v>
      </c>
      <c r="BI176" s="33">
        <v>0.5066201649554477</v>
      </c>
      <c r="BJ176" s="33">
        <v>0</v>
      </c>
      <c r="BK176" s="33">
        <v>730.69102648431442</v>
      </c>
      <c r="BL176" s="33">
        <v>69.479336908175696</v>
      </c>
      <c r="BM176" s="33">
        <v>11597.765939087949</v>
      </c>
      <c r="BN176" s="33">
        <v>12749.096451103842</v>
      </c>
      <c r="BO176" s="33">
        <v>19380.430262643626</v>
      </c>
      <c r="BP176" s="33">
        <v>151.40705501239952</v>
      </c>
      <c r="BQ176" s="33">
        <v>32851.000873554724</v>
      </c>
      <c r="BR176" s="33">
        <v>87413.03937881504</v>
      </c>
      <c r="BS176" s="33">
        <v>18872.180139064665</v>
      </c>
      <c r="BT176" s="33">
        <v>395.16372866524927</v>
      </c>
      <c r="BU176" s="33">
        <v>12040.986209114686</v>
      </c>
      <c r="BV176" s="33">
        <v>5755.3498225124458</v>
      </c>
      <c r="BW176" s="33">
        <v>1534.6972282686099</v>
      </c>
      <c r="BX176" s="33">
        <v>3.4015925361294355</v>
      </c>
      <c r="BY176" s="33">
        <v>16.428968206412378</v>
      </c>
      <c r="BZ176" s="33">
        <v>1523.117338783914</v>
      </c>
      <c r="CA176" s="33">
        <v>12714.284408340476</v>
      </c>
      <c r="CB176" s="33">
        <v>9.5534088248741575</v>
      </c>
      <c r="CC176" s="33">
        <v>0</v>
      </c>
      <c r="CD176" s="33">
        <v>57.754698804921048</v>
      </c>
      <c r="CE176" s="33">
        <v>898.52704970312618</v>
      </c>
      <c r="CF176" s="33">
        <v>14073.546310915941</v>
      </c>
      <c r="CG176" s="33">
        <v>2081.4127605648173</v>
      </c>
      <c r="CH176" s="33">
        <v>38243.815386466122</v>
      </c>
      <c r="CI176" s="33">
        <v>0</v>
      </c>
      <c r="CJ176" s="33">
        <v>153.7954072186181</v>
      </c>
      <c r="CK176" s="33">
        <v>1227.54065968705</v>
      </c>
      <c r="CL176" s="33">
        <v>11.073269319740501</v>
      </c>
      <c r="CM176" s="33">
        <v>4285.7894725952501</v>
      </c>
      <c r="CN176" s="33">
        <v>1053.8423174166107</v>
      </c>
      <c r="CO176" s="33">
        <v>0</v>
      </c>
      <c r="CP176" s="33">
        <v>91.770624166215399</v>
      </c>
      <c r="CQ176" s="33">
        <v>841.56846830027803</v>
      </c>
      <c r="CR176" s="33">
        <v>5848.6403071735267</v>
      </c>
      <c r="CS176" s="33">
        <v>163.63831328060962</v>
      </c>
      <c r="CT176" s="33">
        <v>0.79611740207284643</v>
      </c>
      <c r="CU176" s="33">
        <v>2.3159778969391898</v>
      </c>
      <c r="CV176" s="33">
        <v>0</v>
      </c>
      <c r="CW176" s="33">
        <v>0</v>
      </c>
      <c r="CX176" s="33">
        <v>26.344248577683285</v>
      </c>
      <c r="CY176" s="33">
        <v>0</v>
      </c>
      <c r="CZ176" s="33">
        <v>0.57899447423479744</v>
      </c>
      <c r="DA176" s="33">
        <v>8.4677941856839123</v>
      </c>
      <c r="DB176" s="33">
        <v>14.402487546590587</v>
      </c>
      <c r="DC176" s="33">
        <v>0.14474861855869936</v>
      </c>
      <c r="DD176" s="33">
        <v>3018.7324400416751</v>
      </c>
      <c r="DE176" s="33">
        <v>31545.50068835303</v>
      </c>
      <c r="DF176" s="33">
        <v>1209.5194566764919</v>
      </c>
      <c r="DG176" s="33">
        <v>0</v>
      </c>
      <c r="DH176" s="33">
        <v>19.685812123983112</v>
      </c>
      <c r="DI176" s="33">
        <v>4787.2710615918641</v>
      </c>
      <c r="DJ176" s="33">
        <v>0</v>
      </c>
      <c r="DK176" s="33">
        <v>2993.4014317939027</v>
      </c>
      <c r="DL176" s="33">
        <v>398.63769551065803</v>
      </c>
      <c r="DM176" s="33">
        <v>68.683219506102844</v>
      </c>
      <c r="DN176" s="33">
        <v>35.029165691205243</v>
      </c>
      <c r="DO176" s="33">
        <v>0</v>
      </c>
      <c r="DP176" s="69">
        <v>21400486.015285645</v>
      </c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33"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>
        <v>0</v>
      </c>
      <c r="ED176" s="33">
        <v>0</v>
      </c>
      <c r="EE176" s="33">
        <v>0</v>
      </c>
      <c r="EF176" s="33">
        <v>0</v>
      </c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>
        <v>0</v>
      </c>
      <c r="EQ176" s="33">
        <v>0</v>
      </c>
      <c r="ER176" s="33">
        <v>0</v>
      </c>
      <c r="ES176" s="33">
        <v>0</v>
      </c>
      <c r="ET176" s="33">
        <v>0</v>
      </c>
      <c r="EU176" s="33">
        <v>0</v>
      </c>
      <c r="EV176" s="33"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>
        <v>0</v>
      </c>
      <c r="FD176" s="33">
        <v>0</v>
      </c>
      <c r="FE176" s="33">
        <v>0</v>
      </c>
      <c r="FF176" s="33">
        <v>0</v>
      </c>
      <c r="FG176" s="33">
        <v>0</v>
      </c>
      <c r="FH176" s="33">
        <v>0</v>
      </c>
      <c r="FI176" s="33"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33">
        <v>0</v>
      </c>
      <c r="FS176" s="33">
        <v>0</v>
      </c>
      <c r="FT176" s="33">
        <v>0</v>
      </c>
      <c r="FU176" s="33">
        <v>0</v>
      </c>
      <c r="FV176" s="33"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>
        <v>0</v>
      </c>
      <c r="GD176" s="33">
        <v>0</v>
      </c>
      <c r="GE176" s="33">
        <v>1.5388077687447889E-2</v>
      </c>
      <c r="GF176" s="33">
        <v>3884743.4428068008</v>
      </c>
      <c r="GG176" s="44">
        <f t="shared" si="2"/>
        <v>25285229.473480523</v>
      </c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 t="s">
        <v>54</v>
      </c>
      <c r="B177" t="s">
        <v>260</v>
      </c>
      <c r="C177" s="33">
        <v>1361.2338395676097</v>
      </c>
      <c r="D177" s="33">
        <v>0.64608535764244179</v>
      </c>
      <c r="E177" s="33">
        <v>1.2241617302698897</v>
      </c>
      <c r="F177" s="33">
        <v>6.8008985014993875E-2</v>
      </c>
      <c r="G177" s="33">
        <v>34.072501492511925</v>
      </c>
      <c r="H177" s="33">
        <v>1.0201347752249079</v>
      </c>
      <c r="I177" s="33">
        <v>2950.9778687855987</v>
      </c>
      <c r="J177" s="33">
        <v>1349.3322671899859</v>
      </c>
      <c r="K177" s="33">
        <v>2414.3869770172973</v>
      </c>
      <c r="L177" s="33">
        <v>1638.5404759662474</v>
      </c>
      <c r="M177" s="33">
        <v>3383.6510314509901</v>
      </c>
      <c r="N177" s="33">
        <v>1063.3544852019368</v>
      </c>
      <c r="O177" s="33">
        <v>101.46940564237084</v>
      </c>
      <c r="P177" s="33">
        <v>758.81025030479418</v>
      </c>
      <c r="Q177" s="33">
        <v>298.3554172607781</v>
      </c>
      <c r="R177" s="33">
        <v>50.870720791215412</v>
      </c>
      <c r="S177" s="33">
        <v>2703.8332172411115</v>
      </c>
      <c r="T177" s="33">
        <v>954.67612714797644</v>
      </c>
      <c r="U177" s="33">
        <v>9486.6073242340026</v>
      </c>
      <c r="V177" s="33">
        <v>19.518578699303241</v>
      </c>
      <c r="W177" s="33">
        <v>3826.8315823011976</v>
      </c>
      <c r="X177" s="33">
        <v>15675.765005523521</v>
      </c>
      <c r="Y177" s="33">
        <v>100654.5559884137</v>
      </c>
      <c r="Z177" s="33">
        <v>3196.796345122294</v>
      </c>
      <c r="AA177" s="33">
        <v>465.69152489017057</v>
      </c>
      <c r="AB177" s="33">
        <v>3282.2156303011266</v>
      </c>
      <c r="AC177" s="33">
        <v>1540.1654791420588</v>
      </c>
      <c r="AD177" s="33">
        <v>8687.9778132029296</v>
      </c>
      <c r="AE177" s="33">
        <v>1209.7438254467108</v>
      </c>
      <c r="AF177" s="33">
        <v>4444.4891842073712</v>
      </c>
      <c r="AG177" s="33">
        <v>1082.8730639012399</v>
      </c>
      <c r="AH177" s="33">
        <v>478.30719161045187</v>
      </c>
      <c r="AI177" s="33">
        <v>797.50736277832561</v>
      </c>
      <c r="AJ177" s="33">
        <v>22575.072508339603</v>
      </c>
      <c r="AK177" s="33">
        <v>8790.9434165156308</v>
      </c>
      <c r="AL177" s="33">
        <v>1050.2967600790578</v>
      </c>
      <c r="AM177" s="33">
        <v>518.73853320186572</v>
      </c>
      <c r="AN177" s="33">
        <v>2984.3022714429458</v>
      </c>
      <c r="AO177" s="33">
        <v>1412.9206681790054</v>
      </c>
      <c r="AP177" s="33">
        <v>84522.722729379631</v>
      </c>
      <c r="AQ177" s="33">
        <v>1783.8416724507815</v>
      </c>
      <c r="AR177" s="33">
        <v>314.16750627676419</v>
      </c>
      <c r="AS177" s="33">
        <v>2.4823279530472764</v>
      </c>
      <c r="AT177" s="33">
        <v>6.1208086513494484</v>
      </c>
      <c r="AU177" s="33">
        <v>0.17002246253748468</v>
      </c>
      <c r="AV177" s="33">
        <v>3.3324402657346992</v>
      </c>
      <c r="AW177" s="33">
        <v>122.51818650451145</v>
      </c>
      <c r="AX177" s="33">
        <v>25.775405320682676</v>
      </c>
      <c r="AY177" s="33">
        <v>0</v>
      </c>
      <c r="AZ177" s="33">
        <v>0</v>
      </c>
      <c r="BA177" s="33">
        <v>0</v>
      </c>
      <c r="BB177" s="33">
        <v>1241.0619630461156</v>
      </c>
      <c r="BC177" s="33">
        <v>3.4004492507496938E-2</v>
      </c>
      <c r="BD177" s="33">
        <v>69987.400393572549</v>
      </c>
      <c r="BE177" s="33">
        <v>11370.830258566915</v>
      </c>
      <c r="BF177" s="33">
        <v>1.564206655344859</v>
      </c>
      <c r="BG177" s="33">
        <v>7.6510108141868098</v>
      </c>
      <c r="BH177" s="33">
        <v>76.5781171268831</v>
      </c>
      <c r="BI177" s="33">
        <v>0.23803144755247851</v>
      </c>
      <c r="BJ177" s="33">
        <v>0</v>
      </c>
      <c r="BK177" s="33">
        <v>343.30935635568903</v>
      </c>
      <c r="BL177" s="33">
        <v>32.644312807197053</v>
      </c>
      <c r="BM177" s="33">
        <v>5449.1179108488614</v>
      </c>
      <c r="BN177" s="33">
        <v>5990.0613776581222</v>
      </c>
      <c r="BO177" s="33">
        <v>1944.4108860711822</v>
      </c>
      <c r="BP177" s="33">
        <v>71.137398325683577</v>
      </c>
      <c r="BQ177" s="33">
        <v>12895.285662170509</v>
      </c>
      <c r="BR177" s="33">
        <v>41070.320010122232</v>
      </c>
      <c r="BS177" s="33">
        <v>8866.9434572698865</v>
      </c>
      <c r="BT177" s="33">
        <v>185.66452909093329</v>
      </c>
      <c r="BU177" s="33">
        <v>5657.3614229647719</v>
      </c>
      <c r="BV177" s="33">
        <v>2704.1052531811715</v>
      </c>
      <c r="BW177" s="33">
        <v>721.06526362147247</v>
      </c>
      <c r="BX177" s="33">
        <v>1.598211147852356</v>
      </c>
      <c r="BY177" s="33">
        <v>7.7190197992018037</v>
      </c>
      <c r="BZ177" s="33">
        <v>715.62454482027294</v>
      </c>
      <c r="CA177" s="33">
        <v>5973.7052167620168</v>
      </c>
      <c r="CB177" s="33">
        <v>4.4885930109895948</v>
      </c>
      <c r="CC177" s="33">
        <v>0</v>
      </c>
      <c r="CD177" s="33">
        <v>27.135585020982553</v>
      </c>
      <c r="CE177" s="33">
        <v>422.16577448057444</v>
      </c>
      <c r="CF177" s="33">
        <v>6612.3435905453161</v>
      </c>
      <c r="CG177" s="33">
        <v>977.93520002310436</v>
      </c>
      <c r="CH177" s="33">
        <v>17968.551917334007</v>
      </c>
      <c r="CI177" s="33">
        <v>0</v>
      </c>
      <c r="CJ177" s="33">
        <v>72.259546578430985</v>
      </c>
      <c r="CK177" s="33">
        <v>576.75019741965559</v>
      </c>
      <c r="CL177" s="33">
        <v>5.2026873536470308</v>
      </c>
      <c r="CM177" s="33">
        <v>2013.644032816446</v>
      </c>
      <c r="CN177" s="33">
        <v>495.13941540166286</v>
      </c>
      <c r="CO177" s="33">
        <v>0</v>
      </c>
      <c r="CP177" s="33">
        <v>43.11769649950611</v>
      </c>
      <c r="CQ177" s="33">
        <v>395.40423887717435</v>
      </c>
      <c r="CR177" s="33">
        <v>2747.9370440233347</v>
      </c>
      <c r="CS177" s="33">
        <v>76.884157559450557</v>
      </c>
      <c r="CT177" s="33">
        <v>0.37404941758246629</v>
      </c>
      <c r="CU177" s="33">
        <v>1.088143760239902</v>
      </c>
      <c r="CV177" s="33">
        <v>0</v>
      </c>
      <c r="CW177" s="33">
        <v>0</v>
      </c>
      <c r="CX177" s="33">
        <v>12.377635272728885</v>
      </c>
      <c r="CY177" s="33">
        <v>0</v>
      </c>
      <c r="CZ177" s="33">
        <v>0.2720359400599755</v>
      </c>
      <c r="DA177" s="33">
        <v>3.9785256233771418</v>
      </c>
      <c r="DB177" s="33">
        <v>6.7668940089918896</v>
      </c>
      <c r="DC177" s="33">
        <v>6.8008985014993875E-2</v>
      </c>
      <c r="DD177" s="33">
        <v>1418.3273824876972</v>
      </c>
      <c r="DE177" s="33">
        <v>14821.402131272658</v>
      </c>
      <c r="DF177" s="33">
        <v>568.28307878528881</v>
      </c>
      <c r="DG177" s="33">
        <v>0</v>
      </c>
      <c r="DH177" s="33">
        <v>9.2492219620391669</v>
      </c>
      <c r="DI177" s="33">
        <v>2249.2611614008924</v>
      </c>
      <c r="DJ177" s="33">
        <v>0</v>
      </c>
      <c r="DK177" s="33">
        <v>1406.4258101100731</v>
      </c>
      <c r="DL177" s="33">
        <v>187.2967447312931</v>
      </c>
      <c r="DM177" s="33">
        <v>32.270263389614591</v>
      </c>
      <c r="DN177" s="33">
        <v>16.458174373628516</v>
      </c>
      <c r="DO177" s="33">
        <v>0</v>
      </c>
      <c r="DP177" s="69">
        <v>526517.26488991058</v>
      </c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33"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>
        <v>0</v>
      </c>
      <c r="ED177" s="33">
        <v>0</v>
      </c>
      <c r="EE177" s="33">
        <v>0</v>
      </c>
      <c r="EF177" s="33">
        <v>0</v>
      </c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>
        <v>0</v>
      </c>
      <c r="EQ177" s="33">
        <v>0</v>
      </c>
      <c r="ER177" s="33">
        <v>0</v>
      </c>
      <c r="ES177" s="33">
        <v>0</v>
      </c>
      <c r="ET177" s="33">
        <v>0</v>
      </c>
      <c r="EU177" s="33">
        <v>0</v>
      </c>
      <c r="EV177" s="33"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>
        <v>0</v>
      </c>
      <c r="FD177" s="33">
        <v>0</v>
      </c>
      <c r="FE177" s="33">
        <v>0</v>
      </c>
      <c r="FF177" s="33">
        <v>0</v>
      </c>
      <c r="FG177" s="33">
        <v>0</v>
      </c>
      <c r="FH177" s="33">
        <v>0</v>
      </c>
      <c r="FI177" s="33">
        <v>0</v>
      </c>
      <c r="FJ177" s="33">
        <v>0</v>
      </c>
      <c r="FK177" s="33">
        <v>0</v>
      </c>
      <c r="FL177" s="33">
        <v>0</v>
      </c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33">
        <v>0</v>
      </c>
      <c r="FS177" s="33">
        <v>0</v>
      </c>
      <c r="FT177" s="33">
        <v>0</v>
      </c>
      <c r="FU177" s="33">
        <v>0</v>
      </c>
      <c r="FV177" s="33">
        <v>0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>
        <v>0</v>
      </c>
      <c r="GD177" s="33">
        <v>24936</v>
      </c>
      <c r="GE177" s="33">
        <v>0</v>
      </c>
      <c r="GF177" s="33">
        <v>44500.700874316033</v>
      </c>
      <c r="GG177" s="44">
        <f t="shared" si="2"/>
        <v>595953.96576422662</v>
      </c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 t="s">
        <v>55</v>
      </c>
      <c r="B178" t="s">
        <v>261</v>
      </c>
      <c r="C178" s="33">
        <v>40.415404984646486</v>
      </c>
      <c r="D178" s="33">
        <v>10.833685061438894</v>
      </c>
      <c r="E178" s="33">
        <v>0.49429398631658511</v>
      </c>
      <c r="F178" s="33">
        <v>794.94765681017975</v>
      </c>
      <c r="G178" s="33">
        <v>763.74880300390907</v>
      </c>
      <c r="H178" s="33">
        <v>373.72477830225847</v>
      </c>
      <c r="I178" s="33">
        <v>316.7321908403556</v>
      </c>
      <c r="J178" s="33">
        <v>423.15394993740625</v>
      </c>
      <c r="K178" s="33">
        <v>62.761114434954187</v>
      </c>
      <c r="L178" s="33">
        <v>4839.8992297989989</v>
      </c>
      <c r="M178" s="33">
        <v>2732.2779589810789</v>
      </c>
      <c r="N178" s="33">
        <v>541.11309816182904</v>
      </c>
      <c r="O178" s="33">
        <v>9.9184589831337302</v>
      </c>
      <c r="P178" s="33">
        <v>320.80617094372491</v>
      </c>
      <c r="Q178" s="33">
        <v>169.29844905942912</v>
      </c>
      <c r="R178" s="33">
        <v>2.5143088864283069E-3</v>
      </c>
      <c r="S178" s="33">
        <v>795.56213080038151</v>
      </c>
      <c r="T178" s="33">
        <v>23.390414576020685</v>
      </c>
      <c r="U178" s="33">
        <v>63.354281485689647</v>
      </c>
      <c r="V178" s="33">
        <v>2282.9482623221447</v>
      </c>
      <c r="W178" s="33">
        <v>3411.6713598468136</v>
      </c>
      <c r="X178" s="33">
        <v>1977.7770073697634</v>
      </c>
      <c r="Y178" s="33">
        <v>425.97628237381309</v>
      </c>
      <c r="Z178" s="33">
        <v>164.53709763366879</v>
      </c>
      <c r="AA178" s="33">
        <v>3.2205154151337969</v>
      </c>
      <c r="AB178" s="33">
        <v>162.18952361834658</v>
      </c>
      <c r="AC178" s="33">
        <v>29.152188530921066</v>
      </c>
      <c r="AD178" s="33">
        <v>457.50024186799192</v>
      </c>
      <c r="AE178" s="33">
        <v>10.921240151124385</v>
      </c>
      <c r="AF178" s="33">
        <v>1103.9647505644718</v>
      </c>
      <c r="AG178" s="33">
        <v>107.8042235315602</v>
      </c>
      <c r="AH178" s="33">
        <v>131.47900434203299</v>
      </c>
      <c r="AI178" s="33">
        <v>269.03848676508403</v>
      </c>
      <c r="AJ178" s="33">
        <v>713.09460461075639</v>
      </c>
      <c r="AK178" s="33">
        <v>2686.8495791570413</v>
      </c>
      <c r="AL178" s="33">
        <v>171.91352256552085</v>
      </c>
      <c r="AM178" s="33">
        <v>55.583097363265367</v>
      </c>
      <c r="AN178" s="33">
        <v>738.32315256847596</v>
      </c>
      <c r="AO178" s="33">
        <v>89.016169374338119</v>
      </c>
      <c r="AP178" s="33">
        <v>533.79216737927061</v>
      </c>
      <c r="AQ178" s="33">
        <v>2764.3667901477197</v>
      </c>
      <c r="AR178" s="33">
        <v>86.442333248968623</v>
      </c>
      <c r="AS178" s="33">
        <v>7.5958553831727089</v>
      </c>
      <c r="AT178" s="33">
        <v>16.846962863211733</v>
      </c>
      <c r="AU178" s="33">
        <v>28.212997336474096</v>
      </c>
      <c r="AV178" s="33">
        <v>48.594858015122725</v>
      </c>
      <c r="AW178" s="33">
        <v>934.38001059287137</v>
      </c>
      <c r="AX178" s="33">
        <v>340.32068443108619</v>
      </c>
      <c r="AY178" s="33">
        <v>851.85080163457758</v>
      </c>
      <c r="AZ178" s="33">
        <v>284.26952992797817</v>
      </c>
      <c r="BA178" s="33">
        <v>3.0554296139098245</v>
      </c>
      <c r="BB178" s="33">
        <v>3423.8796790770411</v>
      </c>
      <c r="BC178" s="33">
        <v>46.177784457597262</v>
      </c>
      <c r="BD178" s="33">
        <v>28419.926847346771</v>
      </c>
      <c r="BE178" s="33">
        <v>6868.044869977778</v>
      </c>
      <c r="BF178" s="33">
        <v>18.422864105107941</v>
      </c>
      <c r="BG178" s="33">
        <v>1965.3676186302619</v>
      </c>
      <c r="BH178" s="33">
        <v>3827.0492535937942</v>
      </c>
      <c r="BI178" s="33">
        <v>8.1288518932487825</v>
      </c>
      <c r="BJ178" s="33">
        <v>0.82995383822856716</v>
      </c>
      <c r="BK178" s="33">
        <v>7170.8375190265879</v>
      </c>
      <c r="BL178" s="33">
        <v>6889.9637678410954</v>
      </c>
      <c r="BM178" s="33">
        <v>123.63532406349663</v>
      </c>
      <c r="BN178" s="33">
        <v>90.790160641378662</v>
      </c>
      <c r="BO178" s="33">
        <v>921.22873461125459</v>
      </c>
      <c r="BP178" s="33">
        <v>119.49933859608123</v>
      </c>
      <c r="BQ178" s="33">
        <v>308.58253991564413</v>
      </c>
      <c r="BR178" s="33">
        <v>80.902800813441388</v>
      </c>
      <c r="BS178" s="33">
        <v>293.86984310674552</v>
      </c>
      <c r="BT178" s="33">
        <v>701.2803203811319</v>
      </c>
      <c r="BU178" s="33">
        <v>677.53226054850029</v>
      </c>
      <c r="BV178" s="33">
        <v>158.13486311773988</v>
      </c>
      <c r="BW178" s="33">
        <v>108.8724103958745</v>
      </c>
      <c r="BX178" s="33">
        <v>20.815533915553026</v>
      </c>
      <c r="BY178" s="33">
        <v>11.957221649714807</v>
      </c>
      <c r="BZ178" s="33">
        <v>745.14189572056341</v>
      </c>
      <c r="CA178" s="33">
        <v>94.441370857770139</v>
      </c>
      <c r="CB178" s="33">
        <v>0.55132432178618096</v>
      </c>
      <c r="CC178" s="33">
        <v>5.4333707824661291E-3</v>
      </c>
      <c r="CD178" s="33">
        <v>65.172844283507857</v>
      </c>
      <c r="CE178" s="33">
        <v>723.297248203496</v>
      </c>
      <c r="CF178" s="33">
        <v>2604.6148956847719</v>
      </c>
      <c r="CG178" s="33">
        <v>1237.1652845721876</v>
      </c>
      <c r="CH178" s="33">
        <v>395.41848306805235</v>
      </c>
      <c r="CI178" s="33">
        <v>19.665537604130446</v>
      </c>
      <c r="CJ178" s="33">
        <v>259.48609529776377</v>
      </c>
      <c r="CK178" s="33">
        <v>629.3572745399714</v>
      </c>
      <c r="CL178" s="33">
        <v>65.075325576688769</v>
      </c>
      <c r="CM178" s="33">
        <v>3338.8437307319055</v>
      </c>
      <c r="CN178" s="33">
        <v>703.63664488865209</v>
      </c>
      <c r="CO178" s="33">
        <v>92.385837816344463</v>
      </c>
      <c r="CP178" s="33">
        <v>165.0089759852064</v>
      </c>
      <c r="CQ178" s="33">
        <v>172.06583055323091</v>
      </c>
      <c r="CR178" s="33">
        <v>852.04141986238471</v>
      </c>
      <c r="CS178" s="33">
        <v>2360.8886357328083</v>
      </c>
      <c r="CT178" s="33">
        <v>2052.4912448894811</v>
      </c>
      <c r="CU178" s="33">
        <v>199.78738637769979</v>
      </c>
      <c r="CV178" s="33">
        <v>594.79175604221462</v>
      </c>
      <c r="CW178" s="33">
        <v>305.79068472494021</v>
      </c>
      <c r="CX178" s="33">
        <v>663.5671485733219</v>
      </c>
      <c r="CY178" s="33">
        <v>141.82826912473723</v>
      </c>
      <c r="CZ178" s="33">
        <v>45.818263131290649</v>
      </c>
      <c r="DA178" s="33">
        <v>1312.1738449075553</v>
      </c>
      <c r="DB178" s="33">
        <v>310.14956839190495</v>
      </c>
      <c r="DC178" s="33">
        <v>1155.6119533985616</v>
      </c>
      <c r="DD178" s="33">
        <v>563.72144690283676</v>
      </c>
      <c r="DE178" s="33">
        <v>97.25084541250682</v>
      </c>
      <c r="DF178" s="33">
        <v>0.45507716157519601</v>
      </c>
      <c r="DG178" s="33">
        <v>491.11151216048955</v>
      </c>
      <c r="DH178" s="33">
        <v>89.266283416110824</v>
      </c>
      <c r="DI178" s="33">
        <v>13.931510457576422</v>
      </c>
      <c r="DJ178" s="33">
        <v>223.92594106534494</v>
      </c>
      <c r="DK178" s="33">
        <v>170.89355012488747</v>
      </c>
      <c r="DL178" s="33">
        <v>536.23654733965384</v>
      </c>
      <c r="DM178" s="33">
        <v>71.637292873216552</v>
      </c>
      <c r="DN178" s="33">
        <v>105.28860516910022</v>
      </c>
      <c r="DO178" s="33">
        <v>0</v>
      </c>
      <c r="DP178" s="69">
        <v>119100.84649686838</v>
      </c>
      <c r="DQ178" s="33">
        <v>12056.931167824536</v>
      </c>
      <c r="DR178" s="33">
        <v>0</v>
      </c>
      <c r="DS178" s="33">
        <v>0</v>
      </c>
      <c r="DT178" s="33">
        <v>0</v>
      </c>
      <c r="DU178" s="33">
        <v>0</v>
      </c>
      <c r="DV178" s="33"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>
        <v>0</v>
      </c>
      <c r="ED178" s="33">
        <v>0</v>
      </c>
      <c r="EE178" s="33">
        <v>0</v>
      </c>
      <c r="EF178" s="33">
        <v>0</v>
      </c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557.22418195838384</v>
      </c>
      <c r="EO178" s="33">
        <v>0</v>
      </c>
      <c r="EP178" s="33">
        <v>0</v>
      </c>
      <c r="EQ178" s="33">
        <v>0</v>
      </c>
      <c r="ER178" s="33">
        <v>0</v>
      </c>
      <c r="ES178" s="33">
        <v>0</v>
      </c>
      <c r="ET178" s="33">
        <v>0</v>
      </c>
      <c r="EU178" s="33">
        <v>0</v>
      </c>
      <c r="EV178" s="33"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>
        <v>0</v>
      </c>
      <c r="FD178" s="33">
        <v>0</v>
      </c>
      <c r="FE178" s="33">
        <v>0</v>
      </c>
      <c r="FF178" s="33">
        <v>0</v>
      </c>
      <c r="FG178" s="33">
        <v>0</v>
      </c>
      <c r="FH178" s="33">
        <v>0</v>
      </c>
      <c r="FI178" s="33"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33">
        <v>0</v>
      </c>
      <c r="FS178" s="33">
        <v>0</v>
      </c>
      <c r="FT178" s="33">
        <v>0</v>
      </c>
      <c r="FU178" s="33">
        <v>0</v>
      </c>
      <c r="FV178" s="33">
        <v>0</v>
      </c>
      <c r="FW178" s="33">
        <v>0</v>
      </c>
      <c r="FX178" s="33">
        <v>0</v>
      </c>
      <c r="FY178" s="33">
        <v>0</v>
      </c>
      <c r="FZ178" s="33">
        <v>0</v>
      </c>
      <c r="GA178" s="33">
        <v>0</v>
      </c>
      <c r="GB178" s="33">
        <v>0</v>
      </c>
      <c r="GC178" s="33">
        <v>0</v>
      </c>
      <c r="GD178" s="33">
        <v>0</v>
      </c>
      <c r="GE178" s="33">
        <v>0</v>
      </c>
      <c r="GF178" s="33">
        <v>287116.00009726221</v>
      </c>
      <c r="GG178" s="44">
        <f t="shared" si="2"/>
        <v>418831.00194391352</v>
      </c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 t="s">
        <v>56</v>
      </c>
      <c r="B179" t="s">
        <v>262</v>
      </c>
      <c r="C179" s="33">
        <v>19.24973624118174</v>
      </c>
      <c r="D179" s="33">
        <v>1.8232803106399895</v>
      </c>
      <c r="E179" s="33">
        <v>1.4784537854281252</v>
      </c>
      <c r="F179" s="33">
        <v>32.470001695157578</v>
      </c>
      <c r="G179" s="33">
        <v>0.39596413868534153</v>
      </c>
      <c r="H179" s="33">
        <v>14.595852080209875</v>
      </c>
      <c r="I179" s="33">
        <v>17.579430334237706</v>
      </c>
      <c r="J179" s="33">
        <v>25.513720926257342</v>
      </c>
      <c r="K179" s="33">
        <v>26.379845124200887</v>
      </c>
      <c r="L179" s="33">
        <v>30.927270614941619</v>
      </c>
      <c r="M179" s="33">
        <v>54.594206798684752</v>
      </c>
      <c r="N179" s="33">
        <v>15.699391919231461</v>
      </c>
      <c r="O179" s="33">
        <v>1.5781645046778396</v>
      </c>
      <c r="P179" s="33">
        <v>3.2187914080842086</v>
      </c>
      <c r="Q179" s="33">
        <v>8.101647942080465</v>
      </c>
      <c r="R179" s="33">
        <v>7.7972886803551716E-2</v>
      </c>
      <c r="S179" s="33">
        <v>14.555067635840551</v>
      </c>
      <c r="T179" s="33">
        <v>3.0661611030273113</v>
      </c>
      <c r="U179" s="33">
        <v>14.452007810637234</v>
      </c>
      <c r="V179" s="33">
        <v>20.923602670814326</v>
      </c>
      <c r="W179" s="33">
        <v>33.793870414637439</v>
      </c>
      <c r="X179" s="33">
        <v>47.209633449964869</v>
      </c>
      <c r="Y179" s="33">
        <v>472.2389391835286</v>
      </c>
      <c r="Z179" s="33">
        <v>11.988655868669614</v>
      </c>
      <c r="AA179" s="33">
        <v>0.86838459049824723</v>
      </c>
      <c r="AB179" s="33">
        <v>33.288211084047987</v>
      </c>
      <c r="AC179" s="33">
        <v>2.2944770413960192</v>
      </c>
      <c r="AD179" s="33">
        <v>65.455081624570624</v>
      </c>
      <c r="AE179" s="33">
        <v>8.4587304158066434</v>
      </c>
      <c r="AF179" s="33">
        <v>31.417866139923465</v>
      </c>
      <c r="AG179" s="33">
        <v>6.3845943951808621</v>
      </c>
      <c r="AH179" s="33">
        <v>1.0919030911075049</v>
      </c>
      <c r="AI179" s="33">
        <v>3.6825178312119853</v>
      </c>
      <c r="AJ179" s="33">
        <v>65.898777920104067</v>
      </c>
      <c r="AK179" s="33">
        <v>97.880371150957913</v>
      </c>
      <c r="AL179" s="33">
        <v>9.9072658602188515</v>
      </c>
      <c r="AM179" s="33">
        <v>2.3090562590299526</v>
      </c>
      <c r="AN179" s="33">
        <v>22.503306425545578</v>
      </c>
      <c r="AO179" s="33">
        <v>9.4496760515457829</v>
      </c>
      <c r="AP179" s="33">
        <v>118.82528377210753</v>
      </c>
      <c r="AQ179" s="33">
        <v>66.01219272431436</v>
      </c>
      <c r="AR179" s="33">
        <v>56.627928101387845</v>
      </c>
      <c r="AS179" s="33">
        <v>22.696900087419291</v>
      </c>
      <c r="AT179" s="33">
        <v>8.0483325753332196</v>
      </c>
      <c r="AU179" s="33">
        <v>4.4042088054898905</v>
      </c>
      <c r="AV179" s="33">
        <v>18.310197137149363</v>
      </c>
      <c r="AW179" s="33">
        <v>77.976680997923395</v>
      </c>
      <c r="AX179" s="33">
        <v>15.863348995459322</v>
      </c>
      <c r="AY179" s="33">
        <v>12.158940934238949</v>
      </c>
      <c r="AZ179" s="33">
        <v>15.188297232265095</v>
      </c>
      <c r="BA179" s="33">
        <v>9.1284354115170441</v>
      </c>
      <c r="BB179" s="33">
        <v>45.539867851069594</v>
      </c>
      <c r="BC179" s="33">
        <v>15.783499195231663</v>
      </c>
      <c r="BD179" s="33">
        <v>563.31532650357906</v>
      </c>
      <c r="BE179" s="33">
        <v>455.34379911308946</v>
      </c>
      <c r="BF179" s="33">
        <v>1008.050738147468</v>
      </c>
      <c r="BG179" s="33">
        <v>18.639988598642436</v>
      </c>
      <c r="BH179" s="33">
        <v>12.362541732364324</v>
      </c>
      <c r="BI179" s="33">
        <v>24.286177795628731</v>
      </c>
      <c r="BJ179" s="33">
        <v>0.13000604370796953</v>
      </c>
      <c r="BK179" s="33">
        <v>57.130099790368696</v>
      </c>
      <c r="BL179" s="33">
        <v>5341.1469313391535</v>
      </c>
      <c r="BM179" s="33">
        <v>38.583298832560587</v>
      </c>
      <c r="BN179" s="33">
        <v>86.877527350161415</v>
      </c>
      <c r="BO179" s="33">
        <v>8.3152637016087017</v>
      </c>
      <c r="BP179" s="33">
        <v>54.021132864900594</v>
      </c>
      <c r="BQ179" s="33">
        <v>28.151477328771243</v>
      </c>
      <c r="BR179" s="33">
        <v>70.6840601516259</v>
      </c>
      <c r="BS179" s="33">
        <v>9163.1528528420131</v>
      </c>
      <c r="BT179" s="33">
        <v>239.24716118161578</v>
      </c>
      <c r="BU179" s="33">
        <v>37.251227721391409</v>
      </c>
      <c r="BV179" s="33">
        <v>25.912227521632765</v>
      </c>
      <c r="BW179" s="33">
        <v>23.172220314245319</v>
      </c>
      <c r="BX179" s="33">
        <v>62.190933738670488</v>
      </c>
      <c r="BY179" s="33">
        <v>14.588060421774541</v>
      </c>
      <c r="BZ179" s="33">
        <v>13.887404520737585</v>
      </c>
      <c r="CA179" s="33">
        <v>39.023937284181059</v>
      </c>
      <c r="CB179" s="33">
        <v>1.6533598169084822</v>
      </c>
      <c r="CC179" s="33">
        <v>1.6232798827624927E-2</v>
      </c>
      <c r="CD179" s="33">
        <v>16.181131079679048</v>
      </c>
      <c r="CE179" s="33">
        <v>39.85097986773247</v>
      </c>
      <c r="CF179" s="33">
        <v>81.785288534408707</v>
      </c>
      <c r="CG179" s="33">
        <v>218.31879871237254</v>
      </c>
      <c r="CH179" s="33">
        <v>341.60195796998897</v>
      </c>
      <c r="CI179" s="33">
        <v>1.3647043262162548E-2</v>
      </c>
      <c r="CJ179" s="33">
        <v>44.626342826611484</v>
      </c>
      <c r="CK179" s="33">
        <v>40.288177209213423</v>
      </c>
      <c r="CL179" s="33">
        <v>4.1115375661681064</v>
      </c>
      <c r="CM179" s="33">
        <v>168.48734988342281</v>
      </c>
      <c r="CN179" s="33">
        <v>35.254003956707038</v>
      </c>
      <c r="CO179" s="33">
        <v>3.7118521142212426</v>
      </c>
      <c r="CP179" s="33">
        <v>6.6807067126917641</v>
      </c>
      <c r="CQ179" s="33">
        <v>14.154356808033368</v>
      </c>
      <c r="CR179" s="33">
        <v>49.428631192989819</v>
      </c>
      <c r="CS179" s="33">
        <v>31.914726494190973</v>
      </c>
      <c r="CT179" s="33">
        <v>44.301838603948418</v>
      </c>
      <c r="CU179" s="33">
        <v>2.4464866970095747</v>
      </c>
      <c r="CV179" s="33">
        <v>1418.7132981602144</v>
      </c>
      <c r="CW179" s="33">
        <v>1624.4355396247402</v>
      </c>
      <c r="CX179" s="33">
        <v>2687.1822913454362</v>
      </c>
      <c r="CY179" s="33">
        <v>638.93788905698284</v>
      </c>
      <c r="CZ179" s="33">
        <v>12.360145739017677</v>
      </c>
      <c r="DA179" s="33">
        <v>10070.885452981121</v>
      </c>
      <c r="DB179" s="33">
        <v>19.680389317380797</v>
      </c>
      <c r="DC179" s="33">
        <v>22011.043726062293</v>
      </c>
      <c r="DD179" s="33">
        <v>6532.5470655507897</v>
      </c>
      <c r="DE179" s="33">
        <v>27.027173305550413</v>
      </c>
      <c r="DF179" s="33">
        <v>2.1467232991399867</v>
      </c>
      <c r="DG179" s="33">
        <v>21.42470869689944</v>
      </c>
      <c r="DH179" s="33">
        <v>15.301411919582625</v>
      </c>
      <c r="DI179" s="33">
        <v>7.144218105393243</v>
      </c>
      <c r="DJ179" s="33">
        <v>14.21590948656427</v>
      </c>
      <c r="DK179" s="33">
        <v>13.412376883077746</v>
      </c>
      <c r="DL179" s="33">
        <v>171.51627914493056</v>
      </c>
      <c r="DM179" s="33">
        <v>7.3066224426225368</v>
      </c>
      <c r="DN179" s="33">
        <v>32.63541100948644</v>
      </c>
      <c r="DO179" s="33">
        <v>0</v>
      </c>
      <c r="DP179" s="69">
        <v>65577.574435409173</v>
      </c>
      <c r="DQ179" s="33">
        <v>83470.625027939692</v>
      </c>
      <c r="DR179" s="33">
        <v>0</v>
      </c>
      <c r="DS179" s="33">
        <v>0</v>
      </c>
      <c r="DT179" s="33">
        <v>0</v>
      </c>
      <c r="DU179" s="33">
        <v>0</v>
      </c>
      <c r="DV179" s="33"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>
        <v>0</v>
      </c>
      <c r="ED179" s="33">
        <v>0</v>
      </c>
      <c r="EE179" s="33">
        <v>0</v>
      </c>
      <c r="EF179" s="33">
        <v>0</v>
      </c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>
        <v>0</v>
      </c>
      <c r="EQ179" s="33">
        <v>0</v>
      </c>
      <c r="ER179" s="33">
        <v>0</v>
      </c>
      <c r="ES179" s="33">
        <v>0</v>
      </c>
      <c r="ET179" s="33">
        <v>0</v>
      </c>
      <c r="EU179" s="33">
        <v>0</v>
      </c>
      <c r="EV179" s="33"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>
        <v>0</v>
      </c>
      <c r="FD179" s="33">
        <v>0</v>
      </c>
      <c r="FE179" s="33">
        <v>0</v>
      </c>
      <c r="FF179" s="33">
        <v>0</v>
      </c>
      <c r="FG179" s="33">
        <v>0</v>
      </c>
      <c r="FH179" s="33">
        <v>0</v>
      </c>
      <c r="FI179" s="33"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33">
        <v>0</v>
      </c>
      <c r="FS179" s="33">
        <v>0</v>
      </c>
      <c r="FT179" s="33">
        <v>0</v>
      </c>
      <c r="FU179" s="33">
        <v>0</v>
      </c>
      <c r="FV179" s="33">
        <v>0</v>
      </c>
      <c r="FW179" s="33">
        <v>0</v>
      </c>
      <c r="FX179" s="33">
        <v>0</v>
      </c>
      <c r="FY179" s="33">
        <v>0</v>
      </c>
      <c r="FZ179" s="33">
        <v>0</v>
      </c>
      <c r="GA179" s="33">
        <v>0</v>
      </c>
      <c r="GB179" s="33">
        <v>0</v>
      </c>
      <c r="GC179" s="33">
        <v>0</v>
      </c>
      <c r="GD179" s="33">
        <v>0</v>
      </c>
      <c r="GE179" s="33">
        <v>0</v>
      </c>
      <c r="GF179" s="33">
        <v>0.11068437905926208</v>
      </c>
      <c r="GG179" s="44">
        <f t="shared" si="2"/>
        <v>149048.31014772793</v>
      </c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 t="s">
        <v>57</v>
      </c>
      <c r="B180" t="s">
        <v>263</v>
      </c>
      <c r="C180" s="33">
        <v>47505.283769299211</v>
      </c>
      <c r="D180" s="33">
        <v>2073.4937366375748</v>
      </c>
      <c r="E180" s="33">
        <v>12821.138072615606</v>
      </c>
      <c r="F180" s="33">
        <v>318867.24948512798</v>
      </c>
      <c r="G180" s="33">
        <v>68423.516644865711</v>
      </c>
      <c r="H180" s="33">
        <v>71858.850160900998</v>
      </c>
      <c r="I180" s="33">
        <v>984591.61680359556</v>
      </c>
      <c r="J180" s="33">
        <v>129100.80879649438</v>
      </c>
      <c r="K180" s="33">
        <v>852789.678795757</v>
      </c>
      <c r="L180" s="33">
        <v>167863.34952329006</v>
      </c>
      <c r="M180" s="33">
        <v>469968.4156179275</v>
      </c>
      <c r="N180" s="33">
        <v>205786.8235553767</v>
      </c>
      <c r="O180" s="33">
        <v>7834.8206260752995</v>
      </c>
      <c r="P180" s="33">
        <v>40340.709708510491</v>
      </c>
      <c r="Q180" s="33">
        <v>16648.299302558982</v>
      </c>
      <c r="R180" s="33">
        <v>52.696210279869192</v>
      </c>
      <c r="S180" s="33">
        <v>142960.10294599374</v>
      </c>
      <c r="T180" s="33">
        <v>125609.173005891</v>
      </c>
      <c r="U180" s="33">
        <v>30088.193716583137</v>
      </c>
      <c r="V180" s="33">
        <v>7645.7774794482657</v>
      </c>
      <c r="W180" s="33">
        <v>120506.50718412521</v>
      </c>
      <c r="X180" s="33">
        <v>162825.03177906465</v>
      </c>
      <c r="Y180" s="33">
        <v>202466.50490457451</v>
      </c>
      <c r="Z180" s="33">
        <v>189003.94457644274</v>
      </c>
      <c r="AA180" s="33">
        <v>66590.638078142787</v>
      </c>
      <c r="AB180" s="33">
        <v>717424.07298231986</v>
      </c>
      <c r="AC180" s="33">
        <v>140671.36630384868</v>
      </c>
      <c r="AD180" s="33">
        <v>213774.72720710785</v>
      </c>
      <c r="AE180" s="33">
        <v>2590.6086639851137</v>
      </c>
      <c r="AF180" s="33">
        <v>58163.241576327877</v>
      </c>
      <c r="AG180" s="33">
        <v>9636.4840762479089</v>
      </c>
      <c r="AH180" s="33">
        <v>16996.694161680731</v>
      </c>
      <c r="AI180" s="33">
        <v>12333.550244647977</v>
      </c>
      <c r="AJ180" s="33">
        <v>1132679.0996152789</v>
      </c>
      <c r="AK180" s="33">
        <v>350739.42140139773</v>
      </c>
      <c r="AL180" s="33">
        <v>52307.469724795155</v>
      </c>
      <c r="AM180" s="33">
        <v>4801.774164272726</v>
      </c>
      <c r="AN180" s="33">
        <v>268185.5606770587</v>
      </c>
      <c r="AO180" s="33">
        <v>6163.5810608559241</v>
      </c>
      <c r="AP180" s="33">
        <v>170629.22225075375</v>
      </c>
      <c r="AQ180" s="33">
        <v>35317.87457875329</v>
      </c>
      <c r="AR180" s="33">
        <v>6107.673003274821</v>
      </c>
      <c r="AS180" s="33">
        <v>1303131.6949671388</v>
      </c>
      <c r="AT180" s="33">
        <v>14087.696268961899</v>
      </c>
      <c r="AU180" s="33">
        <v>8758.5142479147944</v>
      </c>
      <c r="AV180" s="33">
        <v>72089.545694133325</v>
      </c>
      <c r="AW180" s="33">
        <v>697141.04481700808</v>
      </c>
      <c r="AX180" s="33">
        <v>170294.22966450322</v>
      </c>
      <c r="AY180" s="33">
        <v>254079.42731379363</v>
      </c>
      <c r="AZ180" s="33">
        <v>480812.36508750106</v>
      </c>
      <c r="BA180" s="33">
        <v>0</v>
      </c>
      <c r="BB180" s="33">
        <v>343751.40527628787</v>
      </c>
      <c r="BC180" s="33">
        <v>9885.2054326499692</v>
      </c>
      <c r="BD180" s="33">
        <v>12767400.835003341</v>
      </c>
      <c r="BE180" s="33">
        <v>950964.2692822644</v>
      </c>
      <c r="BF180" s="33">
        <v>3527.4216172477195</v>
      </c>
      <c r="BG180" s="33">
        <v>73014.582504327598</v>
      </c>
      <c r="BH180" s="33">
        <v>2615105.3988511087</v>
      </c>
      <c r="BI180" s="33">
        <v>11553.796469477107</v>
      </c>
      <c r="BJ180" s="33">
        <v>367.5575948577773</v>
      </c>
      <c r="BK180" s="33">
        <v>1165855.3960249932</v>
      </c>
      <c r="BL180" s="33">
        <v>118335.09246252716</v>
      </c>
      <c r="BM180" s="33">
        <v>6891.3145440864091</v>
      </c>
      <c r="BN180" s="33">
        <v>13870.141432230279</v>
      </c>
      <c r="BO180" s="33">
        <v>33053.841132573682</v>
      </c>
      <c r="BP180" s="33">
        <v>45542.126689675664</v>
      </c>
      <c r="BQ180" s="33">
        <v>7224.2378657072823</v>
      </c>
      <c r="BR180" s="33">
        <v>5437.8541089584787</v>
      </c>
      <c r="BS180" s="33">
        <v>299944.43735095771</v>
      </c>
      <c r="BT180" s="33">
        <v>65242.852172324536</v>
      </c>
      <c r="BU180" s="33">
        <v>11080.089439526722</v>
      </c>
      <c r="BV180" s="33">
        <v>3012.1819254357329</v>
      </c>
      <c r="BW180" s="33">
        <v>13619.163818283645</v>
      </c>
      <c r="BX180" s="33">
        <v>10798.31614572151</v>
      </c>
      <c r="BY180" s="33">
        <v>1407.8237373076952</v>
      </c>
      <c r="BZ180" s="33">
        <v>23708.51730928486</v>
      </c>
      <c r="CA180" s="33">
        <v>11033.47836961441</v>
      </c>
      <c r="CB180" s="33">
        <v>45.260524800970892</v>
      </c>
      <c r="CC180" s="33">
        <v>9.2017200381641047</v>
      </c>
      <c r="CD180" s="33">
        <v>2541.8444347951395</v>
      </c>
      <c r="CE180" s="33">
        <v>4124.6573856438918</v>
      </c>
      <c r="CF180" s="33">
        <v>135247.16713762996</v>
      </c>
      <c r="CG180" s="33">
        <v>43306.832107235219</v>
      </c>
      <c r="CH180" s="33">
        <v>7740.3266969614106</v>
      </c>
      <c r="CI180" s="33">
        <v>179.43354074420003</v>
      </c>
      <c r="CJ180" s="33">
        <v>7952.6577115934406</v>
      </c>
      <c r="CK180" s="33">
        <v>45603.190390290991</v>
      </c>
      <c r="CL180" s="33">
        <v>1568.1888357906316</v>
      </c>
      <c r="CM180" s="33">
        <v>83492.700116763008</v>
      </c>
      <c r="CN180" s="33">
        <v>44639.689923629667</v>
      </c>
      <c r="CO180" s="33">
        <v>0</v>
      </c>
      <c r="CP180" s="33">
        <v>11962.82652989057</v>
      </c>
      <c r="CQ180" s="33">
        <v>19668.305340687159</v>
      </c>
      <c r="CR180" s="33">
        <v>56617.94733938024</v>
      </c>
      <c r="CS180" s="33">
        <v>122198.9403233139</v>
      </c>
      <c r="CT180" s="33">
        <v>116416.09513099759</v>
      </c>
      <c r="CU180" s="33">
        <v>10615.272983529014</v>
      </c>
      <c r="CV180" s="33">
        <v>38091.542511317886</v>
      </c>
      <c r="CW180" s="33">
        <v>29467.48600888297</v>
      </c>
      <c r="CX180" s="33">
        <v>30475.830860735969</v>
      </c>
      <c r="CY180" s="33">
        <v>14270.334159186164</v>
      </c>
      <c r="CZ180" s="33">
        <v>5771.0287104775407</v>
      </c>
      <c r="DA180" s="33">
        <v>62868.950497262034</v>
      </c>
      <c r="DB180" s="33">
        <v>7510.0395497188547</v>
      </c>
      <c r="DC180" s="33">
        <v>50039.980137509549</v>
      </c>
      <c r="DD180" s="33">
        <v>20766.018800612725</v>
      </c>
      <c r="DE180" s="33">
        <v>2881.6818348820748</v>
      </c>
      <c r="DF180" s="33">
        <v>35.244053504893365</v>
      </c>
      <c r="DG180" s="33">
        <v>11941.78778286186</v>
      </c>
      <c r="DH180" s="33">
        <v>3326.4758895652717</v>
      </c>
      <c r="DI180" s="33">
        <v>8511.5488496569233</v>
      </c>
      <c r="DJ180" s="33">
        <v>12490.823745138985</v>
      </c>
      <c r="DK180" s="33">
        <v>4876.9881234910126</v>
      </c>
      <c r="DL180" s="33">
        <v>6622.3720151162479</v>
      </c>
      <c r="DM180" s="33">
        <v>30400.876882991404</v>
      </c>
      <c r="DN180" s="33">
        <v>100948.98679115642</v>
      </c>
      <c r="DO180" s="33">
        <v>0</v>
      </c>
      <c r="DP180" s="69">
        <v>30409995.43617171</v>
      </c>
      <c r="DQ180" s="33">
        <v>48361.684487246595</v>
      </c>
      <c r="DR180" s="33">
        <v>0</v>
      </c>
      <c r="DS180" s="33">
        <v>0</v>
      </c>
      <c r="DT180" s="33">
        <v>0</v>
      </c>
      <c r="DU180" s="33">
        <v>0</v>
      </c>
      <c r="DV180" s="33"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>
        <v>0</v>
      </c>
      <c r="ED180" s="33">
        <v>0</v>
      </c>
      <c r="EE180" s="33">
        <v>0</v>
      </c>
      <c r="EF180" s="33">
        <v>0</v>
      </c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>
        <v>0</v>
      </c>
      <c r="EQ180" s="33">
        <v>0</v>
      </c>
      <c r="ER180" s="33">
        <v>0</v>
      </c>
      <c r="ES180" s="33">
        <v>0</v>
      </c>
      <c r="ET180" s="33">
        <v>0</v>
      </c>
      <c r="EU180" s="33">
        <v>0</v>
      </c>
      <c r="EV180" s="33"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>
        <v>0</v>
      </c>
      <c r="FD180" s="33">
        <v>0</v>
      </c>
      <c r="FE180" s="33">
        <v>0</v>
      </c>
      <c r="FF180" s="33">
        <v>0</v>
      </c>
      <c r="FG180" s="33">
        <v>0</v>
      </c>
      <c r="FH180" s="33">
        <v>0</v>
      </c>
      <c r="FI180" s="33"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33">
        <v>0</v>
      </c>
      <c r="FS180" s="33">
        <v>0</v>
      </c>
      <c r="FT180" s="33">
        <v>0</v>
      </c>
      <c r="FU180" s="33">
        <v>0</v>
      </c>
      <c r="FV180" s="33">
        <v>0</v>
      </c>
      <c r="FW180" s="33">
        <v>0</v>
      </c>
      <c r="FX180" s="33">
        <v>0</v>
      </c>
      <c r="FY180" s="33">
        <v>0</v>
      </c>
      <c r="FZ180" s="33">
        <v>0</v>
      </c>
      <c r="GA180" s="33">
        <v>0</v>
      </c>
      <c r="GB180" s="33">
        <v>0</v>
      </c>
      <c r="GC180" s="33">
        <v>0</v>
      </c>
      <c r="GD180" s="33">
        <v>0</v>
      </c>
      <c r="GE180" s="33">
        <v>0</v>
      </c>
      <c r="GF180" s="33">
        <v>2674324.8712311937</v>
      </c>
      <c r="GG180" s="44">
        <f t="shared" si="2"/>
        <v>33132681.991890151</v>
      </c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 t="s">
        <v>58</v>
      </c>
      <c r="B181" t="s">
        <v>264</v>
      </c>
      <c r="C181" s="33">
        <v>44.292704876290131</v>
      </c>
      <c r="D181" s="33">
        <v>17.779479421869166</v>
      </c>
      <c r="E181" s="33">
        <v>1.4832116448439476</v>
      </c>
      <c r="F181" s="33">
        <v>160833.91883063444</v>
      </c>
      <c r="G181" s="33">
        <v>103671.48005905894</v>
      </c>
      <c r="H181" s="33">
        <v>129872.45869353189</v>
      </c>
      <c r="I181" s="33">
        <v>391485.03818650957</v>
      </c>
      <c r="J181" s="33">
        <v>60191.192832829576</v>
      </c>
      <c r="K181" s="33">
        <v>67962.148536529217</v>
      </c>
      <c r="L181" s="33">
        <v>144669.94427928558</v>
      </c>
      <c r="M181" s="33">
        <v>182848.69405276194</v>
      </c>
      <c r="N181" s="33">
        <v>2202.5558755974357</v>
      </c>
      <c r="O181" s="33">
        <v>53.090101399259623</v>
      </c>
      <c r="P181" s="33">
        <v>16633.70947036018</v>
      </c>
      <c r="Q181" s="33">
        <v>21596.339044425211</v>
      </c>
      <c r="R181" s="33">
        <v>18.13330809434316</v>
      </c>
      <c r="S181" s="33">
        <v>6465.0178083905985</v>
      </c>
      <c r="T181" s="33">
        <v>555.76989033042048</v>
      </c>
      <c r="U181" s="33">
        <v>21.94105513480131</v>
      </c>
      <c r="V181" s="33">
        <v>155449.89099577867</v>
      </c>
      <c r="W181" s="33">
        <v>16228.103662609436</v>
      </c>
      <c r="X181" s="33">
        <v>124910.84044445271</v>
      </c>
      <c r="Y181" s="33">
        <v>175329.64123366625</v>
      </c>
      <c r="Z181" s="33">
        <v>26106.632416183475</v>
      </c>
      <c r="AA181" s="33">
        <v>4586.2026227196739</v>
      </c>
      <c r="AB181" s="33">
        <v>145313.14538280244</v>
      </c>
      <c r="AC181" s="33">
        <v>105798.0745479125</v>
      </c>
      <c r="AD181" s="33">
        <v>135804.38029563948</v>
      </c>
      <c r="AE181" s="33">
        <v>18012.223597587406</v>
      </c>
      <c r="AF181" s="33">
        <v>42977.982727234077</v>
      </c>
      <c r="AG181" s="33">
        <v>18583.330444784679</v>
      </c>
      <c r="AH181" s="33">
        <v>827.13538213985544</v>
      </c>
      <c r="AI181" s="33">
        <v>22194.946811545535</v>
      </c>
      <c r="AJ181" s="33">
        <v>1432910.4791329671</v>
      </c>
      <c r="AK181" s="33">
        <v>268178.60950683901</v>
      </c>
      <c r="AL181" s="33">
        <v>19253.022655178611</v>
      </c>
      <c r="AM181" s="33">
        <v>64661.293234201614</v>
      </c>
      <c r="AN181" s="33">
        <v>35468.535794068091</v>
      </c>
      <c r="AO181" s="33">
        <v>87468.617641256089</v>
      </c>
      <c r="AP181" s="33">
        <v>117659.57594800668</v>
      </c>
      <c r="AQ181" s="33">
        <v>14362.362271236727</v>
      </c>
      <c r="AR181" s="33">
        <v>4383.2405328454206</v>
      </c>
      <c r="AS181" s="33">
        <v>42.797301889362636</v>
      </c>
      <c r="AT181" s="33">
        <v>103.96150162614975</v>
      </c>
      <c r="AU181" s="33">
        <v>183.75351554572399</v>
      </c>
      <c r="AV181" s="33">
        <v>183.04979031230388</v>
      </c>
      <c r="AW181" s="33">
        <v>26761.629489590978</v>
      </c>
      <c r="AX181" s="33">
        <v>530.53892248269676</v>
      </c>
      <c r="AY181" s="33">
        <v>39350.021117577751</v>
      </c>
      <c r="AZ181" s="33">
        <v>398.58799051803192</v>
      </c>
      <c r="BA181" s="33">
        <v>0</v>
      </c>
      <c r="BB181" s="33">
        <v>42415.931120015557</v>
      </c>
      <c r="BC181" s="33">
        <v>1898.9449582030961</v>
      </c>
      <c r="BD181" s="33">
        <v>2056809.9562597424</v>
      </c>
      <c r="BE181" s="33">
        <v>9449.4688959595169</v>
      </c>
      <c r="BF181" s="33">
        <v>4034.5605727986508</v>
      </c>
      <c r="BG181" s="33">
        <v>36255.051328203772</v>
      </c>
      <c r="BH181" s="33">
        <v>2368439.8757918007</v>
      </c>
      <c r="BI181" s="33">
        <v>532815.09735288762</v>
      </c>
      <c r="BJ181" s="33">
        <v>54.409582306501314</v>
      </c>
      <c r="BK181" s="33">
        <v>336046.72371884278</v>
      </c>
      <c r="BL181" s="33">
        <v>39085.257458067659</v>
      </c>
      <c r="BM181" s="33">
        <v>437.41612144428495</v>
      </c>
      <c r="BN181" s="33">
        <v>234.83348223998854</v>
      </c>
      <c r="BO181" s="33">
        <v>3922.5486756972673</v>
      </c>
      <c r="BP181" s="33">
        <v>795.37693268436601</v>
      </c>
      <c r="BQ181" s="33">
        <v>275.45200016568424</v>
      </c>
      <c r="BR181" s="33">
        <v>289.75712873978517</v>
      </c>
      <c r="BS181" s="33">
        <v>40421.96618227521</v>
      </c>
      <c r="BT181" s="33">
        <v>3970.9590570523633</v>
      </c>
      <c r="BU181" s="33">
        <v>745.41051128506774</v>
      </c>
      <c r="BV181" s="33">
        <v>75.850837166972539</v>
      </c>
      <c r="BW181" s="33">
        <v>433.842476644687</v>
      </c>
      <c r="BX181" s="33">
        <v>24.371762923110907</v>
      </c>
      <c r="BY181" s="33">
        <v>27.955953640046019</v>
      </c>
      <c r="BZ181" s="33">
        <v>853.0999388869194</v>
      </c>
      <c r="CA181" s="33">
        <v>137.25523510750122</v>
      </c>
      <c r="CB181" s="33">
        <v>7.4806953209474142E-2</v>
      </c>
      <c r="CC181" s="33">
        <v>7.3407423511199832E-2</v>
      </c>
      <c r="CD181" s="33">
        <v>388.31904968272079</v>
      </c>
      <c r="CE181" s="33">
        <v>525.55260453288565</v>
      </c>
      <c r="CF181" s="33">
        <v>5789.6791561324353</v>
      </c>
      <c r="CG181" s="33">
        <v>25874.858576173934</v>
      </c>
      <c r="CH181" s="33">
        <v>673.02283459847285</v>
      </c>
      <c r="CI181" s="33">
        <v>24024.865267367804</v>
      </c>
      <c r="CJ181" s="33">
        <v>487.47718539141403</v>
      </c>
      <c r="CK181" s="33">
        <v>1581.7868129666376</v>
      </c>
      <c r="CL181" s="33">
        <v>252.72468293402454</v>
      </c>
      <c r="CM181" s="33">
        <v>55564.43014687665</v>
      </c>
      <c r="CN181" s="33">
        <v>1125.1525112477582</v>
      </c>
      <c r="CO181" s="33">
        <v>3030.684205598694</v>
      </c>
      <c r="CP181" s="33">
        <v>495.55759712180713</v>
      </c>
      <c r="CQ181" s="33">
        <v>91.618298507780167</v>
      </c>
      <c r="CR181" s="33">
        <v>1625.5539400467635</v>
      </c>
      <c r="CS181" s="33">
        <v>3732.563823987347</v>
      </c>
      <c r="CT181" s="33">
        <v>9481.9974196015282</v>
      </c>
      <c r="CU181" s="33">
        <v>587.0836346569705</v>
      </c>
      <c r="CV181" s="33">
        <v>1278.9359685575207</v>
      </c>
      <c r="CW181" s="33">
        <v>916.4546653588352</v>
      </c>
      <c r="CX181" s="33">
        <v>2275.0850975540843</v>
      </c>
      <c r="CY181" s="33">
        <v>5761.968695602035</v>
      </c>
      <c r="CZ181" s="33">
        <v>237.38501097049971</v>
      </c>
      <c r="DA181" s="33">
        <v>634.83915865453878</v>
      </c>
      <c r="DB181" s="33">
        <v>278.74816843277949</v>
      </c>
      <c r="DC181" s="33">
        <v>8648.3378123969087</v>
      </c>
      <c r="DD181" s="33">
        <v>1468.3343777576411</v>
      </c>
      <c r="DE181" s="33">
        <v>189.21157542996028</v>
      </c>
      <c r="DF181" s="33">
        <v>0.42677418173777798</v>
      </c>
      <c r="DG181" s="33">
        <v>1538.9563920493508</v>
      </c>
      <c r="DH181" s="33">
        <v>378.75582622776489</v>
      </c>
      <c r="DI181" s="33">
        <v>87.659746705170747</v>
      </c>
      <c r="DJ181" s="33">
        <v>311.11799035137562</v>
      </c>
      <c r="DK181" s="33">
        <v>481.54383082612287</v>
      </c>
      <c r="DL181" s="33">
        <v>1575.6106280462031</v>
      </c>
      <c r="DM181" s="33">
        <v>719.61553781278826</v>
      </c>
      <c r="DN181" s="33">
        <v>352.52226079437753</v>
      </c>
      <c r="DO181" s="33">
        <v>0</v>
      </c>
      <c r="DP181" s="69">
        <v>10035587.553146312</v>
      </c>
      <c r="DQ181" s="33">
        <v>46358.804992055811</v>
      </c>
      <c r="DR181" s="33">
        <v>0</v>
      </c>
      <c r="DS181" s="33">
        <v>0</v>
      </c>
      <c r="DT181" s="33">
        <v>0</v>
      </c>
      <c r="DU181" s="33">
        <v>0</v>
      </c>
      <c r="DV181" s="33"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>
        <v>0</v>
      </c>
      <c r="ED181" s="33">
        <v>0</v>
      </c>
      <c r="EE181" s="33">
        <v>0</v>
      </c>
      <c r="EF181" s="33">
        <v>0</v>
      </c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>
        <v>0</v>
      </c>
      <c r="EQ181" s="33">
        <v>0</v>
      </c>
      <c r="ER181" s="33">
        <v>0</v>
      </c>
      <c r="ES181" s="33">
        <v>0</v>
      </c>
      <c r="ET181" s="33">
        <v>0</v>
      </c>
      <c r="EU181" s="33">
        <v>0</v>
      </c>
      <c r="EV181" s="33"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>
        <v>0</v>
      </c>
      <c r="FD181" s="33">
        <v>0</v>
      </c>
      <c r="FE181" s="33">
        <v>0</v>
      </c>
      <c r="FF181" s="33">
        <v>0</v>
      </c>
      <c r="FG181" s="33">
        <v>0</v>
      </c>
      <c r="FH181" s="33">
        <v>0</v>
      </c>
      <c r="FI181" s="33"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33">
        <v>0</v>
      </c>
      <c r="FS181" s="33">
        <v>0</v>
      </c>
      <c r="FT181" s="33">
        <v>0</v>
      </c>
      <c r="FU181" s="33">
        <v>0</v>
      </c>
      <c r="FV181" s="33"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>
        <v>0</v>
      </c>
      <c r="GD181" s="33">
        <v>0</v>
      </c>
      <c r="GE181" s="33">
        <v>0</v>
      </c>
      <c r="GF181" s="33">
        <v>12741549.833200578</v>
      </c>
      <c r="GG181" s="44">
        <f t="shared" si="2"/>
        <v>22823496.191338945</v>
      </c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 t="s">
        <v>59</v>
      </c>
      <c r="B182" t="s">
        <v>265</v>
      </c>
      <c r="C182" s="33">
        <v>6301.1305412280308</v>
      </c>
      <c r="D182" s="33">
        <v>357.4711860280716</v>
      </c>
      <c r="E182" s="33">
        <v>456.77752015172945</v>
      </c>
      <c r="F182" s="33">
        <v>22828.677140651162</v>
      </c>
      <c r="G182" s="33">
        <v>2110.8586290738913</v>
      </c>
      <c r="H182" s="33">
        <v>45058.642447745915</v>
      </c>
      <c r="I182" s="33">
        <v>16547.818551567241</v>
      </c>
      <c r="J182" s="33">
        <v>10312.173598815061</v>
      </c>
      <c r="K182" s="33">
        <v>55016.285518839766</v>
      </c>
      <c r="L182" s="33">
        <v>7561.9718236332783</v>
      </c>
      <c r="M182" s="33">
        <v>50131.662534707764</v>
      </c>
      <c r="N182" s="33">
        <v>5242.7442557963132</v>
      </c>
      <c r="O182" s="33">
        <v>779.50546135858394</v>
      </c>
      <c r="P182" s="33">
        <v>11248.757394004171</v>
      </c>
      <c r="Q182" s="33">
        <v>30224.689452906452</v>
      </c>
      <c r="R182" s="33">
        <v>71.381007331322337</v>
      </c>
      <c r="S182" s="33">
        <v>9738.2473348339445</v>
      </c>
      <c r="T182" s="33">
        <v>4891.0467505799052</v>
      </c>
      <c r="U182" s="33">
        <v>2621.3789203167075</v>
      </c>
      <c r="V182" s="33">
        <v>97576.539766585847</v>
      </c>
      <c r="W182" s="33">
        <v>29009.442496454005</v>
      </c>
      <c r="X182" s="33">
        <v>91264.044439648758</v>
      </c>
      <c r="Y182" s="33">
        <v>197148.34043461154</v>
      </c>
      <c r="Z182" s="33">
        <v>17129.924390958651</v>
      </c>
      <c r="AA182" s="33">
        <v>243.17088176471827</v>
      </c>
      <c r="AB182" s="33">
        <v>14906.062257808462</v>
      </c>
      <c r="AC182" s="33">
        <v>6708.6305603057881</v>
      </c>
      <c r="AD182" s="33">
        <v>26099.99455707075</v>
      </c>
      <c r="AE182" s="33">
        <v>3078.6806058337615</v>
      </c>
      <c r="AF182" s="33">
        <v>100399.75944451321</v>
      </c>
      <c r="AG182" s="33">
        <v>54379.318081025347</v>
      </c>
      <c r="AH182" s="33">
        <v>15799.278808207773</v>
      </c>
      <c r="AI182" s="33">
        <v>4553.5861407957946</v>
      </c>
      <c r="AJ182" s="33">
        <v>339973.28349363449</v>
      </c>
      <c r="AK182" s="33">
        <v>278187.58211040316</v>
      </c>
      <c r="AL182" s="33">
        <v>11670.471442868797</v>
      </c>
      <c r="AM182" s="33">
        <v>12726.89359277857</v>
      </c>
      <c r="AN182" s="33">
        <v>13121.021540961741</v>
      </c>
      <c r="AO182" s="33">
        <v>15590.482022871534</v>
      </c>
      <c r="AP182" s="33">
        <v>48827.960056308344</v>
      </c>
      <c r="AQ182" s="33">
        <v>42095.108008379437</v>
      </c>
      <c r="AR182" s="33">
        <v>42346.242652101122</v>
      </c>
      <c r="AS182" s="33">
        <v>8337.0679490197672</v>
      </c>
      <c r="AT182" s="33">
        <v>7069.3737317792938</v>
      </c>
      <c r="AU182" s="33">
        <v>11249.558943318303</v>
      </c>
      <c r="AV182" s="33">
        <v>13963.434493728364</v>
      </c>
      <c r="AW182" s="33">
        <v>73767.423097287799</v>
      </c>
      <c r="AX182" s="33">
        <v>13049.035826825233</v>
      </c>
      <c r="AY182" s="33">
        <v>69286.447551216057</v>
      </c>
      <c r="AZ182" s="33">
        <v>15923.930266693096</v>
      </c>
      <c r="BA182" s="33">
        <v>1670.3066799602061</v>
      </c>
      <c r="BB182" s="33">
        <v>170186.96425856929</v>
      </c>
      <c r="BC182" s="33">
        <v>4558.9068355781465</v>
      </c>
      <c r="BD182" s="33">
        <v>1247094.3668011832</v>
      </c>
      <c r="BE182" s="33">
        <v>320399.42929523927</v>
      </c>
      <c r="BF182" s="33">
        <v>2941.4585315933627</v>
      </c>
      <c r="BG182" s="33">
        <v>10140.743230721757</v>
      </c>
      <c r="BH182" s="33">
        <v>16973.886980304949</v>
      </c>
      <c r="BI182" s="33">
        <v>85203.280080766213</v>
      </c>
      <c r="BJ182" s="33">
        <v>163891.44132689803</v>
      </c>
      <c r="BK182" s="33">
        <v>648365.78516554518</v>
      </c>
      <c r="BL182" s="33">
        <v>115079.92455250814</v>
      </c>
      <c r="BM182" s="33">
        <v>14832.57638636405</v>
      </c>
      <c r="BN182" s="33">
        <v>19905.080104786612</v>
      </c>
      <c r="BO182" s="33">
        <v>10419.502722316231</v>
      </c>
      <c r="BP182" s="33">
        <v>29732.905322715204</v>
      </c>
      <c r="BQ182" s="33">
        <v>15063.2526547835</v>
      </c>
      <c r="BR182" s="33">
        <v>14232.700601047529</v>
      </c>
      <c r="BS182" s="33">
        <v>214014.30263005954</v>
      </c>
      <c r="BT182" s="33">
        <v>190905.00287545577</v>
      </c>
      <c r="BU182" s="33">
        <v>77006.666180261207</v>
      </c>
      <c r="BV182" s="33">
        <v>6998.3309089160311</v>
      </c>
      <c r="BW182" s="33">
        <v>26271.429478576581</v>
      </c>
      <c r="BX182" s="33">
        <v>13290.412570458588</v>
      </c>
      <c r="BY182" s="33">
        <v>3948.9533212989372</v>
      </c>
      <c r="BZ182" s="33">
        <v>51063.727310371927</v>
      </c>
      <c r="CA182" s="33">
        <v>19736.312187730782</v>
      </c>
      <c r="CB182" s="33">
        <v>304.29133466114183</v>
      </c>
      <c r="CC182" s="33">
        <v>8.2026345942694192</v>
      </c>
      <c r="CD182" s="33">
        <v>55517.428799862406</v>
      </c>
      <c r="CE182" s="33">
        <v>96674.445164013829</v>
      </c>
      <c r="CF182" s="33">
        <v>384755.222526773</v>
      </c>
      <c r="CG182" s="33">
        <v>470445.36400155199</v>
      </c>
      <c r="CH182" s="33">
        <v>76656.655701381605</v>
      </c>
      <c r="CI182" s="33">
        <v>201.31095115691372</v>
      </c>
      <c r="CJ182" s="33">
        <v>53765.577703761322</v>
      </c>
      <c r="CK182" s="33">
        <v>140296.6413258143</v>
      </c>
      <c r="CL182" s="33">
        <v>1487.8382090600558</v>
      </c>
      <c r="CM182" s="33">
        <v>389121.98153359652</v>
      </c>
      <c r="CN182" s="33">
        <v>101193.97104838259</v>
      </c>
      <c r="CO182" s="33">
        <v>5741989.2935005864</v>
      </c>
      <c r="CP182" s="33">
        <v>37561.030187668235</v>
      </c>
      <c r="CQ182" s="33">
        <v>5768.8314543547385</v>
      </c>
      <c r="CR182" s="33">
        <v>217166.84362593386</v>
      </c>
      <c r="CS182" s="33">
        <v>415718.83287362021</v>
      </c>
      <c r="CT182" s="33">
        <v>231425.16697834266</v>
      </c>
      <c r="CU182" s="33">
        <v>5309.1204017126001</v>
      </c>
      <c r="CV182" s="33">
        <v>13816.63412266699</v>
      </c>
      <c r="CW182" s="33">
        <v>17000.257364027708</v>
      </c>
      <c r="CX182" s="33">
        <v>64369.990362867989</v>
      </c>
      <c r="CY182" s="33">
        <v>9259.6084071063542</v>
      </c>
      <c r="CZ182" s="33">
        <v>14135.843375429571</v>
      </c>
      <c r="DA182" s="33">
        <v>29952.245323847834</v>
      </c>
      <c r="DB182" s="33">
        <v>6890.5700447556665</v>
      </c>
      <c r="DC182" s="33">
        <v>24462.185017967506</v>
      </c>
      <c r="DD182" s="33">
        <v>10372.491057623971</v>
      </c>
      <c r="DE182" s="33">
        <v>9433.2919786785933</v>
      </c>
      <c r="DF182" s="33">
        <v>278.18727380996745</v>
      </c>
      <c r="DG182" s="33">
        <v>21540.995904519157</v>
      </c>
      <c r="DH182" s="33">
        <v>19326.022665453042</v>
      </c>
      <c r="DI182" s="33">
        <v>7329.1907735286395</v>
      </c>
      <c r="DJ182" s="33">
        <v>16572.025490813307</v>
      </c>
      <c r="DK182" s="33">
        <v>10843.930001910338</v>
      </c>
      <c r="DL182" s="33">
        <v>84802.770805360706</v>
      </c>
      <c r="DM182" s="33">
        <v>9425.7350779539865</v>
      </c>
      <c r="DN182" s="33">
        <v>23970.268769175884</v>
      </c>
      <c r="DO182" s="33">
        <v>0</v>
      </c>
      <c r="DP182" s="69">
        <v>14270061.25248366</v>
      </c>
      <c r="DQ182" s="33">
        <v>989593.31386480643</v>
      </c>
      <c r="DR182" s="33">
        <v>0</v>
      </c>
      <c r="DS182" s="33">
        <v>0</v>
      </c>
      <c r="DT182" s="33">
        <v>0</v>
      </c>
      <c r="DU182" s="33">
        <v>0</v>
      </c>
      <c r="DV182" s="33"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>
        <v>0</v>
      </c>
      <c r="ED182" s="33">
        <v>0</v>
      </c>
      <c r="EE182" s="33">
        <v>0</v>
      </c>
      <c r="EF182" s="33">
        <v>0</v>
      </c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>
        <v>0</v>
      </c>
      <c r="EQ182" s="33">
        <v>0</v>
      </c>
      <c r="ER182" s="33">
        <v>0</v>
      </c>
      <c r="ES182" s="33">
        <v>0</v>
      </c>
      <c r="ET182" s="33">
        <v>0</v>
      </c>
      <c r="EU182" s="33">
        <v>0</v>
      </c>
      <c r="EV182" s="33"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>
        <v>0</v>
      </c>
      <c r="FD182" s="33">
        <v>0</v>
      </c>
      <c r="FE182" s="33">
        <v>0</v>
      </c>
      <c r="FF182" s="33">
        <v>0</v>
      </c>
      <c r="FG182" s="33">
        <v>0</v>
      </c>
      <c r="FH182" s="33">
        <v>0</v>
      </c>
      <c r="FI182" s="33"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33">
        <v>0</v>
      </c>
      <c r="FS182" s="33">
        <v>0</v>
      </c>
      <c r="FT182" s="33">
        <v>0</v>
      </c>
      <c r="FU182" s="33">
        <v>0</v>
      </c>
      <c r="FV182" s="33"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>
        <v>0</v>
      </c>
      <c r="GD182" s="33">
        <v>0</v>
      </c>
      <c r="GE182" s="33">
        <v>0</v>
      </c>
      <c r="GF182" s="33">
        <v>827964.38014929311</v>
      </c>
      <c r="GG182" s="44">
        <f t="shared" si="2"/>
        <v>16087618.946497761</v>
      </c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 t="s">
        <v>60</v>
      </c>
      <c r="B183" t="s">
        <v>266</v>
      </c>
      <c r="C183" s="33">
        <v>121.53441960360351</v>
      </c>
      <c r="D183" s="33">
        <v>5.768414410003414E-2</v>
      </c>
      <c r="E183" s="33">
        <v>0.10929627303164363</v>
      </c>
      <c r="F183" s="33">
        <v>3852.1071163505185</v>
      </c>
      <c r="G183" s="33">
        <v>3.0420795993807475</v>
      </c>
      <c r="H183" s="33">
        <v>9559.7503364804288</v>
      </c>
      <c r="I183" s="33">
        <v>135718.50450717576</v>
      </c>
      <c r="J183" s="33">
        <v>79042.039704973955</v>
      </c>
      <c r="K183" s="33">
        <v>106243.43470721837</v>
      </c>
      <c r="L183" s="33">
        <v>28180.134784141261</v>
      </c>
      <c r="M183" s="33">
        <v>184311.33401692758</v>
      </c>
      <c r="N183" s="33">
        <v>108068.37137455794</v>
      </c>
      <c r="O183" s="33">
        <v>1166.3060388283411</v>
      </c>
      <c r="P183" s="33">
        <v>26494.004228019596</v>
      </c>
      <c r="Q183" s="33">
        <v>37160.417344009707</v>
      </c>
      <c r="R183" s="33">
        <v>37.098042001622112</v>
      </c>
      <c r="S183" s="33">
        <v>26733.877143227855</v>
      </c>
      <c r="T183" s="33">
        <v>4448.5712147914201</v>
      </c>
      <c r="U183" s="33">
        <v>26350.308236578639</v>
      </c>
      <c r="V183" s="33">
        <v>134764.65327411552</v>
      </c>
      <c r="W183" s="33">
        <v>103456.52284117459</v>
      </c>
      <c r="X183" s="33">
        <v>118640.61077495094</v>
      </c>
      <c r="Y183" s="33">
        <v>140322.94405954253</v>
      </c>
      <c r="Z183" s="33">
        <v>28785.265398503398</v>
      </c>
      <c r="AA183" s="33">
        <v>456.33161369389063</v>
      </c>
      <c r="AB183" s="33">
        <v>41373.426437414331</v>
      </c>
      <c r="AC183" s="33">
        <v>633.84426723375293</v>
      </c>
      <c r="AD183" s="33">
        <v>29238.791393756204</v>
      </c>
      <c r="AE183" s="33">
        <v>355.71894639080631</v>
      </c>
      <c r="AF183" s="33">
        <v>44435.333072177513</v>
      </c>
      <c r="AG183" s="33">
        <v>7175.6969105645012</v>
      </c>
      <c r="AH183" s="33">
        <v>1784.6738466322734</v>
      </c>
      <c r="AI183" s="33">
        <v>792.77016215449896</v>
      </c>
      <c r="AJ183" s="33">
        <v>90726.322156027614</v>
      </c>
      <c r="AK183" s="33">
        <v>75203.085048513531</v>
      </c>
      <c r="AL183" s="33">
        <v>7314.5972630030701</v>
      </c>
      <c r="AM183" s="33">
        <v>895.92278959146893</v>
      </c>
      <c r="AN183" s="33">
        <v>19510.585925956642</v>
      </c>
      <c r="AO183" s="33">
        <v>7364.0814010920622</v>
      </c>
      <c r="AP183" s="33">
        <v>8224.9627308456256</v>
      </c>
      <c r="AQ183" s="33">
        <v>66388.162443696783</v>
      </c>
      <c r="AR183" s="33">
        <v>28.049674070537655</v>
      </c>
      <c r="AS183" s="33">
        <v>0.22162855364749959</v>
      </c>
      <c r="AT183" s="33">
        <v>0.54648136515821821</v>
      </c>
      <c r="AU183" s="33">
        <v>1.5180037921061616E-2</v>
      </c>
      <c r="AV183" s="33">
        <v>0.29752874325280765</v>
      </c>
      <c r="AW183" s="33">
        <v>68158.377338881022</v>
      </c>
      <c r="AX183" s="33">
        <v>27481.869861177878</v>
      </c>
      <c r="AY183" s="33">
        <v>26372.161531019996</v>
      </c>
      <c r="AZ183" s="33">
        <v>61414.310139143796</v>
      </c>
      <c r="BA183" s="33">
        <v>0</v>
      </c>
      <c r="BB183" s="33">
        <v>624648.85603958787</v>
      </c>
      <c r="BC183" s="33">
        <v>14771.872913894716</v>
      </c>
      <c r="BD183" s="33">
        <v>12796028.851714479</v>
      </c>
      <c r="BE183" s="33">
        <v>708339.38586390996</v>
      </c>
      <c r="BF183" s="33">
        <v>0.13965634887376685</v>
      </c>
      <c r="BG183" s="33">
        <v>0.68310170644777268</v>
      </c>
      <c r="BH183" s="33">
        <v>1191703.1312187938</v>
      </c>
      <c r="BI183" s="33">
        <v>469421.08304077794</v>
      </c>
      <c r="BJ183" s="33">
        <v>6284.5305423046912</v>
      </c>
      <c r="BK183" s="33">
        <v>1742315.6333763478</v>
      </c>
      <c r="BL183" s="33">
        <v>139135.37832051548</v>
      </c>
      <c r="BM183" s="33">
        <v>486.51110734727212</v>
      </c>
      <c r="BN183" s="33">
        <v>534.80791599692179</v>
      </c>
      <c r="BO183" s="33">
        <v>44933.891232710244</v>
      </c>
      <c r="BP183" s="33">
        <v>6.3513278661721788</v>
      </c>
      <c r="BQ183" s="33">
        <v>1151.3239041077497</v>
      </c>
      <c r="BR183" s="33">
        <v>3666.8626361433858</v>
      </c>
      <c r="BS183" s="33">
        <v>208625.11058402673</v>
      </c>
      <c r="BT183" s="33">
        <v>16.576601409799284</v>
      </c>
      <c r="BU183" s="33">
        <v>505.10361779298836</v>
      </c>
      <c r="BV183" s="33">
        <v>241.42939511173236</v>
      </c>
      <c r="BW183" s="33">
        <v>64.378540823222309</v>
      </c>
      <c r="BX183" s="33">
        <v>0.1426923564579792</v>
      </c>
      <c r="BY183" s="33">
        <v>0.68917372161619728</v>
      </c>
      <c r="BZ183" s="33">
        <v>63.892779609748331</v>
      </c>
      <c r="CA183" s="33">
        <v>533.34759634891566</v>
      </c>
      <c r="CB183" s="33">
        <v>0.40075300111602657</v>
      </c>
      <c r="CC183" s="33">
        <v>0</v>
      </c>
      <c r="CD183" s="33">
        <v>2.4227340522014336</v>
      </c>
      <c r="CE183" s="33">
        <v>37.692034157995991</v>
      </c>
      <c r="CF183" s="33">
        <v>590.36685478800723</v>
      </c>
      <c r="CG183" s="33">
        <v>87.312542114362202</v>
      </c>
      <c r="CH183" s="33">
        <v>1604.2780196267231</v>
      </c>
      <c r="CI183" s="33">
        <v>0</v>
      </c>
      <c r="CJ183" s="33">
        <v>6.4515161164511872</v>
      </c>
      <c r="CK183" s="33">
        <v>51.493724635825217</v>
      </c>
      <c r="CL183" s="33">
        <v>0.46450916038448542</v>
      </c>
      <c r="CM183" s="33">
        <v>179.78326111430113</v>
      </c>
      <c r="CN183" s="33">
        <v>44.207306433715637</v>
      </c>
      <c r="CO183" s="33">
        <v>1352.2657819556437</v>
      </c>
      <c r="CP183" s="33">
        <v>3.8496576167812253</v>
      </c>
      <c r="CQ183" s="33">
        <v>6124.5508915886548</v>
      </c>
      <c r="CR183" s="33">
        <v>245.34280888778201</v>
      </c>
      <c r="CS183" s="33">
        <v>42788.140759134665</v>
      </c>
      <c r="CT183" s="33">
        <v>92680.66436112026</v>
      </c>
      <c r="CU183" s="33">
        <v>1228.568821978901</v>
      </c>
      <c r="CV183" s="33">
        <v>1711.9384276136775</v>
      </c>
      <c r="CW183" s="33">
        <v>1489.3410081968318</v>
      </c>
      <c r="CX183" s="33">
        <v>3318.7735797438704</v>
      </c>
      <c r="CY183" s="33">
        <v>549.11370625655468</v>
      </c>
      <c r="CZ183" s="33">
        <v>2.4288060673698583E-2</v>
      </c>
      <c r="DA183" s="33">
        <v>6382.0921744793222</v>
      </c>
      <c r="DB183" s="33">
        <v>0.6041655092582523</v>
      </c>
      <c r="DC183" s="33">
        <v>7314.3569706567496</v>
      </c>
      <c r="DD183" s="33">
        <v>2813.0876331922955</v>
      </c>
      <c r="DE183" s="33">
        <v>1323.2924817002884</v>
      </c>
      <c r="DF183" s="33">
        <v>50.737758747356338</v>
      </c>
      <c r="DG183" s="33">
        <v>445.05568185028591</v>
      </c>
      <c r="DH183" s="33">
        <v>0.82579406290575186</v>
      </c>
      <c r="DI183" s="33">
        <v>200.81975766530834</v>
      </c>
      <c r="DJ183" s="33">
        <v>159.2625162274349</v>
      </c>
      <c r="DK183" s="33">
        <v>264.80184155056446</v>
      </c>
      <c r="DL183" s="33">
        <v>212.1364601142524</v>
      </c>
      <c r="DM183" s="33">
        <v>17546.140888261791</v>
      </c>
      <c r="DN183" s="33">
        <v>1.4694276707587643</v>
      </c>
      <c r="DO183" s="33">
        <v>0</v>
      </c>
      <c r="DP183" s="69">
        <v>20033083.250188012</v>
      </c>
      <c r="DQ183" s="33">
        <v>38782.66169882816</v>
      </c>
      <c r="DR183" s="33">
        <v>0</v>
      </c>
      <c r="DS183" s="33">
        <v>0</v>
      </c>
      <c r="DT183" s="33">
        <v>0</v>
      </c>
      <c r="DU183" s="33">
        <v>0</v>
      </c>
      <c r="DV183" s="33"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>
        <v>0</v>
      </c>
      <c r="ED183" s="33">
        <v>0</v>
      </c>
      <c r="EE183" s="33">
        <v>0</v>
      </c>
      <c r="EF183" s="33">
        <v>0</v>
      </c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>
        <v>0</v>
      </c>
      <c r="EQ183" s="33">
        <v>0</v>
      </c>
      <c r="ER183" s="33">
        <v>0</v>
      </c>
      <c r="ES183" s="33">
        <v>0</v>
      </c>
      <c r="ET183" s="33">
        <v>0</v>
      </c>
      <c r="EU183" s="33">
        <v>0</v>
      </c>
      <c r="EV183" s="33"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>
        <v>0</v>
      </c>
      <c r="FD183" s="33">
        <v>0</v>
      </c>
      <c r="FE183" s="33">
        <v>0</v>
      </c>
      <c r="FF183" s="33">
        <v>0</v>
      </c>
      <c r="FG183" s="33">
        <v>0</v>
      </c>
      <c r="FH183" s="33">
        <v>0</v>
      </c>
      <c r="FI183" s="33"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33">
        <v>0</v>
      </c>
      <c r="FS183" s="33">
        <v>0</v>
      </c>
      <c r="FT183" s="33">
        <v>0</v>
      </c>
      <c r="FU183" s="33">
        <v>0</v>
      </c>
      <c r="FV183" s="33"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>
        <v>0</v>
      </c>
      <c r="GD183" s="33">
        <v>0</v>
      </c>
      <c r="GE183" s="33">
        <v>0</v>
      </c>
      <c r="GF183" s="33">
        <v>7.1158967844760381</v>
      </c>
      <c r="GG183" s="44">
        <f t="shared" si="2"/>
        <v>20071873.027783625</v>
      </c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 t="s">
        <v>61</v>
      </c>
      <c r="B184" t="s">
        <v>267</v>
      </c>
      <c r="C184" s="33">
        <v>653.42296344657109</v>
      </c>
      <c r="D184" s="33">
        <v>6.933148788619663</v>
      </c>
      <c r="E184" s="33">
        <v>32.016712816088699</v>
      </c>
      <c r="F184" s="33">
        <v>194.38534238266732</v>
      </c>
      <c r="G184" s="33">
        <v>205.68634209850219</v>
      </c>
      <c r="H184" s="33">
        <v>301.77027284184453</v>
      </c>
      <c r="I184" s="33">
        <v>409.73986142365499</v>
      </c>
      <c r="J184" s="33">
        <v>288.63273361527843</v>
      </c>
      <c r="K184" s="33">
        <v>584.27919833101441</v>
      </c>
      <c r="L184" s="33">
        <v>705.83052692216006</v>
      </c>
      <c r="M184" s="33">
        <v>1998.3339006083718</v>
      </c>
      <c r="N184" s="33">
        <v>288.91410055644889</v>
      </c>
      <c r="O184" s="33">
        <v>31.302000644267011</v>
      </c>
      <c r="P184" s="33">
        <v>164.7980664710594</v>
      </c>
      <c r="Q184" s="33">
        <v>253.87392905717701</v>
      </c>
      <c r="R184" s="33">
        <v>1.1131148333447194</v>
      </c>
      <c r="S184" s="33">
        <v>529.23477087559843</v>
      </c>
      <c r="T184" s="33">
        <v>73.034209778605444</v>
      </c>
      <c r="U184" s="33">
        <v>1035.4278467054344</v>
      </c>
      <c r="V184" s="33">
        <v>1712.9643405681845</v>
      </c>
      <c r="W184" s="33">
        <v>761.64920218520638</v>
      </c>
      <c r="X184" s="33">
        <v>980.41670826318932</v>
      </c>
      <c r="Y184" s="33">
        <v>2277.3022879403043</v>
      </c>
      <c r="Z184" s="33">
        <v>236.98002931358161</v>
      </c>
      <c r="AA184" s="33">
        <v>30.760967400871007</v>
      </c>
      <c r="AB184" s="33">
        <v>380.73398081487699</v>
      </c>
      <c r="AC184" s="33">
        <v>59.848330105257119</v>
      </c>
      <c r="AD184" s="33">
        <v>529.9713498441356</v>
      </c>
      <c r="AE184" s="33">
        <v>12.693156135046973</v>
      </c>
      <c r="AF184" s="33">
        <v>490.14768594253212</v>
      </c>
      <c r="AG184" s="33">
        <v>73.44586550558077</v>
      </c>
      <c r="AH184" s="33">
        <v>53.785164533751164</v>
      </c>
      <c r="AI184" s="33">
        <v>58.574120276875092</v>
      </c>
      <c r="AJ184" s="33">
        <v>1397.9213971354122</v>
      </c>
      <c r="AK184" s="33">
        <v>1094.9099608340159</v>
      </c>
      <c r="AL184" s="33">
        <v>176.55800604279975</v>
      </c>
      <c r="AM184" s="33">
        <v>29.903446852180352</v>
      </c>
      <c r="AN184" s="33">
        <v>519.13209545403504</v>
      </c>
      <c r="AO184" s="33">
        <v>176.38657712105547</v>
      </c>
      <c r="AP184" s="33">
        <v>553.38082884710434</v>
      </c>
      <c r="AQ184" s="33">
        <v>720.0945990734424</v>
      </c>
      <c r="AR184" s="33">
        <v>1335.4330627141076</v>
      </c>
      <c r="AS184" s="33">
        <v>911.22002057766235</v>
      </c>
      <c r="AT184" s="33">
        <v>3927.9407334506323</v>
      </c>
      <c r="AU184" s="33">
        <v>3277.0811892239017</v>
      </c>
      <c r="AV184" s="33">
        <v>1739.5565013960895</v>
      </c>
      <c r="AW184" s="33">
        <v>7015.7294476010647</v>
      </c>
      <c r="AX184" s="33">
        <v>817.29210890162608</v>
      </c>
      <c r="AY184" s="33">
        <v>387.74965422140974</v>
      </c>
      <c r="AZ184" s="33">
        <v>1391.662749970498</v>
      </c>
      <c r="BA184" s="33">
        <v>0</v>
      </c>
      <c r="BB184" s="33">
        <v>4363.3449655413542</v>
      </c>
      <c r="BC184" s="33">
        <v>6380.6868076669307</v>
      </c>
      <c r="BD184" s="33">
        <v>63068.404310674283</v>
      </c>
      <c r="BE184" s="33">
        <v>13285.890934547537</v>
      </c>
      <c r="BF184" s="33">
        <v>1023.109285999492</v>
      </c>
      <c r="BG184" s="33">
        <v>1142.2893465403599</v>
      </c>
      <c r="BH184" s="33">
        <v>2176.1201221580482</v>
      </c>
      <c r="BI184" s="33">
        <v>3946.9468407314043</v>
      </c>
      <c r="BJ184" s="33">
        <v>201.36795318757856</v>
      </c>
      <c r="BK184" s="33">
        <v>29221.798124447108</v>
      </c>
      <c r="BL184" s="33">
        <v>62825.6684087256</v>
      </c>
      <c r="BM184" s="33">
        <v>3747.8411965171799</v>
      </c>
      <c r="BN184" s="33">
        <v>2667.9475060254508</v>
      </c>
      <c r="BO184" s="33">
        <v>17663.860038433981</v>
      </c>
      <c r="BP184" s="33">
        <v>5198.2468223330661</v>
      </c>
      <c r="BQ184" s="33">
        <v>2499.0791440884</v>
      </c>
      <c r="BR184" s="33">
        <v>1383.9461876820067</v>
      </c>
      <c r="BS184" s="33">
        <v>1575.3825197909891</v>
      </c>
      <c r="BT184" s="33">
        <v>29683.604937934357</v>
      </c>
      <c r="BU184" s="33">
        <v>3369.0790074409906</v>
      </c>
      <c r="BV184" s="33">
        <v>6897.7692454163034</v>
      </c>
      <c r="BW184" s="33">
        <v>13940.842583879303</v>
      </c>
      <c r="BX184" s="33">
        <v>21259.270941075367</v>
      </c>
      <c r="BY184" s="33">
        <v>269.13761101671872</v>
      </c>
      <c r="BZ184" s="33">
        <v>4019.7116098441747</v>
      </c>
      <c r="CA184" s="33">
        <v>4057.915941477891</v>
      </c>
      <c r="CB184" s="33">
        <v>54.641098610654076</v>
      </c>
      <c r="CC184" s="33">
        <v>16.423549455315058</v>
      </c>
      <c r="CD184" s="33">
        <v>2003.2745734269417</v>
      </c>
      <c r="CE184" s="33">
        <v>4070.2885983587489</v>
      </c>
      <c r="CF184" s="33">
        <v>33112.95868318931</v>
      </c>
      <c r="CG184" s="33">
        <v>4493.4875484353342</v>
      </c>
      <c r="CH184" s="33">
        <v>9269.1043147953224</v>
      </c>
      <c r="CI184" s="33">
        <v>158.4349379763992</v>
      </c>
      <c r="CJ184" s="33">
        <v>4081.4961636097801</v>
      </c>
      <c r="CK184" s="33">
        <v>9999.1056480454026</v>
      </c>
      <c r="CL184" s="33">
        <v>678.11153669766964</v>
      </c>
      <c r="CM184" s="33">
        <v>17273.234554838378</v>
      </c>
      <c r="CN184" s="33">
        <v>12296.410222726823</v>
      </c>
      <c r="CO184" s="33">
        <v>420.17478557298864</v>
      </c>
      <c r="CP184" s="33">
        <v>2545.3091947084959</v>
      </c>
      <c r="CQ184" s="33">
        <v>1508.6144122141868</v>
      </c>
      <c r="CR184" s="33">
        <v>14367.939174570618</v>
      </c>
      <c r="CS184" s="33">
        <v>23062.894971658148</v>
      </c>
      <c r="CT184" s="33">
        <v>16844.327664171185</v>
      </c>
      <c r="CU184" s="33">
        <v>1502.177537050979</v>
      </c>
      <c r="CV184" s="33">
        <v>1757.1261358153856</v>
      </c>
      <c r="CW184" s="33">
        <v>3103.1139986666817</v>
      </c>
      <c r="CX184" s="33">
        <v>7445.7275771916757</v>
      </c>
      <c r="CY184" s="33">
        <v>1832.4764710339559</v>
      </c>
      <c r="CZ184" s="33">
        <v>1764.7997356912335</v>
      </c>
      <c r="DA184" s="33">
        <v>6163.5177413169049</v>
      </c>
      <c r="DB184" s="33">
        <v>6396.4116514436682</v>
      </c>
      <c r="DC184" s="33">
        <v>19669.766494685344</v>
      </c>
      <c r="DD184" s="33">
        <v>7629.1320061887591</v>
      </c>
      <c r="DE184" s="33">
        <v>1882.8687577372691</v>
      </c>
      <c r="DF184" s="33">
        <v>3.4755690790556648</v>
      </c>
      <c r="DG184" s="33">
        <v>1987.5942261779969</v>
      </c>
      <c r="DH184" s="33">
        <v>1708.0450997129622</v>
      </c>
      <c r="DI184" s="33">
        <v>381.9855409517105</v>
      </c>
      <c r="DJ184" s="33">
        <v>1169.1618866168828</v>
      </c>
      <c r="DK184" s="33">
        <v>928.7162694804922</v>
      </c>
      <c r="DL184" s="33">
        <v>2963.6080966517484</v>
      </c>
      <c r="DM184" s="33">
        <v>740.87379632876036</v>
      </c>
      <c r="DN184" s="33">
        <v>3814.4250827424826</v>
      </c>
      <c r="DO184" s="33">
        <v>0</v>
      </c>
      <c r="DP184" s="69">
        <v>575860.45231124456</v>
      </c>
      <c r="DQ184" s="33">
        <v>5673.8074531687271</v>
      </c>
      <c r="DR184" s="33">
        <v>0</v>
      </c>
      <c r="DS184" s="33">
        <v>0</v>
      </c>
      <c r="DT184" s="33">
        <v>0</v>
      </c>
      <c r="DU184" s="33">
        <v>0</v>
      </c>
      <c r="DV184" s="33"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>
        <v>0</v>
      </c>
      <c r="ED184" s="33">
        <v>0</v>
      </c>
      <c r="EE184" s="33">
        <v>0</v>
      </c>
      <c r="EF184" s="33">
        <v>0</v>
      </c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>
        <v>0</v>
      </c>
      <c r="EQ184" s="33">
        <v>0</v>
      </c>
      <c r="ER184" s="33">
        <v>0</v>
      </c>
      <c r="ES184" s="33">
        <v>0</v>
      </c>
      <c r="ET184" s="33">
        <v>0</v>
      </c>
      <c r="EU184" s="33">
        <v>0</v>
      </c>
      <c r="EV184" s="33"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>
        <v>0</v>
      </c>
      <c r="FD184" s="33">
        <v>0</v>
      </c>
      <c r="FE184" s="33">
        <v>0</v>
      </c>
      <c r="FF184" s="33">
        <v>0</v>
      </c>
      <c r="FG184" s="33">
        <v>0</v>
      </c>
      <c r="FH184" s="33">
        <v>0</v>
      </c>
      <c r="FI184" s="33"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33">
        <v>0</v>
      </c>
      <c r="FS184" s="33">
        <v>0</v>
      </c>
      <c r="FT184" s="33">
        <v>0</v>
      </c>
      <c r="FU184" s="33">
        <v>0</v>
      </c>
      <c r="FV184" s="33">
        <v>0</v>
      </c>
      <c r="FW184" s="33">
        <v>0</v>
      </c>
      <c r="FX184" s="33">
        <v>0</v>
      </c>
      <c r="FY184" s="33">
        <v>0</v>
      </c>
      <c r="FZ184" s="33">
        <v>0</v>
      </c>
      <c r="GA184" s="33">
        <v>0</v>
      </c>
      <c r="GB184" s="33">
        <v>0</v>
      </c>
      <c r="GC184" s="33">
        <v>0</v>
      </c>
      <c r="GD184" s="33">
        <v>0</v>
      </c>
      <c r="GE184" s="33">
        <v>0</v>
      </c>
      <c r="GF184" s="33">
        <v>0.43281677224403886</v>
      </c>
      <c r="GG184" s="44">
        <f t="shared" si="2"/>
        <v>581534.69258118549</v>
      </c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 t="s">
        <v>62</v>
      </c>
      <c r="B185" t="s">
        <v>268</v>
      </c>
      <c r="C185" s="33">
        <v>2.7683375286269545</v>
      </c>
      <c r="D185" s="33">
        <v>1.313942021031504E-3</v>
      </c>
      <c r="E185" s="33">
        <v>2.4895743556386392E-3</v>
      </c>
      <c r="F185" s="33">
        <v>1.3830968642436882E-4</v>
      </c>
      <c r="G185" s="33">
        <v>6.9293152898608781E-2</v>
      </c>
      <c r="H185" s="33">
        <v>2.0746452963655323E-3</v>
      </c>
      <c r="I185" s="33">
        <v>6.0013956036397875</v>
      </c>
      <c r="J185" s="33">
        <v>2.7441333335026896</v>
      </c>
      <c r="K185" s="33">
        <v>4.9101321777515174</v>
      </c>
      <c r="L185" s="33">
        <v>3.3322952750223185</v>
      </c>
      <c r="M185" s="33">
        <v>6.8813218286716227</v>
      </c>
      <c r="N185" s="33">
        <v>2.1625411020882188</v>
      </c>
      <c r="O185" s="33">
        <v>0.20635805214515829</v>
      </c>
      <c r="P185" s="33">
        <v>1.5431903262798954</v>
      </c>
      <c r="Q185" s="33">
        <v>0.606764594343706</v>
      </c>
      <c r="R185" s="33">
        <v>0.10345564544542789</v>
      </c>
      <c r="S185" s="33">
        <v>5.4987782031736314</v>
      </c>
      <c r="T185" s="33">
        <v>1.9415222231820775</v>
      </c>
      <c r="U185" s="33">
        <v>19.292887314178422</v>
      </c>
      <c r="V185" s="33">
        <v>3.9694880003793856E-2</v>
      </c>
      <c r="W185" s="33">
        <v>7.7826169002560226</v>
      </c>
      <c r="X185" s="33">
        <v>31.879760327228109</v>
      </c>
      <c r="Y185" s="33">
        <v>204.70089463726472</v>
      </c>
      <c r="Z185" s="33">
        <v>6.5013159652206687</v>
      </c>
      <c r="AA185" s="33">
        <v>0.9470755777908656</v>
      </c>
      <c r="AB185" s="33">
        <v>6.6750329313696763</v>
      </c>
      <c r="AC185" s="33">
        <v>3.1322303136094689</v>
      </c>
      <c r="AD185" s="33">
        <v>17.668716666497058</v>
      </c>
      <c r="AE185" s="33">
        <v>2.4602527021166729</v>
      </c>
      <c r="AF185" s="33">
        <v>9.0387454723621392</v>
      </c>
      <c r="AG185" s="33">
        <v>2.2022359820920125</v>
      </c>
      <c r="AH185" s="33">
        <v>0.97273202462258601</v>
      </c>
      <c r="AI185" s="33">
        <v>1.6218885378553611</v>
      </c>
      <c r="AJ185" s="33">
        <v>45.910863085921051</v>
      </c>
      <c r="AK185" s="33">
        <v>17.878117531743552</v>
      </c>
      <c r="AL185" s="33">
        <v>2.1359856422947399</v>
      </c>
      <c r="AM185" s="33">
        <v>1.0549571332018732</v>
      </c>
      <c r="AN185" s="33">
        <v>6.0691673499877288</v>
      </c>
      <c r="AO185" s="33">
        <v>2.8734528903094749</v>
      </c>
      <c r="AP185" s="33">
        <v>171.89362955287481</v>
      </c>
      <c r="AQ185" s="33">
        <v>3.6277939200679823</v>
      </c>
      <c r="AR185" s="33">
        <v>0.6389215964373719</v>
      </c>
      <c r="AS185" s="33">
        <v>5.0483035544894627E-3</v>
      </c>
      <c r="AT185" s="33">
        <v>1.2447871778193195E-2</v>
      </c>
      <c r="AU185" s="33">
        <v>3.4577421606092211E-4</v>
      </c>
      <c r="AV185" s="33">
        <v>6.7771746347940727E-3</v>
      </c>
      <c r="AW185" s="33">
        <v>0.24916490009350045</v>
      </c>
      <c r="AX185" s="33">
        <v>5.2419371154835789E-2</v>
      </c>
      <c r="AY185" s="33">
        <v>0</v>
      </c>
      <c r="AZ185" s="33">
        <v>0</v>
      </c>
      <c r="BA185" s="33">
        <v>0</v>
      </c>
      <c r="BB185" s="33">
        <v>2.5239443127150945</v>
      </c>
      <c r="BC185" s="33">
        <v>6.9154843212184411E-5</v>
      </c>
      <c r="BD185" s="33">
        <v>142.33318435729694</v>
      </c>
      <c r="BE185" s="33">
        <v>23.124826331408773</v>
      </c>
      <c r="BF185" s="33">
        <v>3.1811227877604829E-3</v>
      </c>
      <c r="BG185" s="33">
        <v>1.5559839722741494E-2</v>
      </c>
      <c r="BH185" s="33">
        <v>0.15573670691383931</v>
      </c>
      <c r="BI185" s="33">
        <v>4.8408390248529088E-4</v>
      </c>
      <c r="BJ185" s="33">
        <v>0</v>
      </c>
      <c r="BK185" s="33">
        <v>0.69818729707021387</v>
      </c>
      <c r="BL185" s="33">
        <v>6.6388649483697035E-2</v>
      </c>
      <c r="BM185" s="33">
        <v>11.081856160222916</v>
      </c>
      <c r="BN185" s="33">
        <v>12.181971406042345</v>
      </c>
      <c r="BO185" s="33">
        <v>3.9543430897159171</v>
      </c>
      <c r="BP185" s="33">
        <v>0.14467193199988979</v>
      </c>
      <c r="BQ185" s="33">
        <v>26.22510710745421</v>
      </c>
      <c r="BR185" s="33">
        <v>83.524597238087424</v>
      </c>
      <c r="BS185" s="33">
        <v>18.032678606322783</v>
      </c>
      <c r="BT185" s="33">
        <v>0.37758544393852694</v>
      </c>
      <c r="BU185" s="33">
        <v>11.505360420054332</v>
      </c>
      <c r="BV185" s="33">
        <v>5.4993314419193293</v>
      </c>
      <c r="BW185" s="33">
        <v>1.4664284503143705</v>
      </c>
      <c r="BX185" s="33">
        <v>3.250277630972668E-3</v>
      </c>
      <c r="BY185" s="33">
        <v>1.5698149409165862E-2</v>
      </c>
      <c r="BZ185" s="33">
        <v>1.4553636754004209</v>
      </c>
      <c r="CA185" s="33">
        <v>12.148707926457286</v>
      </c>
      <c r="CB185" s="33">
        <v>9.1284393040083414E-3</v>
      </c>
      <c r="CC185" s="33">
        <v>0</v>
      </c>
      <c r="CD185" s="33">
        <v>5.5185564883323164E-2</v>
      </c>
      <c r="CE185" s="33">
        <v>0.8585573784792695</v>
      </c>
      <c r="CF185" s="33">
        <v>13.447505036825319</v>
      </c>
      <c r="CG185" s="33">
        <v>1.9888241359392116</v>
      </c>
      <c r="CH185" s="33">
        <v>36.542594785652852</v>
      </c>
      <c r="CI185" s="33">
        <v>0</v>
      </c>
      <c r="CJ185" s="33">
        <v>0.14695404182589189</v>
      </c>
      <c r="CK185" s="33">
        <v>1.1729352957218599</v>
      </c>
      <c r="CL185" s="33">
        <v>1.0580691011464215E-2</v>
      </c>
      <c r="CM185" s="33">
        <v>4.0951423504959248</v>
      </c>
      <c r="CN185" s="33">
        <v>1.0069636720126174</v>
      </c>
      <c r="CO185" s="33">
        <v>0</v>
      </c>
      <c r="CP185" s="33">
        <v>8.7688341193049843E-2</v>
      </c>
      <c r="CQ185" s="33">
        <v>0.80413251687128029</v>
      </c>
      <c r="CR185" s="33">
        <v>5.5884720348198345</v>
      </c>
      <c r="CS185" s="33">
        <v>0.15635910050274895</v>
      </c>
      <c r="CT185" s="33">
        <v>7.6070327533402852E-4</v>
      </c>
      <c r="CU185" s="33">
        <v>2.2129549827899012E-3</v>
      </c>
      <c r="CV185" s="33">
        <v>0</v>
      </c>
      <c r="CW185" s="33">
        <v>0</v>
      </c>
      <c r="CX185" s="33">
        <v>2.5172362929235127E-2</v>
      </c>
      <c r="CY185" s="33">
        <v>0</v>
      </c>
      <c r="CZ185" s="33">
        <v>5.5323874569747529E-4</v>
      </c>
      <c r="DA185" s="33">
        <v>8.0911166558255768E-3</v>
      </c>
      <c r="DB185" s="33">
        <v>1.3761813799224698E-2</v>
      </c>
      <c r="DC185" s="33">
        <v>1.3830968642436882E-4</v>
      </c>
      <c r="DD185" s="33">
        <v>2.8844485103802122</v>
      </c>
      <c r="DE185" s="33">
        <v>30.142244891521973</v>
      </c>
      <c r="DF185" s="33">
        <v>1.1557157397620259</v>
      </c>
      <c r="DG185" s="33">
        <v>0</v>
      </c>
      <c r="DH185" s="33">
        <v>1.8810117353714163E-2</v>
      </c>
      <c r="DI185" s="33">
        <v>4.574316259113151</v>
      </c>
      <c r="DJ185" s="33">
        <v>0</v>
      </c>
      <c r="DK185" s="33">
        <v>2.8602443152559474</v>
      </c>
      <c r="DL185" s="33">
        <v>0.38090487641271176</v>
      </c>
      <c r="DM185" s="33">
        <v>6.5627946208363014E-2</v>
      </c>
      <c r="DN185" s="33">
        <v>3.3470944114697254E-2</v>
      </c>
      <c r="DO185" s="33">
        <v>0</v>
      </c>
      <c r="DP185" s="69">
        <v>1070.7767185157199</v>
      </c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33"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>
        <v>0</v>
      </c>
      <c r="ED185" s="33">
        <v>0</v>
      </c>
      <c r="EE185" s="33">
        <v>0</v>
      </c>
      <c r="EF185" s="33">
        <v>0</v>
      </c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>
        <v>0</v>
      </c>
      <c r="EQ185" s="33">
        <v>0</v>
      </c>
      <c r="ER185" s="33">
        <v>0</v>
      </c>
      <c r="ES185" s="33">
        <v>0</v>
      </c>
      <c r="ET185" s="33">
        <v>0</v>
      </c>
      <c r="EU185" s="33">
        <v>0</v>
      </c>
      <c r="EV185" s="33"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>
        <v>0</v>
      </c>
      <c r="FD185" s="33">
        <v>0</v>
      </c>
      <c r="FE185" s="33">
        <v>0</v>
      </c>
      <c r="FF185" s="33">
        <v>0</v>
      </c>
      <c r="FG185" s="33">
        <v>0</v>
      </c>
      <c r="FH185" s="33">
        <v>0</v>
      </c>
      <c r="FI185" s="33"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33">
        <v>0</v>
      </c>
      <c r="FS185" s="33">
        <v>0</v>
      </c>
      <c r="FT185" s="33">
        <v>0</v>
      </c>
      <c r="FU185" s="33">
        <v>0</v>
      </c>
      <c r="FV185" s="33">
        <v>0</v>
      </c>
      <c r="FW185" s="33">
        <v>0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>
        <v>0</v>
      </c>
      <c r="GD185" s="33">
        <v>0</v>
      </c>
      <c r="GE185" s="33">
        <v>0</v>
      </c>
      <c r="GF185" s="33">
        <v>0.16208744965049229</v>
      </c>
      <c r="GG185" s="44">
        <f t="shared" si="2"/>
        <v>1070.9388059653704</v>
      </c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 t="s">
        <v>63</v>
      </c>
      <c r="B186" t="s">
        <v>269</v>
      </c>
      <c r="C186" s="33">
        <v>70.630398566411742</v>
      </c>
      <c r="D186" s="33">
        <v>3.3523458638600664E-2</v>
      </c>
      <c r="E186" s="33">
        <v>6.3518132157348625E-2</v>
      </c>
      <c r="F186" s="33">
        <v>3.5287851198527015E-3</v>
      </c>
      <c r="G186" s="33">
        <v>1.7679213450462035</v>
      </c>
      <c r="H186" s="33">
        <v>5.2931776797790521E-2</v>
      </c>
      <c r="I186" s="33">
        <v>153.11751513552858</v>
      </c>
      <c r="J186" s="33">
        <v>70.012861170437517</v>
      </c>
      <c r="K186" s="33">
        <v>125.27540053989075</v>
      </c>
      <c r="L186" s="33">
        <v>85.019019892611141</v>
      </c>
      <c r="M186" s="33">
        <v>175.56764606803145</v>
      </c>
      <c r="N186" s="33">
        <v>55.174319741456912</v>
      </c>
      <c r="O186" s="33">
        <v>5.2649473988202304</v>
      </c>
      <c r="P186" s="33">
        <v>39.372419974756518</v>
      </c>
      <c r="Q186" s="33">
        <v>15.480780320793802</v>
      </c>
      <c r="R186" s="33">
        <v>2.6395312696498205</v>
      </c>
      <c r="S186" s="33">
        <v>140.29391000998385</v>
      </c>
      <c r="T186" s="33">
        <v>49.535321119932298</v>
      </c>
      <c r="U186" s="33">
        <v>492.23200076081326</v>
      </c>
      <c r="V186" s="33">
        <v>1.0127613293977253</v>
      </c>
      <c r="W186" s="33">
        <v>198.56297430155161</v>
      </c>
      <c r="X186" s="33">
        <v>813.36909059300842</v>
      </c>
      <c r="Y186" s="33">
        <v>5222.6672599067151</v>
      </c>
      <c r="Z186" s="33">
        <v>165.87230895123616</v>
      </c>
      <c r="AA186" s="33">
        <v>24.163356108191376</v>
      </c>
      <c r="AB186" s="33">
        <v>170.30446306177117</v>
      </c>
      <c r="AC186" s="33">
        <v>79.914632216744209</v>
      </c>
      <c r="AD186" s="33">
        <v>450.79347709838299</v>
      </c>
      <c r="AE186" s="33">
        <v>62.770029711939848</v>
      </c>
      <c r="AF186" s="33">
        <v>230.61140076005381</v>
      </c>
      <c r="AG186" s="33">
        <v>56.187081070854639</v>
      </c>
      <c r="AH186" s="33">
        <v>24.81794574792405</v>
      </c>
      <c r="AI186" s="33">
        <v>41.380298707952704</v>
      </c>
      <c r="AJ186" s="33">
        <v>1171.3537546467053</v>
      </c>
      <c r="AK186" s="33">
        <v>456.13605776983997</v>
      </c>
      <c r="AL186" s="33">
        <v>54.496792998445194</v>
      </c>
      <c r="AM186" s="33">
        <v>26.91580850167648</v>
      </c>
      <c r="AN186" s="33">
        <v>154.8466198442564</v>
      </c>
      <c r="AO186" s="33">
        <v>73.312275257499806</v>
      </c>
      <c r="AP186" s="33">
        <v>4385.6341362999747</v>
      </c>
      <c r="AQ186" s="33">
        <v>92.558269301176423</v>
      </c>
      <c r="AR186" s="33">
        <v>16.301222861159555</v>
      </c>
      <c r="AS186" s="33">
        <v>0.12880065687462361</v>
      </c>
      <c r="AT186" s="33">
        <v>0.31759066078674314</v>
      </c>
      <c r="AU186" s="33">
        <v>8.8219627996317541E-3</v>
      </c>
      <c r="AV186" s="33">
        <v>0.17291047087278236</v>
      </c>
      <c r="AW186" s="33">
        <v>6.3571063934146412</v>
      </c>
      <c r="AX186" s="33">
        <v>1.3374095604241738</v>
      </c>
      <c r="AY186" s="33">
        <v>0</v>
      </c>
      <c r="AZ186" s="33">
        <v>0</v>
      </c>
      <c r="BA186" s="33">
        <v>0</v>
      </c>
      <c r="BB186" s="33">
        <v>64.395035259632024</v>
      </c>
      <c r="BC186" s="33">
        <v>1.7643925599263508E-3</v>
      </c>
      <c r="BD186" s="33">
        <v>3631.4392433817766</v>
      </c>
      <c r="BE186" s="33">
        <v>589.99875689889234</v>
      </c>
      <c r="BF186" s="33">
        <v>8.116205775661213E-2</v>
      </c>
      <c r="BG186" s="33">
        <v>0.39698832598342892</v>
      </c>
      <c r="BH186" s="33">
        <v>3.9734120449541424</v>
      </c>
      <c r="BI186" s="33">
        <v>1.2350747919484454E-2</v>
      </c>
      <c r="BJ186" s="33">
        <v>0</v>
      </c>
      <c r="BK186" s="33">
        <v>17.813307285016439</v>
      </c>
      <c r="BL186" s="33">
        <v>1.6938168575292967</v>
      </c>
      <c r="BM186" s="33">
        <v>282.73861455051792</v>
      </c>
      <c r="BN186" s="33">
        <v>310.80657139382629</v>
      </c>
      <c r="BO186" s="33">
        <v>100.88973096914866</v>
      </c>
      <c r="BP186" s="33">
        <v>3.6911092353659254</v>
      </c>
      <c r="BQ186" s="33">
        <v>669.09823975295046</v>
      </c>
      <c r="BR186" s="33">
        <v>2131.0174543460071</v>
      </c>
      <c r="BS186" s="33">
        <v>460.07947514127534</v>
      </c>
      <c r="BT186" s="33">
        <v>9.6335833771978763</v>
      </c>
      <c r="BU186" s="33">
        <v>293.5437545875069</v>
      </c>
      <c r="BV186" s="33">
        <v>140.30802515046327</v>
      </c>
      <c r="BW186" s="33">
        <v>37.413944233238261</v>
      </c>
      <c r="BX186" s="33">
        <v>8.2926450316538489E-2</v>
      </c>
      <c r="BY186" s="33">
        <v>0.40051711110328159</v>
      </c>
      <c r="BZ186" s="33">
        <v>37.131641423650045</v>
      </c>
      <c r="CA186" s="33">
        <v>309.95789857250173</v>
      </c>
      <c r="CB186" s="33">
        <v>0.23289981791027828</v>
      </c>
      <c r="CC186" s="33">
        <v>0</v>
      </c>
      <c r="CD186" s="33">
        <v>1.4079852628212279</v>
      </c>
      <c r="CE186" s="33">
        <v>21.904933631485644</v>
      </c>
      <c r="CF186" s="33">
        <v>343.0949552404785</v>
      </c>
      <c r="CG186" s="33">
        <v>50.742165630921917</v>
      </c>
      <c r="CH186" s="33">
        <v>932.33502333860247</v>
      </c>
      <c r="CI186" s="33">
        <v>0</v>
      </c>
      <c r="CJ186" s="33">
        <v>3.7493341898434953</v>
      </c>
      <c r="CK186" s="33">
        <v>29.925862208910836</v>
      </c>
      <c r="CL186" s="33">
        <v>0.26995206166873165</v>
      </c>
      <c r="CM186" s="33">
        <v>104.48203422115871</v>
      </c>
      <c r="CN186" s="33">
        <v>25.691320065087595</v>
      </c>
      <c r="CO186" s="33">
        <v>0</v>
      </c>
      <c r="CP186" s="33">
        <v>2.2372497659866126</v>
      </c>
      <c r="CQ186" s="33">
        <v>20.516356686823606</v>
      </c>
      <c r="CR186" s="33">
        <v>142.58232716020831</v>
      </c>
      <c r="CS186" s="33">
        <v>3.9892915779934786</v>
      </c>
      <c r="CT186" s="33">
        <v>1.9408318159189857E-2</v>
      </c>
      <c r="CU186" s="33">
        <v>5.6460561917643225E-2</v>
      </c>
      <c r="CV186" s="33">
        <v>0</v>
      </c>
      <c r="CW186" s="33">
        <v>0</v>
      </c>
      <c r="CX186" s="33">
        <v>0.64223889181319171</v>
      </c>
      <c r="CY186" s="33">
        <v>0</v>
      </c>
      <c r="CZ186" s="33">
        <v>1.4115140479410806E-2</v>
      </c>
      <c r="DA186" s="33">
        <v>0.20643392951138304</v>
      </c>
      <c r="DB186" s="33">
        <v>0.35111411942534376</v>
      </c>
      <c r="DC186" s="33">
        <v>3.5287851198527015E-3</v>
      </c>
      <c r="DD186" s="33">
        <v>73.592813674528088</v>
      </c>
      <c r="DE186" s="33">
        <v>769.03872752485881</v>
      </c>
      <c r="DF186" s="33">
        <v>29.486528461489172</v>
      </c>
      <c r="DG186" s="33">
        <v>0</v>
      </c>
      <c r="DH186" s="33">
        <v>0.47991477629996743</v>
      </c>
      <c r="DI186" s="33">
        <v>116.7075102688884</v>
      </c>
      <c r="DJ186" s="33">
        <v>0</v>
      </c>
      <c r="DK186" s="33">
        <v>72.975276278553864</v>
      </c>
      <c r="DL186" s="33">
        <v>9.7182742200743402</v>
      </c>
      <c r="DM186" s="33">
        <v>1.6744085393701069</v>
      </c>
      <c r="DN186" s="33">
        <v>0.85396599900435366</v>
      </c>
      <c r="DO186" s="33">
        <v>0</v>
      </c>
      <c r="DP186" s="69">
        <v>27319.42388611499</v>
      </c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33"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>
        <v>0</v>
      </c>
      <c r="ED186" s="33">
        <v>0</v>
      </c>
      <c r="EE186" s="33">
        <v>0</v>
      </c>
      <c r="EF186" s="33">
        <v>0</v>
      </c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>
        <v>0</v>
      </c>
      <c r="EQ186" s="33">
        <v>0</v>
      </c>
      <c r="ER186" s="33">
        <v>0</v>
      </c>
      <c r="ES186" s="33">
        <v>0</v>
      </c>
      <c r="ET186" s="33">
        <v>0</v>
      </c>
      <c r="EU186" s="33">
        <v>0</v>
      </c>
      <c r="EV186" s="33"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>
        <v>0</v>
      </c>
      <c r="FD186" s="33">
        <v>0</v>
      </c>
      <c r="FE186" s="33">
        <v>0</v>
      </c>
      <c r="FF186" s="33">
        <v>0</v>
      </c>
      <c r="FG186" s="33">
        <v>0</v>
      </c>
      <c r="FH186" s="33">
        <v>0</v>
      </c>
      <c r="FI186" s="33"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33">
        <v>0</v>
      </c>
      <c r="FS186" s="33">
        <v>0</v>
      </c>
      <c r="FT186" s="33">
        <v>0</v>
      </c>
      <c r="FU186" s="33">
        <v>0</v>
      </c>
      <c r="FV186" s="33">
        <v>0</v>
      </c>
      <c r="FW186" s="33">
        <v>0</v>
      </c>
      <c r="FX186" s="33">
        <v>0</v>
      </c>
      <c r="FY186" s="33">
        <v>0</v>
      </c>
      <c r="FZ186" s="33">
        <v>0</v>
      </c>
      <c r="GA186" s="33">
        <v>0</v>
      </c>
      <c r="GB186" s="33">
        <v>0</v>
      </c>
      <c r="GC186" s="33">
        <v>0</v>
      </c>
      <c r="GD186" s="33">
        <v>0</v>
      </c>
      <c r="GE186" s="33">
        <v>0</v>
      </c>
      <c r="GF186" s="33">
        <v>4.1354426810467793</v>
      </c>
      <c r="GG186" s="44">
        <f t="shared" si="2"/>
        <v>27323.559328796036</v>
      </c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 t="s">
        <v>64</v>
      </c>
      <c r="B187" t="s">
        <v>270</v>
      </c>
      <c r="C187" s="33">
        <v>397.61122057752596</v>
      </c>
      <c r="D187" s="33">
        <v>19.468483457972738</v>
      </c>
      <c r="E187" s="33">
        <v>15.885825191838135</v>
      </c>
      <c r="F187" s="33">
        <v>345.08371931225469</v>
      </c>
      <c r="G187" s="33">
        <v>9.0398845042736173</v>
      </c>
      <c r="H187" s="33">
        <v>155.26169206430006</v>
      </c>
      <c r="I187" s="33">
        <v>640.15981094212884</v>
      </c>
      <c r="J187" s="33">
        <v>462.49380069705398</v>
      </c>
      <c r="K187" s="33">
        <v>622.73281957926122</v>
      </c>
      <c r="L187" s="33">
        <v>561.03847234067712</v>
      </c>
      <c r="M187" s="33">
        <v>1085.240397297903</v>
      </c>
      <c r="N187" s="33">
        <v>317.6380679717621</v>
      </c>
      <c r="O187" s="33">
        <v>31.161172579638343</v>
      </c>
      <c r="P187" s="33">
        <v>141.81371662197864</v>
      </c>
      <c r="Q187" s="33">
        <v>143.50402613747895</v>
      </c>
      <c r="R187" s="33">
        <v>8.0425790846269098</v>
      </c>
      <c r="S187" s="33">
        <v>557.25007934033226</v>
      </c>
      <c r="T187" s="33">
        <v>167.96717960265096</v>
      </c>
      <c r="U187" s="33">
        <v>4947.1557204319743</v>
      </c>
      <c r="V187" s="33">
        <v>225.13293751802519</v>
      </c>
      <c r="W187" s="33">
        <v>901.82248415323193</v>
      </c>
      <c r="X187" s="33">
        <v>2724.6831439948878</v>
      </c>
      <c r="Y187" s="33">
        <v>20397.400007704891</v>
      </c>
      <c r="Z187" s="33">
        <v>580.74350394150008</v>
      </c>
      <c r="AA187" s="33">
        <v>6496.2679676361649</v>
      </c>
      <c r="AB187" s="33">
        <v>819.2171781207021</v>
      </c>
      <c r="AC187" s="33">
        <v>242.79376746983471</v>
      </c>
      <c r="AD187" s="33">
        <v>1927.6552804434059</v>
      </c>
      <c r="AE187" s="33">
        <v>376.26901931236029</v>
      </c>
      <c r="AF187" s="33">
        <v>1745.9063034244436</v>
      </c>
      <c r="AG187" s="33">
        <v>240.10472366380148</v>
      </c>
      <c r="AH187" s="33">
        <v>79.432419179159893</v>
      </c>
      <c r="AI187" s="33">
        <v>152.22955429406267</v>
      </c>
      <c r="AJ187" s="33">
        <v>4078.1746083099165</v>
      </c>
      <c r="AK187" s="33">
        <v>2365.6318569645982</v>
      </c>
      <c r="AL187" s="33">
        <v>254.23070061666641</v>
      </c>
      <c r="AM187" s="33">
        <v>98.101208678967652</v>
      </c>
      <c r="AN187" s="33">
        <v>662.35410679030622</v>
      </c>
      <c r="AO187" s="33">
        <v>846.9156062225976</v>
      </c>
      <c r="AP187" s="33">
        <v>13275.777748415703</v>
      </c>
      <c r="AQ187" s="33">
        <v>1037.3656156556181</v>
      </c>
      <c r="AR187" s="33">
        <v>646.36356133411994</v>
      </c>
      <c r="AS187" s="33">
        <v>241.56271530662707</v>
      </c>
      <c r="AT187" s="33">
        <v>86.401424842488467</v>
      </c>
      <c r="AU187" s="33">
        <v>46.829722056805394</v>
      </c>
      <c r="AV187" s="33">
        <v>195.06370051584949</v>
      </c>
      <c r="AW187" s="33">
        <v>1072.0379479412059</v>
      </c>
      <c r="AX187" s="33">
        <v>172.2425009672495</v>
      </c>
      <c r="AY187" s="33">
        <v>129.21881974626848</v>
      </c>
      <c r="AZ187" s="33">
        <v>161.41322282290167</v>
      </c>
      <c r="BA187" s="33">
        <v>97.012203314902138</v>
      </c>
      <c r="BB187" s="33">
        <v>1681.1534922557178</v>
      </c>
      <c r="BC187" s="33">
        <v>167.74353791533363</v>
      </c>
      <c r="BD187" s="33">
        <v>29541.855322731484</v>
      </c>
      <c r="BE187" s="33">
        <v>12171.432216173176</v>
      </c>
      <c r="BF187" s="33">
        <v>466.27965934840273</v>
      </c>
      <c r="BG187" s="33">
        <v>259.18096248091831</v>
      </c>
      <c r="BH187" s="33">
        <v>300.24204539280424</v>
      </c>
      <c r="BI187" s="33">
        <v>289.13446029929469</v>
      </c>
      <c r="BJ187" s="33">
        <v>253.54532633968824</v>
      </c>
      <c r="BK187" s="33">
        <v>703.62272872076039</v>
      </c>
      <c r="BL187" s="33">
        <v>763.84127790426351</v>
      </c>
      <c r="BM187" s="33">
        <v>1182.7767534224652</v>
      </c>
      <c r="BN187" s="33">
        <v>1772.7330096801911</v>
      </c>
      <c r="BO187" s="33">
        <v>27881.813654836704</v>
      </c>
      <c r="BP187" s="33">
        <v>8150.4241634428208</v>
      </c>
      <c r="BQ187" s="33">
        <v>2451.9508743699307</v>
      </c>
      <c r="BR187" s="33">
        <v>7099.7100151427248</v>
      </c>
      <c r="BS187" s="33">
        <v>3181.9036480499885</v>
      </c>
      <c r="BT187" s="33">
        <v>9068.936264637754</v>
      </c>
      <c r="BU187" s="33">
        <v>1981.7303337280769</v>
      </c>
      <c r="BV187" s="33">
        <v>1340.7740018905206</v>
      </c>
      <c r="BW187" s="33">
        <v>905.41750172135232</v>
      </c>
      <c r="BX187" s="33">
        <v>2116.1380933680148</v>
      </c>
      <c r="BY187" s="33">
        <v>302.11835345690565</v>
      </c>
      <c r="BZ187" s="33">
        <v>1428.8338008399328</v>
      </c>
      <c r="CA187" s="33">
        <v>1261.8508102101532</v>
      </c>
      <c r="CB187" s="33">
        <v>18.207559990273392</v>
      </c>
      <c r="CC187" s="33">
        <v>0.17251363560601055</v>
      </c>
      <c r="CD187" s="33">
        <v>748.72030996187345</v>
      </c>
      <c r="CE187" s="33">
        <v>2082.1466210442509</v>
      </c>
      <c r="CF187" s="33">
        <v>6806.9584035005655</v>
      </c>
      <c r="CG187" s="33">
        <v>3829.7407837628461</v>
      </c>
      <c r="CH187" s="33">
        <v>43408.85333215609</v>
      </c>
      <c r="CI187" s="33">
        <v>639.47118689949514</v>
      </c>
      <c r="CJ187" s="33">
        <v>34882.441301661253</v>
      </c>
      <c r="CK187" s="33">
        <v>2814.2859243558059</v>
      </c>
      <c r="CL187" s="33">
        <v>205.29332167462246</v>
      </c>
      <c r="CM187" s="33">
        <v>2076.1475850510724</v>
      </c>
      <c r="CN187" s="33">
        <v>3190.8801144235586</v>
      </c>
      <c r="CO187" s="33">
        <v>104.90175147247278</v>
      </c>
      <c r="CP187" s="33">
        <v>659.2487954619387</v>
      </c>
      <c r="CQ187" s="33">
        <v>226.49691486626634</v>
      </c>
      <c r="CR187" s="33">
        <v>4245.5720734603919</v>
      </c>
      <c r="CS187" s="33">
        <v>36038.094475755643</v>
      </c>
      <c r="CT187" s="33">
        <v>587.29670655046118</v>
      </c>
      <c r="CU187" s="33">
        <v>192.7481444825855</v>
      </c>
      <c r="CV187" s="33">
        <v>87286.362597400323</v>
      </c>
      <c r="CW187" s="33">
        <v>50852.652429006113</v>
      </c>
      <c r="CX187" s="33">
        <v>13891.779075001703</v>
      </c>
      <c r="CY187" s="33">
        <v>4658.0200713281474</v>
      </c>
      <c r="CZ187" s="33">
        <v>307.74509381581618</v>
      </c>
      <c r="DA187" s="33">
        <v>3266.8985965543716</v>
      </c>
      <c r="DB187" s="33">
        <v>726.93948195630014</v>
      </c>
      <c r="DC187" s="33">
        <v>36227.092018298441</v>
      </c>
      <c r="DD187" s="33">
        <v>11045.806087397821</v>
      </c>
      <c r="DE187" s="33">
        <v>2846.6857242291994</v>
      </c>
      <c r="DF187" s="33">
        <v>103.57276146662419</v>
      </c>
      <c r="DG187" s="33">
        <v>1809.0659406341747</v>
      </c>
      <c r="DH187" s="33">
        <v>1047.7245343894288</v>
      </c>
      <c r="DI187" s="33">
        <v>578.30287431636361</v>
      </c>
      <c r="DJ187" s="33">
        <v>853.57775141749994</v>
      </c>
      <c r="DK187" s="33">
        <v>942.93924407070335</v>
      </c>
      <c r="DL187" s="33">
        <v>2298.461997651395</v>
      </c>
      <c r="DM187" s="33">
        <v>122.41178763286655</v>
      </c>
      <c r="DN187" s="33">
        <v>614.71525935882039</v>
      </c>
      <c r="DO187" s="33">
        <v>0</v>
      </c>
      <c r="DP187" s="69">
        <v>551968.47768354765</v>
      </c>
      <c r="DQ187" s="33">
        <v>713236.51326054905</v>
      </c>
      <c r="DR187" s="33">
        <v>0</v>
      </c>
      <c r="DS187" s="33">
        <v>0</v>
      </c>
      <c r="DT187" s="33">
        <v>0</v>
      </c>
      <c r="DU187" s="33">
        <v>0</v>
      </c>
      <c r="DV187" s="33"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>
        <v>0</v>
      </c>
      <c r="ED187" s="33">
        <v>0</v>
      </c>
      <c r="EE187" s="33">
        <v>0</v>
      </c>
      <c r="EF187" s="33">
        <v>0</v>
      </c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>
        <v>0</v>
      </c>
      <c r="EQ187" s="33">
        <v>0</v>
      </c>
      <c r="ER187" s="33">
        <v>0</v>
      </c>
      <c r="ES187" s="33">
        <v>0</v>
      </c>
      <c r="ET187" s="33">
        <v>0</v>
      </c>
      <c r="EU187" s="33">
        <v>0</v>
      </c>
      <c r="EV187" s="33"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>
        <v>0</v>
      </c>
      <c r="FD187" s="33">
        <v>0</v>
      </c>
      <c r="FE187" s="33">
        <v>0</v>
      </c>
      <c r="FF187" s="33">
        <v>0</v>
      </c>
      <c r="FG187" s="33">
        <v>0</v>
      </c>
      <c r="FH187" s="33">
        <v>0</v>
      </c>
      <c r="FI187" s="33"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33">
        <v>0</v>
      </c>
      <c r="FS187" s="33">
        <v>0</v>
      </c>
      <c r="FT187" s="33">
        <v>0</v>
      </c>
      <c r="FU187" s="33">
        <v>0</v>
      </c>
      <c r="FV187" s="33">
        <v>0</v>
      </c>
      <c r="FW187" s="33">
        <v>0</v>
      </c>
      <c r="FX187" s="33">
        <v>2298.6735631048787</v>
      </c>
      <c r="FY187" s="33">
        <v>0</v>
      </c>
      <c r="FZ187" s="33">
        <v>0</v>
      </c>
      <c r="GA187" s="33">
        <v>0</v>
      </c>
      <c r="GB187" s="33">
        <v>0</v>
      </c>
      <c r="GC187" s="33">
        <v>0</v>
      </c>
      <c r="GD187" s="33">
        <v>0</v>
      </c>
      <c r="GE187" s="33">
        <v>-23114.626954426654</v>
      </c>
      <c r="GF187" s="33">
        <v>369474.02807602577</v>
      </c>
      <c r="GG187" s="44">
        <f t="shared" ref="GG187:GG238" si="3">+SUM(DP187:GF187)</f>
        <v>1613863.0656288005</v>
      </c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 t="s">
        <v>65</v>
      </c>
      <c r="B188" t="s">
        <v>271</v>
      </c>
      <c r="C188" s="33">
        <v>6230.4118851477797</v>
      </c>
      <c r="D188" s="33">
        <v>137.68836598166618</v>
      </c>
      <c r="E188" s="33">
        <v>1251.9033276589485</v>
      </c>
      <c r="F188" s="33">
        <v>3306.8504905528598</v>
      </c>
      <c r="G188" s="33">
        <v>673.40669009209228</v>
      </c>
      <c r="H188" s="33">
        <v>10931.880697773026</v>
      </c>
      <c r="I188" s="33">
        <v>21924.32878606825</v>
      </c>
      <c r="J188" s="33">
        <v>1784.3983271236484</v>
      </c>
      <c r="K188" s="33">
        <v>70355.442581767857</v>
      </c>
      <c r="L188" s="33">
        <v>2463.0664130551027</v>
      </c>
      <c r="M188" s="33">
        <v>6090.402699179981</v>
      </c>
      <c r="N188" s="33">
        <v>2073.9624187589766</v>
      </c>
      <c r="O188" s="33">
        <v>1375.2185620085947</v>
      </c>
      <c r="P188" s="33">
        <v>387.09711933413615</v>
      </c>
      <c r="Q188" s="33">
        <v>873.20089188753468</v>
      </c>
      <c r="R188" s="33">
        <v>14.897395643115283</v>
      </c>
      <c r="S188" s="33">
        <v>1649.110910829135</v>
      </c>
      <c r="T188" s="33">
        <v>254.06581093127343</v>
      </c>
      <c r="U188" s="33">
        <v>1893.3892526224222</v>
      </c>
      <c r="V188" s="33">
        <v>8374.9731942713861</v>
      </c>
      <c r="W188" s="33">
        <v>5241.0839676589303</v>
      </c>
      <c r="X188" s="33">
        <v>4385.3480907629209</v>
      </c>
      <c r="Y188" s="33">
        <v>58092.46494668744</v>
      </c>
      <c r="Z188" s="33">
        <v>1426.6144729857442</v>
      </c>
      <c r="AA188" s="33">
        <v>93.202221544776506</v>
      </c>
      <c r="AB188" s="33">
        <v>2215.6486774235127</v>
      </c>
      <c r="AC188" s="33">
        <v>186.21047452251639</v>
      </c>
      <c r="AD188" s="33">
        <v>4058.1944646052034</v>
      </c>
      <c r="AE188" s="33">
        <v>702.02722595309672</v>
      </c>
      <c r="AF188" s="33">
        <v>49153.867331848262</v>
      </c>
      <c r="AG188" s="33">
        <v>4644.2132990037635</v>
      </c>
      <c r="AH188" s="33">
        <v>833.97403145459634</v>
      </c>
      <c r="AI188" s="33">
        <v>1935.8317485198604</v>
      </c>
      <c r="AJ188" s="33">
        <v>13853.884740913278</v>
      </c>
      <c r="AK188" s="33">
        <v>14619.999699357752</v>
      </c>
      <c r="AL188" s="33">
        <v>1109.3637026725983</v>
      </c>
      <c r="AM188" s="33">
        <v>611.3552784070456</v>
      </c>
      <c r="AN188" s="33">
        <v>2858.1720034434588</v>
      </c>
      <c r="AO188" s="33">
        <v>2743.6991279260933</v>
      </c>
      <c r="AP188" s="33">
        <v>7441.849204317622</v>
      </c>
      <c r="AQ188" s="33">
        <v>18171.455438836616</v>
      </c>
      <c r="AR188" s="33">
        <v>18912.555121270798</v>
      </c>
      <c r="AS188" s="33">
        <v>13656.745490887153</v>
      </c>
      <c r="AT188" s="33">
        <v>3572.6010753939172</v>
      </c>
      <c r="AU188" s="33">
        <v>3932.0416448071037</v>
      </c>
      <c r="AV188" s="33">
        <v>6002.3927300936321</v>
      </c>
      <c r="AW188" s="33">
        <v>25899.794498738003</v>
      </c>
      <c r="AX188" s="33">
        <v>4847.6943456929012</v>
      </c>
      <c r="AY188" s="33">
        <v>12094.223634273254</v>
      </c>
      <c r="AZ188" s="33">
        <v>10173.32932369511</v>
      </c>
      <c r="BA188" s="33">
        <v>408.55398704124798</v>
      </c>
      <c r="BB188" s="33">
        <v>12885.769458452134</v>
      </c>
      <c r="BC188" s="33">
        <v>10859.290517456418</v>
      </c>
      <c r="BD188" s="33">
        <v>730859.21993189538</v>
      </c>
      <c r="BE188" s="33">
        <v>98770.327417160835</v>
      </c>
      <c r="BF188" s="33">
        <v>3310.8885684334869</v>
      </c>
      <c r="BG188" s="33">
        <v>4897.8954178485001</v>
      </c>
      <c r="BH188" s="33">
        <v>3744.1163741262758</v>
      </c>
      <c r="BI188" s="33">
        <v>47910.231617971229</v>
      </c>
      <c r="BJ188" s="33">
        <v>5974.3961651616546</v>
      </c>
      <c r="BK188" s="33">
        <v>46359.197736230286</v>
      </c>
      <c r="BL188" s="33">
        <v>70862.805106077023</v>
      </c>
      <c r="BM188" s="33">
        <v>15456.266920876937</v>
      </c>
      <c r="BN188" s="33">
        <v>16335.36532617593</v>
      </c>
      <c r="BO188" s="33">
        <v>9104.6895878114319</v>
      </c>
      <c r="BP188" s="33">
        <v>190078.21847502587</v>
      </c>
      <c r="BQ188" s="33">
        <v>11476.422554538125</v>
      </c>
      <c r="BR188" s="33">
        <v>28195.501665266769</v>
      </c>
      <c r="BS188" s="33">
        <v>127211.27853465283</v>
      </c>
      <c r="BT188" s="33">
        <v>1535011.6468553857</v>
      </c>
      <c r="BU188" s="33">
        <v>160451.52911381217</v>
      </c>
      <c r="BV188" s="33">
        <v>51215.182812498111</v>
      </c>
      <c r="BW188" s="33">
        <v>60014.422744566575</v>
      </c>
      <c r="BX188" s="33">
        <v>26452.009492340032</v>
      </c>
      <c r="BY188" s="33">
        <v>35894.186997657787</v>
      </c>
      <c r="BZ188" s="33">
        <v>144600.94582607402</v>
      </c>
      <c r="CA188" s="33">
        <v>13521.563643247029</v>
      </c>
      <c r="CB188" s="33">
        <v>684.31087215796379</v>
      </c>
      <c r="CC188" s="33">
        <v>187.94377267044467</v>
      </c>
      <c r="CD188" s="33">
        <v>9281.3770740355812</v>
      </c>
      <c r="CE188" s="33">
        <v>26530.271353271954</v>
      </c>
      <c r="CF188" s="33">
        <v>194044.002078769</v>
      </c>
      <c r="CG188" s="33">
        <v>254881.36628571391</v>
      </c>
      <c r="CH188" s="33">
        <v>43549.967898193165</v>
      </c>
      <c r="CI188" s="33">
        <v>1142.3180277933486</v>
      </c>
      <c r="CJ188" s="33">
        <v>68114.770869594577</v>
      </c>
      <c r="CK188" s="33">
        <v>27143.113025978764</v>
      </c>
      <c r="CL188" s="33">
        <v>2518.3129619868464</v>
      </c>
      <c r="CM188" s="33">
        <v>44794.536093858362</v>
      </c>
      <c r="CN188" s="33">
        <v>37099.600074369861</v>
      </c>
      <c r="CO188" s="33">
        <v>3290.7981821626727</v>
      </c>
      <c r="CP188" s="33">
        <v>8555.3789620623502</v>
      </c>
      <c r="CQ188" s="33">
        <v>6368.467729452841</v>
      </c>
      <c r="CR188" s="33">
        <v>46537.517277034924</v>
      </c>
      <c r="CS188" s="33">
        <v>180538.39280873362</v>
      </c>
      <c r="CT188" s="33">
        <v>126811.74590809357</v>
      </c>
      <c r="CU188" s="33">
        <v>5261.9939628704578</v>
      </c>
      <c r="CV188" s="33">
        <v>45191.415905378526</v>
      </c>
      <c r="CW188" s="33">
        <v>41915.169373599128</v>
      </c>
      <c r="CX188" s="33">
        <v>75646.509888062079</v>
      </c>
      <c r="CY188" s="33">
        <v>36709.301648782654</v>
      </c>
      <c r="CZ188" s="33">
        <v>23926.495227804546</v>
      </c>
      <c r="DA188" s="33">
        <v>102688.7793037979</v>
      </c>
      <c r="DB188" s="33">
        <v>10456.441373472204</v>
      </c>
      <c r="DC188" s="33">
        <v>20676.009167645316</v>
      </c>
      <c r="DD188" s="33">
        <v>6723.1884201590001</v>
      </c>
      <c r="DE188" s="33">
        <v>7056.8240763020331</v>
      </c>
      <c r="DF188" s="33">
        <v>2333.3440490248313</v>
      </c>
      <c r="DG188" s="33">
        <v>6674.1542538176618</v>
      </c>
      <c r="DH188" s="33">
        <v>11318.889870473919</v>
      </c>
      <c r="DI188" s="33">
        <v>2648.8878701268336</v>
      </c>
      <c r="DJ188" s="33">
        <v>4781.9047907782287</v>
      </c>
      <c r="DK188" s="33">
        <v>4872.4275725252719</v>
      </c>
      <c r="DL188" s="33">
        <v>73412.176283252382</v>
      </c>
      <c r="DM188" s="33">
        <v>9640.204779891661</v>
      </c>
      <c r="DN188" s="33">
        <v>13971.046282750885</v>
      </c>
      <c r="DO188" s="33">
        <v>0</v>
      </c>
      <c r="DP188" s="69">
        <v>5485356.8120386163</v>
      </c>
      <c r="DQ188" s="33">
        <v>1003286.3364706652</v>
      </c>
      <c r="DR188" s="33">
        <v>0</v>
      </c>
      <c r="DS188" s="33">
        <v>0</v>
      </c>
      <c r="DT188" s="33">
        <v>0</v>
      </c>
      <c r="DU188" s="33">
        <v>0</v>
      </c>
      <c r="DV188" s="33"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>
        <v>0</v>
      </c>
      <c r="ED188" s="33">
        <v>0</v>
      </c>
      <c r="EE188" s="33">
        <v>0</v>
      </c>
      <c r="EF188" s="33">
        <v>0</v>
      </c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>
        <v>685.12241563998327</v>
      </c>
      <c r="EQ188" s="33">
        <v>0</v>
      </c>
      <c r="ER188" s="33">
        <v>0</v>
      </c>
      <c r="ES188" s="33">
        <v>0</v>
      </c>
      <c r="ET188" s="33">
        <v>0</v>
      </c>
      <c r="EU188" s="33">
        <v>0</v>
      </c>
      <c r="EV188" s="33"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>
        <v>0</v>
      </c>
      <c r="FD188" s="33">
        <v>0</v>
      </c>
      <c r="FE188" s="33">
        <v>0</v>
      </c>
      <c r="FF188" s="33">
        <v>0</v>
      </c>
      <c r="FG188" s="33">
        <v>0</v>
      </c>
      <c r="FH188" s="33">
        <v>0</v>
      </c>
      <c r="FI188" s="33"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33">
        <v>0</v>
      </c>
      <c r="FS188" s="33">
        <v>0</v>
      </c>
      <c r="FT188" s="33">
        <v>0</v>
      </c>
      <c r="FU188" s="33">
        <v>0</v>
      </c>
      <c r="FV188" s="33">
        <v>0</v>
      </c>
      <c r="FW188" s="33">
        <v>0</v>
      </c>
      <c r="FX188" s="33">
        <v>0</v>
      </c>
      <c r="FY188" s="33">
        <v>0</v>
      </c>
      <c r="FZ188" s="33">
        <v>0</v>
      </c>
      <c r="GA188" s="33">
        <v>0</v>
      </c>
      <c r="GB188" s="33">
        <v>3563415.5985818757</v>
      </c>
      <c r="GC188" s="33">
        <v>0</v>
      </c>
      <c r="GD188" s="33">
        <v>0</v>
      </c>
      <c r="GE188" s="33">
        <v>-15444.828736736963</v>
      </c>
      <c r="GF188" s="33">
        <v>1435429.425362509</v>
      </c>
      <c r="GG188" s="44">
        <f t="shared" si="3"/>
        <v>11472728.46613257</v>
      </c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 t="s">
        <v>66</v>
      </c>
      <c r="B189" t="s">
        <v>338</v>
      </c>
      <c r="C189" s="33">
        <v>1032.0338689730875</v>
      </c>
      <c r="D189" s="33">
        <v>70.431350914923172</v>
      </c>
      <c r="E189" s="33">
        <v>57.260203994695964</v>
      </c>
      <c r="F189" s="33">
        <v>1251.8453107945802</v>
      </c>
      <c r="G189" s="33">
        <v>22.521907128338711</v>
      </c>
      <c r="H189" s="33">
        <v>562.93781068428541</v>
      </c>
      <c r="I189" s="33">
        <v>2758.1038033643813</v>
      </c>
      <c r="J189" s="33">
        <v>1270.997562704516</v>
      </c>
      <c r="K189" s="33">
        <v>4584.2316018033489</v>
      </c>
      <c r="L189" s="33">
        <v>1541.2987452795401</v>
      </c>
      <c r="M189" s="33">
        <v>3145.7919542863092</v>
      </c>
      <c r="N189" s="33">
        <v>2590.1512980775337</v>
      </c>
      <c r="O189" s="33">
        <v>4169.9063563123082</v>
      </c>
      <c r="P189" s="33">
        <v>496.69829741822201</v>
      </c>
      <c r="Q189" s="33">
        <v>746.23699072090017</v>
      </c>
      <c r="R189" s="33">
        <v>13.83961376590784</v>
      </c>
      <c r="S189" s="33">
        <v>1136.9597282030584</v>
      </c>
      <c r="T189" s="33">
        <v>321.52007859689343</v>
      </c>
      <c r="U189" s="33">
        <v>2577.4540821990754</v>
      </c>
      <c r="V189" s="33">
        <v>810.83392428173238</v>
      </c>
      <c r="W189" s="33">
        <v>2117.8371635019607</v>
      </c>
      <c r="X189" s="33">
        <v>5158.4242114979252</v>
      </c>
      <c r="Y189" s="33">
        <v>39641.958167654026</v>
      </c>
      <c r="Z189" s="33">
        <v>1142.9976973201519</v>
      </c>
      <c r="AA189" s="33">
        <v>132.65345109957113</v>
      </c>
      <c r="AB189" s="33">
        <v>1982.3601850978446</v>
      </c>
      <c r="AC189" s="33">
        <v>416.45550095873335</v>
      </c>
      <c r="AD189" s="33">
        <v>4374.1900305670933</v>
      </c>
      <c r="AE189" s="33">
        <v>583.74179129751042</v>
      </c>
      <c r="AF189" s="33">
        <v>2157.7710837358823</v>
      </c>
      <c r="AG189" s="33">
        <v>476.75812780730109</v>
      </c>
      <c r="AH189" s="33">
        <v>143.95750953051291</v>
      </c>
      <c r="AI189" s="33">
        <v>311.8119138841015</v>
      </c>
      <c r="AJ189" s="33">
        <v>7348.2401044853341</v>
      </c>
      <c r="AK189" s="33">
        <v>5645.7565193808914</v>
      </c>
      <c r="AL189" s="33">
        <v>605.63180358107138</v>
      </c>
      <c r="AM189" s="33">
        <v>201.05397158196072</v>
      </c>
      <c r="AN189" s="33">
        <v>5765.2159397333116</v>
      </c>
      <c r="AO189" s="33">
        <v>665.21495450782731</v>
      </c>
      <c r="AP189" s="33">
        <v>22613.647800324961</v>
      </c>
      <c r="AQ189" s="33">
        <v>2976.8583714707215</v>
      </c>
      <c r="AR189" s="33">
        <v>2250.1079013638168</v>
      </c>
      <c r="AS189" s="33">
        <v>875.57261042608275</v>
      </c>
      <c r="AT189" s="33">
        <v>311.59454189359718</v>
      </c>
      <c r="AU189" s="33">
        <v>169.83368480224203</v>
      </c>
      <c r="AV189" s="33">
        <v>706.63108598641179</v>
      </c>
      <c r="AW189" s="33">
        <v>3032.3622691566466</v>
      </c>
      <c r="AX189" s="33">
        <v>617.07611097781944</v>
      </c>
      <c r="AY189" s="33">
        <v>468.76921148251665</v>
      </c>
      <c r="AZ189" s="33">
        <v>585.56137050407017</v>
      </c>
      <c r="BA189" s="33">
        <v>351.93274587559841</v>
      </c>
      <c r="BB189" s="33">
        <v>2020.0173921442181</v>
      </c>
      <c r="BC189" s="33">
        <v>608.51570567210319</v>
      </c>
      <c r="BD189" s="33">
        <v>70731.128467719158</v>
      </c>
      <c r="BE189" s="33">
        <v>27476.642606794205</v>
      </c>
      <c r="BF189" s="33">
        <v>727.43400469457731</v>
      </c>
      <c r="BG189" s="33">
        <v>720.26537498853565</v>
      </c>
      <c r="BH189" s="33">
        <v>492.9268933733124</v>
      </c>
      <c r="BI189" s="33">
        <v>3301.3359012756473</v>
      </c>
      <c r="BJ189" s="33">
        <v>125.001695850736</v>
      </c>
      <c r="BK189" s="33">
        <v>8604.438526581007</v>
      </c>
      <c r="BL189" s="33">
        <v>639.73632341669338</v>
      </c>
      <c r="BM189" s="33">
        <v>2657.1590649060145</v>
      </c>
      <c r="BN189" s="33">
        <v>4856.0802464444332</v>
      </c>
      <c r="BO189" s="33">
        <v>1276.8468380888198</v>
      </c>
      <c r="BP189" s="33">
        <v>2097.8509504757071</v>
      </c>
      <c r="BQ189" s="33">
        <v>55819.839695577626</v>
      </c>
      <c r="BR189" s="33">
        <v>453387.99568067363</v>
      </c>
      <c r="BS189" s="33">
        <v>326916.4401174197</v>
      </c>
      <c r="BT189" s="33">
        <v>9263.3445791814938</v>
      </c>
      <c r="BU189" s="33">
        <v>2640.9620601193301</v>
      </c>
      <c r="BV189" s="33">
        <v>5754.7220488640896</v>
      </c>
      <c r="BW189" s="33">
        <v>1046.9281278931285</v>
      </c>
      <c r="BX189" s="33">
        <v>45529.001189969655</v>
      </c>
      <c r="BY189" s="33">
        <v>564.06401785999833</v>
      </c>
      <c r="BZ189" s="33">
        <v>687.80771565298301</v>
      </c>
      <c r="CA189" s="33">
        <v>2776.6750945194158</v>
      </c>
      <c r="CB189" s="33">
        <v>64.698633410909196</v>
      </c>
      <c r="CC189" s="33">
        <v>0.62583051827748237</v>
      </c>
      <c r="CD189" s="33">
        <v>629.61737451991462</v>
      </c>
      <c r="CE189" s="33">
        <v>1626.2979821882032</v>
      </c>
      <c r="CF189" s="33">
        <v>87375.523090434188</v>
      </c>
      <c r="CG189" s="33">
        <v>8625.2067553879297</v>
      </c>
      <c r="CH189" s="33">
        <v>16996.540793622939</v>
      </c>
      <c r="CI189" s="33">
        <v>0.52614070120673295</v>
      </c>
      <c r="CJ189" s="33">
        <v>120746.429878617</v>
      </c>
      <c r="CK189" s="33">
        <v>1676.0739344225108</v>
      </c>
      <c r="CL189" s="33">
        <v>159.62195896119894</v>
      </c>
      <c r="CM189" s="33">
        <v>11087.803684349656</v>
      </c>
      <c r="CN189" s="33">
        <v>1464.6092208165801</v>
      </c>
      <c r="CO189" s="33">
        <v>2485.3920106754576</v>
      </c>
      <c r="CP189" s="33">
        <v>15751.46934497425</v>
      </c>
      <c r="CQ189" s="33">
        <v>2740.117456942854</v>
      </c>
      <c r="CR189" s="33">
        <v>2490.8485791795947</v>
      </c>
      <c r="CS189" s="33">
        <v>69412.600005287721</v>
      </c>
      <c r="CT189" s="33">
        <v>1708.0687058983744</v>
      </c>
      <c r="CU189" s="33">
        <v>1649.9383814898897</v>
      </c>
      <c r="CV189" s="33">
        <v>4172.7619435406305</v>
      </c>
      <c r="CW189" s="33">
        <v>2939.8045734306252</v>
      </c>
      <c r="CX189" s="33">
        <v>20086.516299417141</v>
      </c>
      <c r="CY189" s="33">
        <v>285.03006661251158</v>
      </c>
      <c r="CZ189" s="33">
        <v>759.67782044504679</v>
      </c>
      <c r="DA189" s="33">
        <v>14734.673468752346</v>
      </c>
      <c r="DB189" s="33">
        <v>760.18813722006701</v>
      </c>
      <c r="DC189" s="33">
        <v>2529.5803403146183</v>
      </c>
      <c r="DD189" s="33">
        <v>1322.5395136577235</v>
      </c>
      <c r="DE189" s="33">
        <v>11753.391938250476</v>
      </c>
      <c r="DF189" s="33">
        <v>2675.249737613934</v>
      </c>
      <c r="DG189" s="33">
        <v>8167.5850809503927</v>
      </c>
      <c r="DH189" s="33">
        <v>33048.098146990262</v>
      </c>
      <c r="DI189" s="33">
        <v>17620.800198377394</v>
      </c>
      <c r="DJ189" s="33">
        <v>14805.331345821613</v>
      </c>
      <c r="DK189" s="33">
        <v>16872.473368852363</v>
      </c>
      <c r="DL189" s="33">
        <v>26972.39724709505</v>
      </c>
      <c r="DM189" s="33">
        <v>288.56787096097133</v>
      </c>
      <c r="DN189" s="33">
        <v>1261.7128809269057</v>
      </c>
      <c r="DO189" s="33">
        <v>0</v>
      </c>
      <c r="DP189" s="69">
        <v>1701464.5823827754</v>
      </c>
      <c r="DQ189" s="33">
        <v>9928.7212078880275</v>
      </c>
      <c r="DR189" s="33">
        <v>0</v>
      </c>
      <c r="DS189" s="33">
        <v>0</v>
      </c>
      <c r="DT189" s="33">
        <v>0</v>
      </c>
      <c r="DU189" s="33">
        <v>0</v>
      </c>
      <c r="DV189" s="33"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>
        <v>0</v>
      </c>
      <c r="ED189" s="33">
        <v>0</v>
      </c>
      <c r="EE189" s="33">
        <v>0</v>
      </c>
      <c r="EF189" s="33">
        <v>0</v>
      </c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>
        <v>0</v>
      </c>
      <c r="EQ189" s="33">
        <v>0</v>
      </c>
      <c r="ER189" s="33">
        <v>0</v>
      </c>
      <c r="ES189" s="33">
        <v>0</v>
      </c>
      <c r="ET189" s="33">
        <v>0</v>
      </c>
      <c r="EU189" s="33">
        <v>0</v>
      </c>
      <c r="EV189" s="33"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>
        <v>0</v>
      </c>
      <c r="FD189" s="33">
        <v>0</v>
      </c>
      <c r="FE189" s="33">
        <v>0</v>
      </c>
      <c r="FF189" s="33">
        <v>0</v>
      </c>
      <c r="FG189" s="33">
        <v>0</v>
      </c>
      <c r="FH189" s="33">
        <v>0</v>
      </c>
      <c r="FI189" s="33"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33">
        <v>0</v>
      </c>
      <c r="FS189" s="33">
        <v>0</v>
      </c>
      <c r="FT189" s="33">
        <v>0</v>
      </c>
      <c r="FU189" s="33">
        <v>0</v>
      </c>
      <c r="FV189" s="33">
        <v>0</v>
      </c>
      <c r="FW189" s="33">
        <v>0</v>
      </c>
      <c r="FX189" s="33">
        <v>3596.1726401019914</v>
      </c>
      <c r="FY189" s="33">
        <v>0</v>
      </c>
      <c r="FZ189" s="33">
        <v>0</v>
      </c>
      <c r="GA189" s="33">
        <v>0</v>
      </c>
      <c r="GB189" s="33">
        <v>0</v>
      </c>
      <c r="GC189" s="33">
        <v>3637.2260455135001</v>
      </c>
      <c r="GD189" s="33">
        <v>0</v>
      </c>
      <c r="GE189" s="33">
        <v>-44.5565087072099</v>
      </c>
      <c r="GF189" s="33">
        <v>147.24045878232721</v>
      </c>
      <c r="GG189" s="44">
        <f t="shared" si="3"/>
        <v>1718729.3862263542</v>
      </c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 t="s">
        <v>67</v>
      </c>
      <c r="B190" t="s">
        <v>273</v>
      </c>
      <c r="C190" s="33">
        <v>98.778070485895356</v>
      </c>
      <c r="D190" s="33">
        <v>4.6883248962854084E-2</v>
      </c>
      <c r="E190" s="33">
        <v>8.8831419087513006E-2</v>
      </c>
      <c r="F190" s="33">
        <v>4.9350788381951668E-3</v>
      </c>
      <c r="G190" s="33">
        <v>2.4724744979357784</v>
      </c>
      <c r="H190" s="33">
        <v>7.4026182572927493E-2</v>
      </c>
      <c r="I190" s="33">
        <v>251.14420729747746</v>
      </c>
      <c r="J190" s="33">
        <v>176.47145577607913</v>
      </c>
      <c r="K190" s="33">
        <v>444.88762513777016</v>
      </c>
      <c r="L190" s="33">
        <v>394.56801052554221</v>
      </c>
      <c r="M190" s="33">
        <v>1066.1295548382611</v>
      </c>
      <c r="N190" s="33">
        <v>501.38402327745627</v>
      </c>
      <c r="O190" s="33">
        <v>7.3631376265871884</v>
      </c>
      <c r="P190" s="33">
        <v>55.063142137162572</v>
      </c>
      <c r="Q190" s="33">
        <v>44.680827763792465</v>
      </c>
      <c r="R190" s="33">
        <v>3.8452043508703353</v>
      </c>
      <c r="S190" s="33">
        <v>196.20392937012525</v>
      </c>
      <c r="T190" s="33">
        <v>69.276169191164655</v>
      </c>
      <c r="U190" s="33">
        <v>688.39661467926294</v>
      </c>
      <c r="V190" s="33">
        <v>1.4163676265620129</v>
      </c>
      <c r="W190" s="33">
        <v>277.69441868582294</v>
      </c>
      <c r="X190" s="33">
        <v>1194.9533762631004</v>
      </c>
      <c r="Y190" s="33">
        <v>7304.0079794873536</v>
      </c>
      <c r="Z190" s="33">
        <v>231.97584832878289</v>
      </c>
      <c r="AA190" s="33">
        <v>33.792952344541405</v>
      </c>
      <c r="AB190" s="33">
        <v>238.17430734955605</v>
      </c>
      <c r="AC190" s="33">
        <v>111.76226290918684</v>
      </c>
      <c r="AD190" s="33">
        <v>630.44398388233708</v>
      </c>
      <c r="AE190" s="33">
        <v>87.785182373815616</v>
      </c>
      <c r="AF190" s="33">
        <v>322.51480469431141</v>
      </c>
      <c r="AG190" s="33">
        <v>78.578792801162535</v>
      </c>
      <c r="AH190" s="33">
        <v>34.708409469026606</v>
      </c>
      <c r="AI190" s="33">
        <v>57.871201996095621</v>
      </c>
      <c r="AJ190" s="33">
        <v>1638.162407247599</v>
      </c>
      <c r="AK190" s="33">
        <v>637.91569324336456</v>
      </c>
      <c r="AL190" s="33">
        <v>76.214890037667061</v>
      </c>
      <c r="AM190" s="33">
        <v>37.642313838333635</v>
      </c>
      <c r="AN190" s="33">
        <v>216.5561944988421</v>
      </c>
      <c r="AO190" s="33">
        <v>102.52873040292369</v>
      </c>
      <c r="AP190" s="33">
        <v>6133.3998764492026</v>
      </c>
      <c r="AQ190" s="33">
        <v>129.44465038644012</v>
      </c>
      <c r="AR190" s="33">
        <v>22.797596693042575</v>
      </c>
      <c r="AS190" s="33">
        <v>0.18013037759412359</v>
      </c>
      <c r="AT190" s="33">
        <v>0.44415709543756504</v>
      </c>
      <c r="AU190" s="33">
        <v>1.2337697095487918E-2</v>
      </c>
      <c r="AV190" s="33">
        <v>0.24181886307156314</v>
      </c>
      <c r="AW190" s="33">
        <v>8.8905445270085917</v>
      </c>
      <c r="AX190" s="33">
        <v>1.8703948796759682</v>
      </c>
      <c r="AY190" s="33">
        <v>0</v>
      </c>
      <c r="AZ190" s="33">
        <v>0</v>
      </c>
      <c r="BA190" s="33">
        <v>0</v>
      </c>
      <c r="BB190" s="33">
        <v>2087.8630270552135</v>
      </c>
      <c r="BC190" s="33">
        <v>61.166918655336282</v>
      </c>
      <c r="BD190" s="33">
        <v>24462.426134671339</v>
      </c>
      <c r="BE190" s="33">
        <v>7240.0633254936001</v>
      </c>
      <c r="BF190" s="33">
        <v>394.77798189084467</v>
      </c>
      <c r="BG190" s="33">
        <v>146.29060643040688</v>
      </c>
      <c r="BH190" s="33">
        <v>5.5568987718077585</v>
      </c>
      <c r="BI190" s="33">
        <v>1.1619706040807365</v>
      </c>
      <c r="BJ190" s="33">
        <v>43.413092258532281</v>
      </c>
      <c r="BK190" s="33">
        <v>38.751162166240739</v>
      </c>
      <c r="BL190" s="33">
        <v>855.44208048726694</v>
      </c>
      <c r="BM190" s="33">
        <v>927.7173644227214</v>
      </c>
      <c r="BN190" s="33">
        <v>1024.3596382889787</v>
      </c>
      <c r="BO190" s="33">
        <v>311.79302825501907</v>
      </c>
      <c r="BP190" s="33">
        <v>5.1620924647521438</v>
      </c>
      <c r="BQ190" s="33">
        <v>291311.6127203558</v>
      </c>
      <c r="BR190" s="33">
        <v>179748.47329899899</v>
      </c>
      <c r="BS190" s="33">
        <v>752289.37779454794</v>
      </c>
      <c r="BT190" s="33">
        <v>13.472765228272806</v>
      </c>
      <c r="BU190" s="33">
        <v>410.52700069468403</v>
      </c>
      <c r="BV190" s="33">
        <v>2274.226098701025</v>
      </c>
      <c r="BW190" s="33">
        <v>11682.232001807282</v>
      </c>
      <c r="BX190" s="33">
        <v>7192.2353435584228</v>
      </c>
      <c r="BY190" s="33">
        <v>0.56013144813515137</v>
      </c>
      <c r="BZ190" s="33">
        <v>1115.5074148034216</v>
      </c>
      <c r="CA190" s="33">
        <v>433.48251991054889</v>
      </c>
      <c r="CB190" s="33">
        <v>0.32571520332088094</v>
      </c>
      <c r="CC190" s="33">
        <v>0</v>
      </c>
      <c r="CD190" s="33">
        <v>1.9690964564398714</v>
      </c>
      <c r="CE190" s="33">
        <v>30.634501888096494</v>
      </c>
      <c r="CF190" s="33">
        <v>479.82537774062052</v>
      </c>
      <c r="CG190" s="33">
        <v>276.95832009366353</v>
      </c>
      <c r="CH190" s="33">
        <v>1303.8897772212877</v>
      </c>
      <c r="CI190" s="33">
        <v>0</v>
      </c>
      <c r="CJ190" s="33">
        <v>25533.320637195131</v>
      </c>
      <c r="CK190" s="33">
        <v>41.851936087314115</v>
      </c>
      <c r="CL190" s="33">
        <v>0.37753353112193022</v>
      </c>
      <c r="CM190" s="33">
        <v>1877.4159492053809</v>
      </c>
      <c r="CN190" s="33">
        <v>35.929841481479912</v>
      </c>
      <c r="CO190" s="33">
        <v>65.811582597349997</v>
      </c>
      <c r="CP190" s="33">
        <v>3.1288399834157357</v>
      </c>
      <c r="CQ190" s="33">
        <v>28.692548365266695</v>
      </c>
      <c r="CR190" s="33">
        <v>199.4043279966948</v>
      </c>
      <c r="CS190" s="33">
        <v>11541.098357257084</v>
      </c>
      <c r="CT190" s="33">
        <v>2.7142933610073416E-2</v>
      </c>
      <c r="CU190" s="33">
        <v>111.65917213170823</v>
      </c>
      <c r="CV190" s="33">
        <v>0</v>
      </c>
      <c r="CW190" s="33">
        <v>0</v>
      </c>
      <c r="CX190" s="33">
        <v>0.8981843485515203</v>
      </c>
      <c r="CY190" s="33">
        <v>0</v>
      </c>
      <c r="CZ190" s="33">
        <v>1.9740315352780667E-2</v>
      </c>
      <c r="DA190" s="33">
        <v>0.28870211203441726</v>
      </c>
      <c r="DB190" s="33">
        <v>0.49104034440041905</v>
      </c>
      <c r="DC190" s="33">
        <v>4.9350788381951668E-3</v>
      </c>
      <c r="DD190" s="33">
        <v>102.9210691705602</v>
      </c>
      <c r="DE190" s="33">
        <v>4954.7337910945062</v>
      </c>
      <c r="DF190" s="33">
        <v>24655.339610203475</v>
      </c>
      <c r="DG190" s="33">
        <v>0</v>
      </c>
      <c r="DH190" s="33">
        <v>5621.382062998835</v>
      </c>
      <c r="DI190" s="33">
        <v>587.72990623607404</v>
      </c>
      <c r="DJ190" s="33">
        <v>0</v>
      </c>
      <c r="DK190" s="33">
        <v>61736.792977663776</v>
      </c>
      <c r="DL190" s="33">
        <v>24570.758894048991</v>
      </c>
      <c r="DM190" s="33">
        <v>2.3416949087236065</v>
      </c>
      <c r="DN190" s="33">
        <v>1.1942890788432303</v>
      </c>
      <c r="DO190" s="33">
        <v>0</v>
      </c>
      <c r="DP190" s="69">
        <v>1471457.730714276</v>
      </c>
      <c r="DQ190" s="33">
        <v>2890238.03048637</v>
      </c>
      <c r="DR190" s="33">
        <v>0</v>
      </c>
      <c r="DS190" s="33">
        <v>0</v>
      </c>
      <c r="DT190" s="33">
        <v>0</v>
      </c>
      <c r="DU190" s="33">
        <v>0</v>
      </c>
      <c r="DV190" s="33"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>
        <v>0</v>
      </c>
      <c r="ED190" s="33">
        <v>0</v>
      </c>
      <c r="EE190" s="33">
        <v>0</v>
      </c>
      <c r="EF190" s="33">
        <v>0</v>
      </c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>
        <v>0</v>
      </c>
      <c r="EQ190" s="33">
        <v>0</v>
      </c>
      <c r="ER190" s="33">
        <v>0</v>
      </c>
      <c r="ES190" s="33">
        <v>0</v>
      </c>
      <c r="ET190" s="33">
        <v>0</v>
      </c>
      <c r="EU190" s="33">
        <v>0</v>
      </c>
      <c r="EV190" s="33"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>
        <v>0</v>
      </c>
      <c r="FD190" s="33">
        <v>0</v>
      </c>
      <c r="FE190" s="33">
        <v>0</v>
      </c>
      <c r="FF190" s="33">
        <v>0</v>
      </c>
      <c r="FG190" s="33">
        <v>0</v>
      </c>
      <c r="FH190" s="33">
        <v>0</v>
      </c>
      <c r="FI190" s="33"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33">
        <v>0</v>
      </c>
      <c r="FS190" s="33">
        <v>0</v>
      </c>
      <c r="FT190" s="33">
        <v>0</v>
      </c>
      <c r="FU190" s="33">
        <v>0</v>
      </c>
      <c r="FV190" s="33"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0</v>
      </c>
      <c r="GB190" s="33">
        <v>0</v>
      </c>
      <c r="GC190" s="33">
        <v>0</v>
      </c>
      <c r="GD190" s="33">
        <v>0</v>
      </c>
      <c r="GE190" s="33">
        <v>0</v>
      </c>
      <c r="GF190" s="33">
        <v>5.7835019613364684</v>
      </c>
      <c r="GG190" s="44">
        <f t="shared" si="3"/>
        <v>4361701.5447026072</v>
      </c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 t="s">
        <v>68</v>
      </c>
      <c r="B191" t="s">
        <v>274</v>
      </c>
      <c r="C191" s="33">
        <v>1655.9675124647663</v>
      </c>
      <c r="D191" s="33">
        <v>43.703331322424532</v>
      </c>
      <c r="E191" s="33">
        <v>1769.2887280629875</v>
      </c>
      <c r="F191" s="33">
        <v>5447.8904240286156</v>
      </c>
      <c r="G191" s="33">
        <v>714.31785204031246</v>
      </c>
      <c r="H191" s="33">
        <v>2480.7977228430236</v>
      </c>
      <c r="I191" s="33">
        <v>6687.5913919657314</v>
      </c>
      <c r="J191" s="33">
        <v>1155.8601124147881</v>
      </c>
      <c r="K191" s="33">
        <v>10175.715463686873</v>
      </c>
      <c r="L191" s="33">
        <v>1905.6541787456592</v>
      </c>
      <c r="M191" s="33">
        <v>5584.5793373816805</v>
      </c>
      <c r="N191" s="33">
        <v>1245.4445882065977</v>
      </c>
      <c r="O191" s="33">
        <v>221.23096164422554</v>
      </c>
      <c r="P191" s="33">
        <v>558.29314949794718</v>
      </c>
      <c r="Q191" s="33">
        <v>676.57410270576872</v>
      </c>
      <c r="R191" s="33">
        <v>32.096623108413887</v>
      </c>
      <c r="S191" s="33">
        <v>2198.3563592349815</v>
      </c>
      <c r="T191" s="33">
        <v>769.09899592389684</v>
      </c>
      <c r="U191" s="33">
        <v>986.47849467275125</v>
      </c>
      <c r="V191" s="33">
        <v>5231.4576701573797</v>
      </c>
      <c r="W191" s="33">
        <v>6718.411680624793</v>
      </c>
      <c r="X191" s="33">
        <v>7135.6876691810394</v>
      </c>
      <c r="Y191" s="33">
        <v>35383.597921685214</v>
      </c>
      <c r="Z191" s="33">
        <v>3308.7334003763008</v>
      </c>
      <c r="AA191" s="33">
        <v>472.47680353491535</v>
      </c>
      <c r="AB191" s="33">
        <v>3730.762857414556</v>
      </c>
      <c r="AC191" s="33">
        <v>797.35963346395999</v>
      </c>
      <c r="AD191" s="33">
        <v>6898.3927988819723</v>
      </c>
      <c r="AE191" s="33">
        <v>234.61042576904578</v>
      </c>
      <c r="AF191" s="33">
        <v>14863.715760746069</v>
      </c>
      <c r="AG191" s="33">
        <v>1637.9879460799655</v>
      </c>
      <c r="AH191" s="33">
        <v>531.99230293550715</v>
      </c>
      <c r="AI191" s="33">
        <v>578.67941420404463</v>
      </c>
      <c r="AJ191" s="33">
        <v>21562.385595723696</v>
      </c>
      <c r="AK191" s="33">
        <v>20130.96142463592</v>
      </c>
      <c r="AL191" s="33">
        <v>912.96390694687409</v>
      </c>
      <c r="AM191" s="33">
        <v>274.39384126386926</v>
      </c>
      <c r="AN191" s="33">
        <v>2115.34131521575</v>
      </c>
      <c r="AO191" s="33">
        <v>936.12243074085302</v>
      </c>
      <c r="AP191" s="33">
        <v>29930.414476160833</v>
      </c>
      <c r="AQ191" s="33">
        <v>14152.73509991122</v>
      </c>
      <c r="AR191" s="33">
        <v>8498.9446192975847</v>
      </c>
      <c r="AS191" s="33">
        <v>14865.601868731965</v>
      </c>
      <c r="AT191" s="33">
        <v>2640.5007195016751</v>
      </c>
      <c r="AU191" s="33">
        <v>3574.9851275968867</v>
      </c>
      <c r="AV191" s="33">
        <v>9396.3236854955758</v>
      </c>
      <c r="AW191" s="33">
        <v>35988.67324125435</v>
      </c>
      <c r="AX191" s="33">
        <v>4072.9634894184096</v>
      </c>
      <c r="AY191" s="33">
        <v>9314.8724714859072</v>
      </c>
      <c r="AZ191" s="33">
        <v>7455.0485266761134</v>
      </c>
      <c r="BA191" s="33">
        <v>32.745154260460069</v>
      </c>
      <c r="BB191" s="33">
        <v>20748.613588520955</v>
      </c>
      <c r="BC191" s="33">
        <v>20095.94677774833</v>
      </c>
      <c r="BD191" s="33">
        <v>378518.47676043963</v>
      </c>
      <c r="BE191" s="33">
        <v>92426.500562426765</v>
      </c>
      <c r="BF191" s="33">
        <v>6647.26226212648</v>
      </c>
      <c r="BG191" s="33">
        <v>8847.0115642245692</v>
      </c>
      <c r="BH191" s="33">
        <v>21155.972635357102</v>
      </c>
      <c r="BI191" s="33">
        <v>10444.386065604262</v>
      </c>
      <c r="BJ191" s="33">
        <v>6630.1283106367764</v>
      </c>
      <c r="BK191" s="33">
        <v>62266.502142382778</v>
      </c>
      <c r="BL191" s="33">
        <v>139254.55630562539</v>
      </c>
      <c r="BM191" s="33">
        <v>22034.51529974533</v>
      </c>
      <c r="BN191" s="33">
        <v>24155.626981258749</v>
      </c>
      <c r="BO191" s="33">
        <v>8342.0385177645094</v>
      </c>
      <c r="BP191" s="33">
        <v>80194.355089077755</v>
      </c>
      <c r="BQ191" s="33">
        <v>10301.857207648865</v>
      </c>
      <c r="BR191" s="33">
        <v>14492.829323602615</v>
      </c>
      <c r="BS191" s="33">
        <v>703399.23600628262</v>
      </c>
      <c r="BT191" s="33">
        <v>504535.53990484239</v>
      </c>
      <c r="BU191" s="33">
        <v>75869.179060607057</v>
      </c>
      <c r="BV191" s="33">
        <v>19797.285833811206</v>
      </c>
      <c r="BW191" s="33">
        <v>54708.453665683614</v>
      </c>
      <c r="BX191" s="33">
        <v>6852.0090642784908</v>
      </c>
      <c r="BY191" s="33">
        <v>2308.5645240823555</v>
      </c>
      <c r="BZ191" s="33">
        <v>34102.95858146032</v>
      </c>
      <c r="CA191" s="33">
        <v>6854.5450364080998</v>
      </c>
      <c r="CB191" s="33">
        <v>187.89813850015645</v>
      </c>
      <c r="CC191" s="33">
        <v>18.316393506718835</v>
      </c>
      <c r="CD191" s="33">
        <v>16391.794017698889</v>
      </c>
      <c r="CE191" s="33">
        <v>25831.125818465913</v>
      </c>
      <c r="CF191" s="33">
        <v>149037.56539734668</v>
      </c>
      <c r="CG191" s="33">
        <v>174459.34542902745</v>
      </c>
      <c r="CH191" s="33">
        <v>67804.988308886343</v>
      </c>
      <c r="CI191" s="33">
        <v>439.30308518564607</v>
      </c>
      <c r="CJ191" s="33">
        <v>64801.350138059155</v>
      </c>
      <c r="CK191" s="33">
        <v>57845.558585029758</v>
      </c>
      <c r="CL191" s="33">
        <v>5188.2986280953319</v>
      </c>
      <c r="CM191" s="33">
        <v>105318.21146892283</v>
      </c>
      <c r="CN191" s="33">
        <v>65410.081524542431</v>
      </c>
      <c r="CO191" s="33">
        <v>774.3846883358226</v>
      </c>
      <c r="CP191" s="33">
        <v>14596.862389237935</v>
      </c>
      <c r="CQ191" s="33">
        <v>23281.834224547656</v>
      </c>
      <c r="CR191" s="33">
        <v>91705.436839374001</v>
      </c>
      <c r="CS191" s="33">
        <v>95133.930642832289</v>
      </c>
      <c r="CT191" s="33">
        <v>99684.913860810368</v>
      </c>
      <c r="CU191" s="33">
        <v>3999.8992199935683</v>
      </c>
      <c r="CV191" s="33">
        <v>11075.038123021935</v>
      </c>
      <c r="CW191" s="33">
        <v>16355.463895924669</v>
      </c>
      <c r="CX191" s="33">
        <v>56685.911673683317</v>
      </c>
      <c r="CY191" s="33">
        <v>11535.226754901489</v>
      </c>
      <c r="CZ191" s="33">
        <v>6933.934134586334</v>
      </c>
      <c r="DA191" s="33">
        <v>35390.522125257077</v>
      </c>
      <c r="DB191" s="33">
        <v>28362.164004734022</v>
      </c>
      <c r="DC191" s="33">
        <v>31480.191437865149</v>
      </c>
      <c r="DD191" s="33">
        <v>12082.302754402932</v>
      </c>
      <c r="DE191" s="33">
        <v>7671.3495046234693</v>
      </c>
      <c r="DF191" s="33">
        <v>1268.9294084555263</v>
      </c>
      <c r="DG191" s="33">
        <v>10221.919784370843</v>
      </c>
      <c r="DH191" s="33">
        <v>8232.3592490146621</v>
      </c>
      <c r="DI191" s="33">
        <v>3459.0413063815799</v>
      </c>
      <c r="DJ191" s="33">
        <v>5131.8348258951946</v>
      </c>
      <c r="DK191" s="33">
        <v>4565.6872431709407</v>
      </c>
      <c r="DL191" s="33">
        <v>25623.320464562476</v>
      </c>
      <c r="DM191" s="33">
        <v>3756.6512430945768</v>
      </c>
      <c r="DN191" s="33">
        <v>18319.295304479212</v>
      </c>
      <c r="DO191" s="33">
        <v>0</v>
      </c>
      <c r="DP191" s="69">
        <v>4012735.3757177973</v>
      </c>
      <c r="DQ191" s="33">
        <v>1998083.8861304934</v>
      </c>
      <c r="DR191" s="33">
        <v>0</v>
      </c>
      <c r="DS191" s="33">
        <v>0</v>
      </c>
      <c r="DT191" s="33">
        <v>0</v>
      </c>
      <c r="DU191" s="33">
        <v>0</v>
      </c>
      <c r="DV191" s="33"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>
        <v>0</v>
      </c>
      <c r="ED191" s="33">
        <v>0</v>
      </c>
      <c r="EE191" s="33">
        <v>0</v>
      </c>
      <c r="EF191" s="33">
        <v>0</v>
      </c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>
        <v>78.207522755572441</v>
      </c>
      <c r="EQ191" s="33">
        <v>0</v>
      </c>
      <c r="ER191" s="33">
        <v>0</v>
      </c>
      <c r="ES191" s="33">
        <v>0</v>
      </c>
      <c r="ET191" s="33">
        <v>0</v>
      </c>
      <c r="EU191" s="33">
        <v>0</v>
      </c>
      <c r="EV191" s="33"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>
        <v>0</v>
      </c>
      <c r="FD191" s="33">
        <v>0</v>
      </c>
      <c r="FE191" s="33">
        <v>0</v>
      </c>
      <c r="FF191" s="33">
        <v>0</v>
      </c>
      <c r="FG191" s="33">
        <v>0</v>
      </c>
      <c r="FH191" s="33">
        <v>0</v>
      </c>
      <c r="FI191" s="33"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33">
        <v>0</v>
      </c>
      <c r="FS191" s="33">
        <v>0</v>
      </c>
      <c r="FT191" s="33">
        <v>0</v>
      </c>
      <c r="FU191" s="33">
        <v>0</v>
      </c>
      <c r="FV191" s="33"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395323.47525195754</v>
      </c>
      <c r="GC191" s="33">
        <v>0</v>
      </c>
      <c r="GD191" s="33">
        <v>0</v>
      </c>
      <c r="GE191" s="33">
        <v>-1204.8180703456896</v>
      </c>
      <c r="GF191" s="33">
        <v>122079.54599786612</v>
      </c>
      <c r="GG191" s="44">
        <f t="shared" si="3"/>
        <v>6527095.6725505246</v>
      </c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 t="s">
        <v>69</v>
      </c>
      <c r="B192" t="s">
        <v>275</v>
      </c>
      <c r="C192" s="33">
        <v>74340.35773738462</v>
      </c>
      <c r="D192" s="33">
        <v>2829.0449941690372</v>
      </c>
      <c r="E192" s="33">
        <v>8322.7508636769671</v>
      </c>
      <c r="F192" s="33">
        <v>25171.62021928429</v>
      </c>
      <c r="G192" s="33">
        <v>6873.8924307921643</v>
      </c>
      <c r="H192" s="33">
        <v>93814.675643599694</v>
      </c>
      <c r="I192" s="33">
        <v>81169.803578987034</v>
      </c>
      <c r="J192" s="33">
        <v>11675.246582819656</v>
      </c>
      <c r="K192" s="33">
        <v>189913.12143786947</v>
      </c>
      <c r="L192" s="33">
        <v>19617.551217474953</v>
      </c>
      <c r="M192" s="33">
        <v>52576.443189821126</v>
      </c>
      <c r="N192" s="33">
        <v>20682.772485138168</v>
      </c>
      <c r="O192" s="33">
        <v>12011.071804260619</v>
      </c>
      <c r="P192" s="33">
        <v>3681.2485383772328</v>
      </c>
      <c r="Q192" s="33">
        <v>6566.4572685073372</v>
      </c>
      <c r="R192" s="33">
        <v>120.21968111773245</v>
      </c>
      <c r="S192" s="33">
        <v>16400.846036335814</v>
      </c>
      <c r="T192" s="33">
        <v>2582.0224180253153</v>
      </c>
      <c r="U192" s="33">
        <v>21530.545748352466</v>
      </c>
      <c r="V192" s="33">
        <v>63202.853426838963</v>
      </c>
      <c r="W192" s="33">
        <v>51709.577769150201</v>
      </c>
      <c r="X192" s="33">
        <v>39504.534457742433</v>
      </c>
      <c r="Y192" s="33">
        <v>301053.55250155827</v>
      </c>
      <c r="Z192" s="33">
        <v>13411.56240020742</v>
      </c>
      <c r="AA192" s="33">
        <v>1159.721232730632</v>
      </c>
      <c r="AB192" s="33">
        <v>20797.114587532124</v>
      </c>
      <c r="AC192" s="33">
        <v>6583.7857957612041</v>
      </c>
      <c r="AD192" s="33">
        <v>38680.109112575672</v>
      </c>
      <c r="AE192" s="33">
        <v>4697.449634890716</v>
      </c>
      <c r="AF192" s="33">
        <v>147429.18170082223</v>
      </c>
      <c r="AG192" s="33">
        <v>37927.430436768293</v>
      </c>
      <c r="AH192" s="33">
        <v>7168.6207086024842</v>
      </c>
      <c r="AI192" s="33">
        <v>16010.393573415287</v>
      </c>
      <c r="AJ192" s="33">
        <v>158568.48105842105</v>
      </c>
      <c r="AK192" s="33">
        <v>115479.5055210666</v>
      </c>
      <c r="AL192" s="33">
        <v>8850.3413215218025</v>
      </c>
      <c r="AM192" s="33">
        <v>7218.9977025828421</v>
      </c>
      <c r="AN192" s="33">
        <v>25536.185327774758</v>
      </c>
      <c r="AO192" s="33">
        <v>23360.241004516982</v>
      </c>
      <c r="AP192" s="33">
        <v>51521.108806500211</v>
      </c>
      <c r="AQ192" s="33">
        <v>110783.68497599296</v>
      </c>
      <c r="AR192" s="33">
        <v>177088.67246113572</v>
      </c>
      <c r="AS192" s="33">
        <v>132856.13879598994</v>
      </c>
      <c r="AT192" s="33">
        <v>41043.049296265061</v>
      </c>
      <c r="AU192" s="33">
        <v>49712.436124757383</v>
      </c>
      <c r="AV192" s="33">
        <v>74323.85079753655</v>
      </c>
      <c r="AW192" s="33">
        <v>321482.37000171578</v>
      </c>
      <c r="AX192" s="33">
        <v>72868.37588135952</v>
      </c>
      <c r="AY192" s="33">
        <v>164387.16057485336</v>
      </c>
      <c r="AZ192" s="33">
        <v>133705.57665285768</v>
      </c>
      <c r="BA192" s="33">
        <v>1376.8008339025189</v>
      </c>
      <c r="BB192" s="33">
        <v>107330.95303500714</v>
      </c>
      <c r="BC192" s="33">
        <v>125921.1487678182</v>
      </c>
      <c r="BD192" s="33">
        <v>3445223.2158283885</v>
      </c>
      <c r="BE192" s="33">
        <v>820027.79702211206</v>
      </c>
      <c r="BF192" s="33">
        <v>29335.00976663662</v>
      </c>
      <c r="BG192" s="33">
        <v>45816.579394811917</v>
      </c>
      <c r="BH192" s="33">
        <v>31337.176598572169</v>
      </c>
      <c r="BI192" s="33">
        <v>403914.66659448313</v>
      </c>
      <c r="BJ192" s="33">
        <v>55144.421117849168</v>
      </c>
      <c r="BK192" s="33">
        <v>571777.56930891576</v>
      </c>
      <c r="BL192" s="33">
        <v>690291.94749935146</v>
      </c>
      <c r="BM192" s="33">
        <v>182550.15501468923</v>
      </c>
      <c r="BN192" s="33">
        <v>145666.45743322506</v>
      </c>
      <c r="BO192" s="33">
        <v>86958.872961604502</v>
      </c>
      <c r="BP192" s="33">
        <v>1288365.314546159</v>
      </c>
      <c r="BQ192" s="33">
        <v>106154.34974546984</v>
      </c>
      <c r="BR192" s="33">
        <v>149820.20049219867</v>
      </c>
      <c r="BS192" s="33">
        <v>1150107.6703627191</v>
      </c>
      <c r="BT192" s="33">
        <v>7815547.4545987416</v>
      </c>
      <c r="BU192" s="33">
        <v>1182084.1948188385</v>
      </c>
      <c r="BV192" s="33">
        <v>436141.50013880339</v>
      </c>
      <c r="BW192" s="33">
        <v>839651.29390989151</v>
      </c>
      <c r="BX192" s="33">
        <v>179988.12891423347</v>
      </c>
      <c r="BY192" s="33">
        <v>301821.08599368308</v>
      </c>
      <c r="BZ192" s="33">
        <v>1379617.7677427211</v>
      </c>
      <c r="CA192" s="33">
        <v>149967.85596224476</v>
      </c>
      <c r="CB192" s="33">
        <v>7684.0786312031705</v>
      </c>
      <c r="CC192" s="33">
        <v>2300.7539338300185</v>
      </c>
      <c r="CD192" s="33">
        <v>96744.311199204763</v>
      </c>
      <c r="CE192" s="33">
        <v>232323.35091857836</v>
      </c>
      <c r="CF192" s="33">
        <v>1331975.5465368247</v>
      </c>
      <c r="CG192" s="33">
        <v>1731804.8971831251</v>
      </c>
      <c r="CH192" s="33">
        <v>286010.4362236954</v>
      </c>
      <c r="CI192" s="33">
        <v>8288.6204687503596</v>
      </c>
      <c r="CJ192" s="33">
        <v>535533.93121370708</v>
      </c>
      <c r="CK192" s="33">
        <v>317832.63040964626</v>
      </c>
      <c r="CL192" s="33">
        <v>26157.62983169451</v>
      </c>
      <c r="CM192" s="33">
        <v>415667.92580248829</v>
      </c>
      <c r="CN192" s="33">
        <v>384597.64196095057</v>
      </c>
      <c r="CO192" s="33">
        <v>34085.42891090706</v>
      </c>
      <c r="CP192" s="33">
        <v>98596.196226126689</v>
      </c>
      <c r="CQ192" s="33">
        <v>60243.439952424873</v>
      </c>
      <c r="CR192" s="33">
        <v>538032.955887408</v>
      </c>
      <c r="CS192" s="33">
        <v>1829876.282979286</v>
      </c>
      <c r="CT192" s="33">
        <v>926514.59837396326</v>
      </c>
      <c r="CU192" s="33">
        <v>54066.957807211744</v>
      </c>
      <c r="CV192" s="33">
        <v>418579.08545912511</v>
      </c>
      <c r="CW192" s="33">
        <v>379449.67257518024</v>
      </c>
      <c r="CX192" s="33">
        <v>645386.59150175494</v>
      </c>
      <c r="CY192" s="33">
        <v>316304.87297070085</v>
      </c>
      <c r="CZ192" s="33">
        <v>254434.49420426079</v>
      </c>
      <c r="DA192" s="33">
        <v>1037382.7934349687</v>
      </c>
      <c r="DB192" s="33">
        <v>122613.4240848729</v>
      </c>
      <c r="DC192" s="33">
        <v>183070.56169164728</v>
      </c>
      <c r="DD192" s="33">
        <v>53955.537413268037</v>
      </c>
      <c r="DE192" s="33">
        <v>72919.034277349769</v>
      </c>
      <c r="DF192" s="33">
        <v>36131.090265329047</v>
      </c>
      <c r="DG192" s="33">
        <v>66883.263075964234</v>
      </c>
      <c r="DH192" s="33">
        <v>115990.34579795366</v>
      </c>
      <c r="DI192" s="33">
        <v>27794.219850482408</v>
      </c>
      <c r="DJ192" s="33">
        <v>48683.254618601306</v>
      </c>
      <c r="DK192" s="33">
        <v>49250.248543679067</v>
      </c>
      <c r="DL192" s="33">
        <v>520000.40667574306</v>
      </c>
      <c r="DM192" s="33">
        <v>55056.539479292245</v>
      </c>
      <c r="DN192" s="33">
        <v>148495.70823512081</v>
      </c>
      <c r="DO192" s="33">
        <v>0</v>
      </c>
      <c r="DP192" s="69">
        <v>38260660.102528833</v>
      </c>
      <c r="DQ192" s="33">
        <v>1752189.8063840419</v>
      </c>
      <c r="DR192" s="33">
        <v>0</v>
      </c>
      <c r="DS192" s="33">
        <v>0</v>
      </c>
      <c r="DT192" s="33">
        <v>0</v>
      </c>
      <c r="DU192" s="33">
        <v>0</v>
      </c>
      <c r="DV192" s="33"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>
        <v>0</v>
      </c>
      <c r="ED192" s="33">
        <v>0</v>
      </c>
      <c r="EE192" s="33">
        <v>0</v>
      </c>
      <c r="EF192" s="33">
        <v>0</v>
      </c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>
        <v>1294.0244134226457</v>
      </c>
      <c r="EQ192" s="33">
        <v>0</v>
      </c>
      <c r="ER192" s="33">
        <v>0</v>
      </c>
      <c r="ES192" s="33">
        <v>0</v>
      </c>
      <c r="ET192" s="33">
        <v>0</v>
      </c>
      <c r="EU192" s="33">
        <v>0</v>
      </c>
      <c r="EV192" s="33"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>
        <v>0</v>
      </c>
      <c r="FD192" s="33">
        <v>0</v>
      </c>
      <c r="FE192" s="33">
        <v>0</v>
      </c>
      <c r="FF192" s="33">
        <v>0</v>
      </c>
      <c r="FG192" s="33">
        <v>0</v>
      </c>
      <c r="FH192" s="33">
        <v>0</v>
      </c>
      <c r="FI192" s="33"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33">
        <v>0</v>
      </c>
      <c r="FS192" s="33">
        <v>0</v>
      </c>
      <c r="FT192" s="33">
        <v>0</v>
      </c>
      <c r="FU192" s="33">
        <v>0</v>
      </c>
      <c r="FV192" s="33">
        <v>0</v>
      </c>
      <c r="FW192" s="33">
        <v>0</v>
      </c>
      <c r="FX192" s="33">
        <v>2303.0323921507252</v>
      </c>
      <c r="FY192" s="33">
        <v>0</v>
      </c>
      <c r="FZ192" s="33">
        <v>0</v>
      </c>
      <c r="GA192" s="33">
        <v>0</v>
      </c>
      <c r="GB192" s="33">
        <v>7854350.7287756577</v>
      </c>
      <c r="GC192" s="33">
        <v>0</v>
      </c>
      <c r="GD192" s="33">
        <v>0</v>
      </c>
      <c r="GE192" s="33">
        <v>-26560.717275026025</v>
      </c>
      <c r="GF192" s="33">
        <v>2515801.4688099558</v>
      </c>
      <c r="GG192" s="44">
        <f t="shared" si="3"/>
        <v>50360038.446029037</v>
      </c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 t="s">
        <v>70</v>
      </c>
      <c r="B193" t="s">
        <v>276</v>
      </c>
      <c r="C193" s="33">
        <v>4265.3043079589916</v>
      </c>
      <c r="D193" s="33">
        <v>541.21151898891685</v>
      </c>
      <c r="E193" s="33">
        <v>166.27060906297623</v>
      </c>
      <c r="F193" s="33">
        <v>942.49994328773414</v>
      </c>
      <c r="G193" s="33">
        <v>187.04334691771007</v>
      </c>
      <c r="H193" s="33">
        <v>2790.6212184095552</v>
      </c>
      <c r="I193" s="33">
        <v>4511.6173628386287</v>
      </c>
      <c r="J193" s="33">
        <v>2511.6699486479324</v>
      </c>
      <c r="K193" s="33">
        <v>12504.233576728595</v>
      </c>
      <c r="L193" s="33">
        <v>3177.5686452470254</v>
      </c>
      <c r="M193" s="33">
        <v>9594.8070119561544</v>
      </c>
      <c r="N193" s="33">
        <v>4900.712213059167</v>
      </c>
      <c r="O193" s="33">
        <v>1277.8927303454152</v>
      </c>
      <c r="P193" s="33">
        <v>345.89594127738724</v>
      </c>
      <c r="Q193" s="33">
        <v>638.01698788511669</v>
      </c>
      <c r="R193" s="33">
        <v>8.2327610436440306</v>
      </c>
      <c r="S193" s="33">
        <v>1782.8664587863846</v>
      </c>
      <c r="T193" s="33">
        <v>223.06911980987832</v>
      </c>
      <c r="U193" s="33">
        <v>1839.6244213974931</v>
      </c>
      <c r="V193" s="33">
        <v>23223.706738804285</v>
      </c>
      <c r="W193" s="33">
        <v>14150.491233624423</v>
      </c>
      <c r="X193" s="33">
        <v>6890.6817873087966</v>
      </c>
      <c r="Y193" s="33">
        <v>50808.803682280086</v>
      </c>
      <c r="Z193" s="33">
        <v>805.50263702098823</v>
      </c>
      <c r="AA193" s="33">
        <v>76.019840972406953</v>
      </c>
      <c r="AB193" s="33">
        <v>2206.1632221890982</v>
      </c>
      <c r="AC193" s="33">
        <v>142.31569829676957</v>
      </c>
      <c r="AD193" s="33">
        <v>5264.5099208769143</v>
      </c>
      <c r="AE193" s="33">
        <v>452.47918494424835</v>
      </c>
      <c r="AF193" s="33">
        <v>21020.208323263847</v>
      </c>
      <c r="AG193" s="33">
        <v>5524.7916391948183</v>
      </c>
      <c r="AH193" s="33">
        <v>855.86898283599498</v>
      </c>
      <c r="AI193" s="33">
        <v>1570.7074214546567</v>
      </c>
      <c r="AJ193" s="33">
        <v>20218.089153475419</v>
      </c>
      <c r="AK193" s="33">
        <v>20840.043252977623</v>
      </c>
      <c r="AL193" s="33">
        <v>1138.4743790251307</v>
      </c>
      <c r="AM193" s="33">
        <v>561.10790272432212</v>
      </c>
      <c r="AN193" s="33">
        <v>2503.0590607147815</v>
      </c>
      <c r="AO193" s="33">
        <v>2195.5143539363376</v>
      </c>
      <c r="AP193" s="33">
        <v>4607.7053754658273</v>
      </c>
      <c r="AQ193" s="33">
        <v>15512.93432712805</v>
      </c>
      <c r="AR193" s="33">
        <v>15499.300678344907</v>
      </c>
      <c r="AS193" s="33">
        <v>11977.392448923478</v>
      </c>
      <c r="AT193" s="33">
        <v>10738.977497423837</v>
      </c>
      <c r="AU193" s="33">
        <v>9943.1441987241215</v>
      </c>
      <c r="AV193" s="33">
        <v>9350.3434296420237</v>
      </c>
      <c r="AW193" s="33">
        <v>67157.87710850357</v>
      </c>
      <c r="AX193" s="33">
        <v>13070.750610229974</v>
      </c>
      <c r="AY193" s="33">
        <v>25034.828122973144</v>
      </c>
      <c r="AZ193" s="33">
        <v>12580.232328522674</v>
      </c>
      <c r="BA193" s="33">
        <v>72.901628467890404</v>
      </c>
      <c r="BB193" s="33">
        <v>14480.116456153557</v>
      </c>
      <c r="BC193" s="33">
        <v>19381.548647476007</v>
      </c>
      <c r="BD193" s="33">
        <v>649058.89356133889</v>
      </c>
      <c r="BE193" s="33">
        <v>247303.72258688192</v>
      </c>
      <c r="BF193" s="33">
        <v>7909.7162157498296</v>
      </c>
      <c r="BG193" s="33">
        <v>11265.988669999117</v>
      </c>
      <c r="BH193" s="33">
        <v>5156.4665299955814</v>
      </c>
      <c r="BI193" s="33">
        <v>25576.681463733912</v>
      </c>
      <c r="BJ193" s="33">
        <v>19653.249279506257</v>
      </c>
      <c r="BK193" s="33">
        <v>104898.72040976831</v>
      </c>
      <c r="BL193" s="33">
        <v>43047.759336927978</v>
      </c>
      <c r="BM193" s="33">
        <v>58197.064663742087</v>
      </c>
      <c r="BN193" s="33">
        <v>65383.15626938887</v>
      </c>
      <c r="BO193" s="33">
        <v>57814.880834755932</v>
      </c>
      <c r="BP193" s="33">
        <v>264155.30188527348</v>
      </c>
      <c r="BQ193" s="33">
        <v>33168.105991737139</v>
      </c>
      <c r="BR193" s="33">
        <v>279873.29801314999</v>
      </c>
      <c r="BS193" s="33">
        <v>96193.371921988903</v>
      </c>
      <c r="BT193" s="33">
        <v>1538393.0901285443</v>
      </c>
      <c r="BU193" s="33">
        <v>301130.5382313591</v>
      </c>
      <c r="BV193" s="33">
        <v>58167.358771405117</v>
      </c>
      <c r="BW193" s="33">
        <v>113165.306830028</v>
      </c>
      <c r="BX193" s="33">
        <v>66566.382924782418</v>
      </c>
      <c r="BY193" s="33">
        <v>13663.429528018272</v>
      </c>
      <c r="BZ193" s="33">
        <v>193429.09042444709</v>
      </c>
      <c r="CA193" s="33">
        <v>19034.237912558994</v>
      </c>
      <c r="CB193" s="33">
        <v>936.36089457056005</v>
      </c>
      <c r="CC193" s="33">
        <v>170.76198604603346</v>
      </c>
      <c r="CD193" s="33">
        <v>23138.912324128698</v>
      </c>
      <c r="CE193" s="33">
        <v>27752.461345305608</v>
      </c>
      <c r="CF193" s="33">
        <v>234291.00488277571</v>
      </c>
      <c r="CG193" s="33">
        <v>362518.21179465193</v>
      </c>
      <c r="CH193" s="33">
        <v>72410.866109238152</v>
      </c>
      <c r="CI193" s="33">
        <v>1186.8755679284495</v>
      </c>
      <c r="CJ193" s="33">
        <v>47775.329547011854</v>
      </c>
      <c r="CK193" s="33">
        <v>63215.361179971987</v>
      </c>
      <c r="CL193" s="33">
        <v>4526.8445895688983</v>
      </c>
      <c r="CM193" s="33">
        <v>88572.479670422952</v>
      </c>
      <c r="CN193" s="33">
        <v>68431.436062043023</v>
      </c>
      <c r="CO193" s="33">
        <v>6521.226206358846</v>
      </c>
      <c r="CP193" s="33">
        <v>13236.055926313826</v>
      </c>
      <c r="CQ193" s="33">
        <v>10195.803766096851</v>
      </c>
      <c r="CR193" s="33">
        <v>139937.09234960051</v>
      </c>
      <c r="CS193" s="33">
        <v>254642.12703035219</v>
      </c>
      <c r="CT193" s="33">
        <v>162540.95991562252</v>
      </c>
      <c r="CU193" s="33">
        <v>6335.4977619318779</v>
      </c>
      <c r="CV193" s="33">
        <v>33252.598605788196</v>
      </c>
      <c r="CW193" s="33">
        <v>27846.844692952316</v>
      </c>
      <c r="CX193" s="33">
        <v>61225.100489997712</v>
      </c>
      <c r="CY193" s="33">
        <v>19956.68394863098</v>
      </c>
      <c r="CZ193" s="33">
        <v>22819.762781430356</v>
      </c>
      <c r="DA193" s="33">
        <v>115664.38330670708</v>
      </c>
      <c r="DB193" s="33">
        <v>25173.380041054301</v>
      </c>
      <c r="DC193" s="33">
        <v>58236.455598687709</v>
      </c>
      <c r="DD193" s="33">
        <v>21777.423609585243</v>
      </c>
      <c r="DE193" s="33">
        <v>27306.954803802892</v>
      </c>
      <c r="DF193" s="33">
        <v>7592.5503293368229</v>
      </c>
      <c r="DG193" s="33">
        <v>14879.679725262555</v>
      </c>
      <c r="DH193" s="33">
        <v>13304.071378813276</v>
      </c>
      <c r="DI193" s="33">
        <v>8652.8839870481352</v>
      </c>
      <c r="DJ193" s="33">
        <v>10718.392170096982</v>
      </c>
      <c r="DK193" s="33">
        <v>6183.5009745646794</v>
      </c>
      <c r="DL193" s="33">
        <v>67461.345846739277</v>
      </c>
      <c r="DM193" s="33">
        <v>8042.8257473801659</v>
      </c>
      <c r="DN193" s="33">
        <v>23262.833688748535</v>
      </c>
      <c r="DO193" s="33">
        <v>0</v>
      </c>
      <c r="DP193" s="69">
        <v>6895964.9024191983</v>
      </c>
      <c r="DQ193" s="33">
        <v>223307.80295574875</v>
      </c>
      <c r="DR193" s="33">
        <v>0</v>
      </c>
      <c r="DS193" s="33">
        <v>0</v>
      </c>
      <c r="DT193" s="33">
        <v>0</v>
      </c>
      <c r="DU193" s="33">
        <v>0</v>
      </c>
      <c r="DV193" s="33"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>
        <v>0</v>
      </c>
      <c r="ED193" s="33">
        <v>0</v>
      </c>
      <c r="EE193" s="33">
        <v>0</v>
      </c>
      <c r="EF193" s="33">
        <v>0</v>
      </c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>
        <v>95.463847631635502</v>
      </c>
      <c r="EQ193" s="33">
        <v>0</v>
      </c>
      <c r="ER193" s="33">
        <v>0</v>
      </c>
      <c r="ES193" s="33">
        <v>0</v>
      </c>
      <c r="ET193" s="33">
        <v>0</v>
      </c>
      <c r="EU193" s="33">
        <v>0</v>
      </c>
      <c r="EV193" s="33"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>
        <v>0</v>
      </c>
      <c r="FD193" s="33">
        <v>0</v>
      </c>
      <c r="FE193" s="33">
        <v>0</v>
      </c>
      <c r="FF193" s="33">
        <v>0</v>
      </c>
      <c r="FG193" s="33">
        <v>0</v>
      </c>
      <c r="FH193" s="33">
        <v>0</v>
      </c>
      <c r="FI193" s="33"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33">
        <v>0</v>
      </c>
      <c r="FS193" s="33">
        <v>0</v>
      </c>
      <c r="FT193" s="33">
        <v>0</v>
      </c>
      <c r="FU193" s="33">
        <v>0</v>
      </c>
      <c r="FV193" s="33"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0</v>
      </c>
      <c r="GB193" s="33">
        <v>557456.44044470089</v>
      </c>
      <c r="GC193" s="33">
        <v>0</v>
      </c>
      <c r="GD193" s="33">
        <v>0</v>
      </c>
      <c r="GE193" s="33">
        <v>-1470.6586353692792</v>
      </c>
      <c r="GF193" s="33">
        <v>149016.60467471424</v>
      </c>
      <c r="GG193" s="44">
        <f t="shared" si="3"/>
        <v>7824370.5557066239</v>
      </c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 t="s">
        <v>71</v>
      </c>
      <c r="B194" t="s">
        <v>277</v>
      </c>
      <c r="C194" s="33">
        <v>37001.644011205302</v>
      </c>
      <c r="D194" s="33">
        <v>2205.5153009863798</v>
      </c>
      <c r="E194" s="33">
        <v>4773.9630949454477</v>
      </c>
      <c r="F194" s="33">
        <v>3570.8603147751246</v>
      </c>
      <c r="G194" s="33">
        <v>1268.5181005020081</v>
      </c>
      <c r="H194" s="33">
        <v>152.96399890753554</v>
      </c>
      <c r="I194" s="33">
        <v>5321.9625430086271</v>
      </c>
      <c r="J194" s="33">
        <v>2114.1955943665707</v>
      </c>
      <c r="K194" s="33">
        <v>3730.7489520789773</v>
      </c>
      <c r="L194" s="33">
        <v>2601.3889252217209</v>
      </c>
      <c r="M194" s="33">
        <v>6789.3722722753619</v>
      </c>
      <c r="N194" s="33">
        <v>2878.3769275130016</v>
      </c>
      <c r="O194" s="33">
        <v>362.77705079723626</v>
      </c>
      <c r="P194" s="33">
        <v>2594.7883679776437</v>
      </c>
      <c r="Q194" s="33">
        <v>1736.3560995690707</v>
      </c>
      <c r="R194" s="33">
        <v>420.55072624310685</v>
      </c>
      <c r="S194" s="33">
        <v>3341.9720852606811</v>
      </c>
      <c r="T194" s="33">
        <v>2779.0812163106316</v>
      </c>
      <c r="U194" s="33">
        <v>3001.8477651295852</v>
      </c>
      <c r="V194" s="33">
        <v>3141.8792551318211</v>
      </c>
      <c r="W194" s="33">
        <v>2854.8385749028002</v>
      </c>
      <c r="X194" s="33">
        <v>3143.0935899435372</v>
      </c>
      <c r="Y194" s="33">
        <v>36442.710143504577</v>
      </c>
      <c r="Z194" s="33">
        <v>4917.4570001184638</v>
      </c>
      <c r="AA194" s="33">
        <v>822.91600010635148</v>
      </c>
      <c r="AB194" s="33">
        <v>4562.4296213833541</v>
      </c>
      <c r="AC194" s="33">
        <v>3261.0114537382051</v>
      </c>
      <c r="AD194" s="33">
        <v>10460.760029892997</v>
      </c>
      <c r="AE194" s="33">
        <v>4101.2687322903621</v>
      </c>
      <c r="AF194" s="33">
        <v>3245.6347420693669</v>
      </c>
      <c r="AG194" s="33">
        <v>1242.4391556691021</v>
      </c>
      <c r="AH194" s="33">
        <v>1014.3892772469895</v>
      </c>
      <c r="AI194" s="33">
        <v>1573.4055941006918</v>
      </c>
      <c r="AJ194" s="33">
        <v>14521.485314680885</v>
      </c>
      <c r="AK194" s="33">
        <v>14727.349396664174</v>
      </c>
      <c r="AL194" s="33">
        <v>1614.2437771466946</v>
      </c>
      <c r="AM194" s="33">
        <v>1956.2102155782843</v>
      </c>
      <c r="AN194" s="33">
        <v>7358.6812690390307</v>
      </c>
      <c r="AO194" s="33">
        <v>1614.7074881363615</v>
      </c>
      <c r="AP194" s="33">
        <v>2923.991953478383</v>
      </c>
      <c r="AQ194" s="33">
        <v>3919.3054772648925</v>
      </c>
      <c r="AR194" s="33">
        <v>26185.411104748677</v>
      </c>
      <c r="AS194" s="33">
        <v>29399.818274242862</v>
      </c>
      <c r="AT194" s="33">
        <v>33453.396282871501</v>
      </c>
      <c r="AU194" s="33">
        <v>7636.0560931206355</v>
      </c>
      <c r="AV194" s="33">
        <v>2461.08719923238</v>
      </c>
      <c r="AW194" s="33">
        <v>5433.3154034074378</v>
      </c>
      <c r="AX194" s="33">
        <v>37667.539503527769</v>
      </c>
      <c r="AY194" s="33">
        <v>19037.69087502153</v>
      </c>
      <c r="AZ194" s="33">
        <v>32196.806084588898</v>
      </c>
      <c r="BA194" s="33">
        <v>0</v>
      </c>
      <c r="BB194" s="33">
        <v>14180.292007724653</v>
      </c>
      <c r="BC194" s="33">
        <v>5032.1526665587407</v>
      </c>
      <c r="BD194" s="33">
        <v>102073.04170217787</v>
      </c>
      <c r="BE194" s="33">
        <v>46529.038895449856</v>
      </c>
      <c r="BF194" s="33">
        <v>3547.621624554396</v>
      </c>
      <c r="BG194" s="33">
        <v>4176.883390297864</v>
      </c>
      <c r="BH194" s="33">
        <v>10388.032313547359</v>
      </c>
      <c r="BI194" s="33">
        <v>31244.693146499259</v>
      </c>
      <c r="BJ194" s="33">
        <v>6949.1290709644045</v>
      </c>
      <c r="BK194" s="33">
        <v>19112.949969464171</v>
      </c>
      <c r="BL194" s="33">
        <v>7510.8840059651302</v>
      </c>
      <c r="BM194" s="33">
        <v>6010.9627110549554</v>
      </c>
      <c r="BN194" s="33">
        <v>12080.762293404416</v>
      </c>
      <c r="BO194" s="33">
        <v>8079.0589006025693</v>
      </c>
      <c r="BP194" s="33">
        <v>1933.9024987008891</v>
      </c>
      <c r="BQ194" s="33">
        <v>4292.6377335302413</v>
      </c>
      <c r="BR194" s="33">
        <v>4888.3075249321491</v>
      </c>
      <c r="BS194" s="33">
        <v>21069.739905245697</v>
      </c>
      <c r="BT194" s="33">
        <v>41008.420079131298</v>
      </c>
      <c r="BU194" s="33">
        <v>4813.8981875222125</v>
      </c>
      <c r="BV194" s="33">
        <v>588211.87337253033</v>
      </c>
      <c r="BW194" s="33">
        <v>1824112.7008981421</v>
      </c>
      <c r="BX194" s="33">
        <v>1556158.2043593635</v>
      </c>
      <c r="BY194" s="33">
        <v>529888.55841975939</v>
      </c>
      <c r="BZ194" s="33">
        <v>22725.960863299249</v>
      </c>
      <c r="CA194" s="33">
        <v>69149.412911918946</v>
      </c>
      <c r="CB194" s="33">
        <v>64944.087526604824</v>
      </c>
      <c r="CC194" s="33">
        <v>27913.721684118238</v>
      </c>
      <c r="CD194" s="33">
        <v>40089.535729107207</v>
      </c>
      <c r="CE194" s="33">
        <v>6524.2034728418585</v>
      </c>
      <c r="CF194" s="33">
        <v>86850.155098116491</v>
      </c>
      <c r="CG194" s="33">
        <v>27178.204288420675</v>
      </c>
      <c r="CH194" s="33">
        <v>12097.615417822179</v>
      </c>
      <c r="CI194" s="33">
        <v>323.19726610964182</v>
      </c>
      <c r="CJ194" s="33">
        <v>7331.667199764137</v>
      </c>
      <c r="CK194" s="33">
        <v>9592.1826528642341</v>
      </c>
      <c r="CL194" s="33">
        <v>1851.5874791839428</v>
      </c>
      <c r="CM194" s="33">
        <v>19327.279897733744</v>
      </c>
      <c r="CN194" s="33">
        <v>6067.2891524448842</v>
      </c>
      <c r="CO194" s="33">
        <v>11241.029450301285</v>
      </c>
      <c r="CP194" s="33">
        <v>1327.2201417208296</v>
      </c>
      <c r="CQ194" s="33">
        <v>7463.033025564202</v>
      </c>
      <c r="CR194" s="33">
        <v>6805.6971860696303</v>
      </c>
      <c r="CS194" s="33">
        <v>8076.9946566444351</v>
      </c>
      <c r="CT194" s="33">
        <v>3850.6572736215921</v>
      </c>
      <c r="CU194" s="33">
        <v>608.32889684659449</v>
      </c>
      <c r="CV194" s="33">
        <v>1061.5325457010874</v>
      </c>
      <c r="CW194" s="33">
        <v>1697.7114393234642</v>
      </c>
      <c r="CX194" s="33">
        <v>720.07482559947459</v>
      </c>
      <c r="CY194" s="33">
        <v>273.65141891464339</v>
      </c>
      <c r="CZ194" s="33">
        <v>640.49447304244882</v>
      </c>
      <c r="DA194" s="33">
        <v>1409.2805300875305</v>
      </c>
      <c r="DB194" s="33">
        <v>6392.8873494512727</v>
      </c>
      <c r="DC194" s="33">
        <v>333.0298182591647</v>
      </c>
      <c r="DD194" s="33">
        <v>845.98257130635204</v>
      </c>
      <c r="DE194" s="33">
        <v>5565.4766604583092</v>
      </c>
      <c r="DF194" s="33">
        <v>274.1918271584077</v>
      </c>
      <c r="DG194" s="33">
        <v>163.70560851543297</v>
      </c>
      <c r="DH194" s="33">
        <v>5452.2897123480097</v>
      </c>
      <c r="DI194" s="33">
        <v>4568.6952984823965</v>
      </c>
      <c r="DJ194" s="33">
        <v>101.26251759183958</v>
      </c>
      <c r="DK194" s="33">
        <v>2019.8751199657786</v>
      </c>
      <c r="DL194" s="33">
        <v>19907.872344349067</v>
      </c>
      <c r="DM194" s="33">
        <v>2686.7333711410347</v>
      </c>
      <c r="DN194" s="33">
        <v>2955.4749727826265</v>
      </c>
      <c r="DO194" s="33">
        <v>0</v>
      </c>
      <c r="DP194" s="69">
        <v>5761241.2415826451</v>
      </c>
      <c r="DQ194" s="33">
        <v>2660848.1010720921</v>
      </c>
      <c r="DR194" s="33">
        <v>0</v>
      </c>
      <c r="DS194" s="33">
        <v>0</v>
      </c>
      <c r="DT194" s="33">
        <v>0</v>
      </c>
      <c r="DU194" s="33">
        <v>0</v>
      </c>
      <c r="DV194" s="33"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>
        <v>0</v>
      </c>
      <c r="ED194" s="33">
        <v>0</v>
      </c>
      <c r="EE194" s="33">
        <v>0</v>
      </c>
      <c r="EF194" s="33">
        <v>0</v>
      </c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>
        <v>0</v>
      </c>
      <c r="EQ194" s="33">
        <v>0</v>
      </c>
      <c r="ER194" s="33">
        <v>0</v>
      </c>
      <c r="ES194" s="33">
        <v>0</v>
      </c>
      <c r="ET194" s="33">
        <v>0</v>
      </c>
      <c r="EU194" s="33">
        <v>0</v>
      </c>
      <c r="EV194" s="33"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>
        <v>0</v>
      </c>
      <c r="FD194" s="33">
        <v>0</v>
      </c>
      <c r="FE194" s="33">
        <v>0</v>
      </c>
      <c r="FF194" s="33">
        <v>0</v>
      </c>
      <c r="FG194" s="33">
        <v>0</v>
      </c>
      <c r="FH194" s="33">
        <v>0</v>
      </c>
      <c r="FI194" s="33"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33">
        <v>0</v>
      </c>
      <c r="FS194" s="33">
        <v>0</v>
      </c>
      <c r="FT194" s="33">
        <v>0</v>
      </c>
      <c r="FU194" s="33">
        <v>0</v>
      </c>
      <c r="FV194" s="33">
        <v>0</v>
      </c>
      <c r="FW194" s="33">
        <v>0</v>
      </c>
      <c r="FX194" s="33">
        <v>0</v>
      </c>
      <c r="FY194" s="33">
        <v>0</v>
      </c>
      <c r="FZ194" s="33">
        <v>0</v>
      </c>
      <c r="GA194" s="33">
        <v>0</v>
      </c>
      <c r="GB194" s="33">
        <v>0</v>
      </c>
      <c r="GC194" s="33">
        <v>0</v>
      </c>
      <c r="GD194" s="33">
        <v>2419.6573452647281</v>
      </c>
      <c r="GE194" s="33">
        <v>0</v>
      </c>
      <c r="GF194" s="33">
        <v>523</v>
      </c>
      <c r="GG194" s="44">
        <f t="shared" si="3"/>
        <v>8425032.0000000019</v>
      </c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 t="s">
        <v>72</v>
      </c>
      <c r="B195" t="s">
        <v>278</v>
      </c>
      <c r="C195" s="33">
        <v>2239.2782454520316</v>
      </c>
      <c r="D195" s="33">
        <v>228.37093603255772</v>
      </c>
      <c r="E195" s="33">
        <v>247.95528494799242</v>
      </c>
      <c r="F195" s="33">
        <v>503.14697099854988</v>
      </c>
      <c r="G195" s="33">
        <v>362.14373971335385</v>
      </c>
      <c r="H195" s="33">
        <v>75.25578234762375</v>
      </c>
      <c r="I195" s="33">
        <v>2248.4320058672852</v>
      </c>
      <c r="J195" s="33">
        <v>141.72190969581081</v>
      </c>
      <c r="K195" s="33">
        <v>471.16385584091847</v>
      </c>
      <c r="L195" s="33">
        <v>642.30675335133947</v>
      </c>
      <c r="M195" s="33">
        <v>7989.1195981156643</v>
      </c>
      <c r="N195" s="33">
        <v>279.4854450826104</v>
      </c>
      <c r="O195" s="33">
        <v>345.38423707486561</v>
      </c>
      <c r="P195" s="33">
        <v>162.31002697452595</v>
      </c>
      <c r="Q195" s="33">
        <v>452.99797381518806</v>
      </c>
      <c r="R195" s="33">
        <v>32.137674084993719</v>
      </c>
      <c r="S195" s="33">
        <v>554.49891916451406</v>
      </c>
      <c r="T195" s="33">
        <v>185.25451790480042</v>
      </c>
      <c r="U195" s="33">
        <v>269.44885125697579</v>
      </c>
      <c r="V195" s="33">
        <v>364.1919847562595</v>
      </c>
      <c r="W195" s="33">
        <v>1142.6474415845298</v>
      </c>
      <c r="X195" s="33">
        <v>811.83700181175573</v>
      </c>
      <c r="Y195" s="33">
        <v>14365.766068708414</v>
      </c>
      <c r="Z195" s="33">
        <v>460.50934892576925</v>
      </c>
      <c r="AA195" s="33">
        <v>182.404789604033</v>
      </c>
      <c r="AB195" s="33">
        <v>605.85564040556778</v>
      </c>
      <c r="AC195" s="33">
        <v>120.77244182247863</v>
      </c>
      <c r="AD195" s="33">
        <v>1171.4171205673031</v>
      </c>
      <c r="AE195" s="33">
        <v>182.41281825910113</v>
      </c>
      <c r="AF195" s="33">
        <v>1363.5708764875978</v>
      </c>
      <c r="AG195" s="33">
        <v>174.91716334779326</v>
      </c>
      <c r="AH195" s="33">
        <v>70.978834962946479</v>
      </c>
      <c r="AI195" s="33">
        <v>207.6632035677863</v>
      </c>
      <c r="AJ195" s="33">
        <v>11379.440909697983</v>
      </c>
      <c r="AK195" s="33">
        <v>19238.070606487741</v>
      </c>
      <c r="AL195" s="33">
        <v>335.85308373057364</v>
      </c>
      <c r="AM195" s="33">
        <v>3494.2434326194571</v>
      </c>
      <c r="AN195" s="33">
        <v>506.77177897499814</v>
      </c>
      <c r="AO195" s="33">
        <v>185.8330542358209</v>
      </c>
      <c r="AP195" s="33">
        <v>7969.0792878068969</v>
      </c>
      <c r="AQ195" s="33">
        <v>11987.633807301483</v>
      </c>
      <c r="AR195" s="33">
        <v>79300.54112195468</v>
      </c>
      <c r="AS195" s="33">
        <v>3486.7057802023237</v>
      </c>
      <c r="AT195" s="33">
        <v>9561.7601911572237</v>
      </c>
      <c r="AU195" s="33">
        <v>6070.5902817986635</v>
      </c>
      <c r="AV195" s="33">
        <v>606.15430208395242</v>
      </c>
      <c r="AW195" s="33">
        <v>3685.3190577227128</v>
      </c>
      <c r="AX195" s="33">
        <v>4625.4756344402249</v>
      </c>
      <c r="AY195" s="33">
        <v>7659.6226248281118</v>
      </c>
      <c r="AZ195" s="33">
        <v>2826.7554652464732</v>
      </c>
      <c r="BA195" s="33">
        <v>0</v>
      </c>
      <c r="BB195" s="33">
        <v>1248.1751637367302</v>
      </c>
      <c r="BC195" s="33">
        <v>282.7051596168713</v>
      </c>
      <c r="BD195" s="33">
        <v>83717.52207305246</v>
      </c>
      <c r="BE195" s="33">
        <v>171681.68557844631</v>
      </c>
      <c r="BF195" s="33">
        <v>363.51225852392014</v>
      </c>
      <c r="BG195" s="33">
        <v>564.71404470558502</v>
      </c>
      <c r="BH195" s="33">
        <v>33925.256250832717</v>
      </c>
      <c r="BI195" s="33">
        <v>769433.24655059865</v>
      </c>
      <c r="BJ195" s="33">
        <v>548.387746286165</v>
      </c>
      <c r="BK195" s="33">
        <v>36214.43864306825</v>
      </c>
      <c r="BL195" s="33">
        <v>1553.5295721705829</v>
      </c>
      <c r="BM195" s="33">
        <v>25780.612313153058</v>
      </c>
      <c r="BN195" s="33">
        <v>3710.9715043003034</v>
      </c>
      <c r="BO195" s="33">
        <v>691.88044513733576</v>
      </c>
      <c r="BP195" s="33">
        <v>34319.65356171751</v>
      </c>
      <c r="BQ195" s="33">
        <v>1294.3996135329437</v>
      </c>
      <c r="BR195" s="33">
        <v>1367.276536970182</v>
      </c>
      <c r="BS195" s="33">
        <v>17382.856620626073</v>
      </c>
      <c r="BT195" s="33">
        <v>29363.859567222309</v>
      </c>
      <c r="BU195" s="33">
        <v>21390.782542682908</v>
      </c>
      <c r="BV195" s="33">
        <v>21163.467234333155</v>
      </c>
      <c r="BW195" s="33">
        <v>26047.823024783578</v>
      </c>
      <c r="BX195" s="33">
        <v>5614.0372968196334</v>
      </c>
      <c r="BY195" s="33">
        <v>2340.0767178353963</v>
      </c>
      <c r="BZ195" s="33">
        <v>7610.3841015883927</v>
      </c>
      <c r="CA195" s="33">
        <v>2763.730185365338</v>
      </c>
      <c r="CB195" s="33">
        <v>7084.8801213301958</v>
      </c>
      <c r="CC195" s="33">
        <v>15.198564330461757</v>
      </c>
      <c r="CD195" s="33">
        <v>540.91339002496329</v>
      </c>
      <c r="CE195" s="33">
        <v>1638.3761131971642</v>
      </c>
      <c r="CF195" s="33">
        <v>42542.447980464531</v>
      </c>
      <c r="CG195" s="33">
        <v>34529.829186020681</v>
      </c>
      <c r="CH195" s="33">
        <v>964.14187555171395</v>
      </c>
      <c r="CI195" s="33">
        <v>56.734211507846346</v>
      </c>
      <c r="CJ195" s="33">
        <v>2760.4976643412283</v>
      </c>
      <c r="CK195" s="33">
        <v>10866.141373383238</v>
      </c>
      <c r="CL195" s="33">
        <v>137.04912910749005</v>
      </c>
      <c r="CM195" s="33">
        <v>15765.515999329891</v>
      </c>
      <c r="CN195" s="33">
        <v>2439.9756112040859</v>
      </c>
      <c r="CO195" s="33">
        <v>2144.242678944101</v>
      </c>
      <c r="CP195" s="33">
        <v>49547.602477105618</v>
      </c>
      <c r="CQ195" s="33">
        <v>34794.651503507601</v>
      </c>
      <c r="CR195" s="33">
        <v>85165.253456941384</v>
      </c>
      <c r="CS195" s="33">
        <v>4040.893607822547</v>
      </c>
      <c r="CT195" s="33">
        <v>886.08907345228965</v>
      </c>
      <c r="CU195" s="33">
        <v>2734.7330696926588</v>
      </c>
      <c r="CV195" s="33">
        <v>676.98962485788718</v>
      </c>
      <c r="CW195" s="33">
        <v>878.29760387176361</v>
      </c>
      <c r="CX195" s="33">
        <v>2222.1643412953649</v>
      </c>
      <c r="CY195" s="33">
        <v>383.86665365172701</v>
      </c>
      <c r="CZ195" s="33">
        <v>296.50771449815636</v>
      </c>
      <c r="DA195" s="33">
        <v>2314.4508175552164</v>
      </c>
      <c r="DB195" s="33">
        <v>1269.7607114426755</v>
      </c>
      <c r="DC195" s="33">
        <v>1487.040146448704</v>
      </c>
      <c r="DD195" s="33">
        <v>827.57937750850863</v>
      </c>
      <c r="DE195" s="33">
        <v>223.12442288842493</v>
      </c>
      <c r="DF195" s="33">
        <v>22.127396135587915</v>
      </c>
      <c r="DG195" s="33">
        <v>1011.9753447928219</v>
      </c>
      <c r="DH195" s="33">
        <v>110.57317522392988</v>
      </c>
      <c r="DI195" s="33">
        <v>640.37928825280449</v>
      </c>
      <c r="DJ195" s="33">
        <v>439.48006167336541</v>
      </c>
      <c r="DK195" s="33">
        <v>397.97109430401861</v>
      </c>
      <c r="DL195" s="33">
        <v>7960.4857499082555</v>
      </c>
      <c r="DM195" s="33">
        <v>682.28296393305573</v>
      </c>
      <c r="DN195" s="33">
        <v>1290.3160806271724</v>
      </c>
      <c r="DO195" s="33">
        <v>0</v>
      </c>
      <c r="DP195" s="69">
        <v>1833740.7318460576</v>
      </c>
      <c r="DQ195" s="33">
        <v>33082.527023520342</v>
      </c>
      <c r="DR195" s="33">
        <v>0</v>
      </c>
      <c r="DS195" s="33">
        <v>0</v>
      </c>
      <c r="DT195" s="33">
        <v>0</v>
      </c>
      <c r="DU195" s="33">
        <v>0</v>
      </c>
      <c r="DV195" s="33"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>
        <v>0</v>
      </c>
      <c r="ED195" s="33">
        <v>0</v>
      </c>
      <c r="EE195" s="33">
        <v>0</v>
      </c>
      <c r="EF195" s="33">
        <v>0</v>
      </c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>
        <v>0</v>
      </c>
      <c r="EQ195" s="33">
        <v>0</v>
      </c>
      <c r="ER195" s="33">
        <v>0</v>
      </c>
      <c r="ES195" s="33">
        <v>0</v>
      </c>
      <c r="ET195" s="33">
        <v>0</v>
      </c>
      <c r="EU195" s="33">
        <v>0</v>
      </c>
      <c r="EV195" s="33"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>
        <v>0</v>
      </c>
      <c r="FD195" s="33">
        <v>0</v>
      </c>
      <c r="FE195" s="33">
        <v>0</v>
      </c>
      <c r="FF195" s="33">
        <v>0</v>
      </c>
      <c r="FG195" s="33">
        <v>0</v>
      </c>
      <c r="FH195" s="33">
        <v>0</v>
      </c>
      <c r="FI195" s="33"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33">
        <v>0</v>
      </c>
      <c r="FS195" s="33">
        <v>0</v>
      </c>
      <c r="FT195" s="33">
        <v>0</v>
      </c>
      <c r="FU195" s="33">
        <v>0</v>
      </c>
      <c r="FV195" s="33"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>
        <v>0</v>
      </c>
      <c r="GD195" s="33">
        <v>0</v>
      </c>
      <c r="GE195" s="33">
        <v>0</v>
      </c>
      <c r="GF195" s="33">
        <v>0</v>
      </c>
      <c r="GG195" s="44">
        <f t="shared" si="3"/>
        <v>1866823.2588695779</v>
      </c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 t="s">
        <v>73</v>
      </c>
      <c r="B196" t="s">
        <v>279</v>
      </c>
      <c r="C196" s="33">
        <v>41401.087259586908</v>
      </c>
      <c r="D196" s="33">
        <v>806.67711594082584</v>
      </c>
      <c r="E196" s="33">
        <v>2331.5695507057299</v>
      </c>
      <c r="F196" s="33">
        <v>7424.5642779126474</v>
      </c>
      <c r="G196" s="33">
        <v>1003.0322457060335</v>
      </c>
      <c r="H196" s="33">
        <v>151.80216155713703</v>
      </c>
      <c r="I196" s="33">
        <v>12957.398790055626</v>
      </c>
      <c r="J196" s="33">
        <v>3816.310635808421</v>
      </c>
      <c r="K196" s="33">
        <v>9336.047648863725</v>
      </c>
      <c r="L196" s="33">
        <v>2830.9922208357166</v>
      </c>
      <c r="M196" s="33">
        <v>8703.3955003091232</v>
      </c>
      <c r="N196" s="33">
        <v>3715.0734092536968</v>
      </c>
      <c r="O196" s="33">
        <v>1075.3905603379362</v>
      </c>
      <c r="P196" s="33">
        <v>3832.199405193468</v>
      </c>
      <c r="Q196" s="33">
        <v>2908.7183629625679</v>
      </c>
      <c r="R196" s="33">
        <v>1478.62176175845</v>
      </c>
      <c r="S196" s="33">
        <v>4036.9283458507948</v>
      </c>
      <c r="T196" s="33">
        <v>5059.0700574388438</v>
      </c>
      <c r="U196" s="33">
        <v>4202.6868588947973</v>
      </c>
      <c r="V196" s="33">
        <v>2727.8225763828109</v>
      </c>
      <c r="W196" s="33">
        <v>3153.4912967322089</v>
      </c>
      <c r="X196" s="33">
        <v>3852.70450622417</v>
      </c>
      <c r="Y196" s="33">
        <v>3763.8132829078268</v>
      </c>
      <c r="Z196" s="33">
        <v>6290.2349716801791</v>
      </c>
      <c r="AA196" s="33">
        <v>1583.7238241095372</v>
      </c>
      <c r="AB196" s="33">
        <v>7581.1974842152376</v>
      </c>
      <c r="AC196" s="33">
        <v>5298.6898768133351</v>
      </c>
      <c r="AD196" s="33">
        <v>9072.1652492120684</v>
      </c>
      <c r="AE196" s="33">
        <v>3968.6495801150527</v>
      </c>
      <c r="AF196" s="33">
        <v>2476.2861799695352</v>
      </c>
      <c r="AG196" s="33">
        <v>688.370197952166</v>
      </c>
      <c r="AH196" s="33">
        <v>488.7943716899893</v>
      </c>
      <c r="AI196" s="33">
        <v>2186.101425592632</v>
      </c>
      <c r="AJ196" s="33">
        <v>7638.5258818612847</v>
      </c>
      <c r="AK196" s="33">
        <v>11311.730236654384</v>
      </c>
      <c r="AL196" s="33">
        <v>1877.8807708327022</v>
      </c>
      <c r="AM196" s="33">
        <v>13827.094200787144</v>
      </c>
      <c r="AN196" s="33">
        <v>5452.74652591835</v>
      </c>
      <c r="AO196" s="33">
        <v>859.60389504101568</v>
      </c>
      <c r="AP196" s="33">
        <v>1922.6484521405707</v>
      </c>
      <c r="AQ196" s="33">
        <v>2619.7145306345528</v>
      </c>
      <c r="AR196" s="33">
        <v>6459.6436074207459</v>
      </c>
      <c r="AS196" s="33">
        <v>1152.0431369657974</v>
      </c>
      <c r="AT196" s="33">
        <v>3916.4742968641558</v>
      </c>
      <c r="AU196" s="33">
        <v>535.27975779624137</v>
      </c>
      <c r="AV196" s="33">
        <v>1138.5162116785277</v>
      </c>
      <c r="AW196" s="33">
        <v>1867.5745420424016</v>
      </c>
      <c r="AX196" s="33">
        <v>8747.0896161180008</v>
      </c>
      <c r="AY196" s="33">
        <v>11664.181789972688</v>
      </c>
      <c r="AZ196" s="33">
        <v>9925.649820908844</v>
      </c>
      <c r="BA196" s="33">
        <v>0</v>
      </c>
      <c r="BB196" s="33">
        <v>4363.1849009937505</v>
      </c>
      <c r="BC196" s="33">
        <v>6293.24095507735</v>
      </c>
      <c r="BD196" s="33">
        <v>65276.64717436731</v>
      </c>
      <c r="BE196" s="33">
        <v>14020.013920955584</v>
      </c>
      <c r="BF196" s="33">
        <v>2051.0468858197332</v>
      </c>
      <c r="BG196" s="33">
        <v>2844.9485723225821</v>
      </c>
      <c r="BH196" s="33">
        <v>4393.5668046151577</v>
      </c>
      <c r="BI196" s="33">
        <v>65883.855820595854</v>
      </c>
      <c r="BJ196" s="33">
        <v>6576.1254640611241</v>
      </c>
      <c r="BK196" s="33">
        <v>32702.630160573135</v>
      </c>
      <c r="BL196" s="33">
        <v>2173.0039265049581</v>
      </c>
      <c r="BM196" s="33">
        <v>2235.7001516459536</v>
      </c>
      <c r="BN196" s="33">
        <v>5033.3044854630925</v>
      </c>
      <c r="BO196" s="33">
        <v>6160.8703290519261</v>
      </c>
      <c r="BP196" s="33">
        <v>706.72816798488907</v>
      </c>
      <c r="BQ196" s="33">
        <v>795.94146095092924</v>
      </c>
      <c r="BR196" s="33">
        <v>798.73273124830234</v>
      </c>
      <c r="BS196" s="33">
        <v>5385.9707518811938</v>
      </c>
      <c r="BT196" s="33">
        <v>7085.8543629814112</v>
      </c>
      <c r="BU196" s="33">
        <v>763.51978288144176</v>
      </c>
      <c r="BV196" s="33">
        <v>13503.843629041359</v>
      </c>
      <c r="BW196" s="33">
        <v>9282.2620173643445</v>
      </c>
      <c r="BX196" s="33">
        <v>273023.38044935418</v>
      </c>
      <c r="BY196" s="33">
        <v>4489.9729864244291</v>
      </c>
      <c r="BZ196" s="33">
        <v>3070.7193967601065</v>
      </c>
      <c r="CA196" s="33">
        <v>22285.716767326627</v>
      </c>
      <c r="CB196" s="33">
        <v>0</v>
      </c>
      <c r="CC196" s="33">
        <v>0</v>
      </c>
      <c r="CD196" s="33">
        <v>4081.0518878592698</v>
      </c>
      <c r="CE196" s="33">
        <v>6579.131447458295</v>
      </c>
      <c r="CF196" s="33">
        <v>2880.2688772393417</v>
      </c>
      <c r="CG196" s="33">
        <v>13868.533829048145</v>
      </c>
      <c r="CH196" s="33">
        <v>453.04464057363384</v>
      </c>
      <c r="CI196" s="33">
        <v>1433.3172977010865</v>
      </c>
      <c r="CJ196" s="33">
        <v>9697.5171523735426</v>
      </c>
      <c r="CK196" s="33">
        <v>1826.5643399809967</v>
      </c>
      <c r="CL196" s="33">
        <v>284.06543103266239</v>
      </c>
      <c r="CM196" s="33">
        <v>10511.1724440578</v>
      </c>
      <c r="CN196" s="33">
        <v>2030.0050020395363</v>
      </c>
      <c r="CO196" s="33">
        <v>7742.9838049129785</v>
      </c>
      <c r="CP196" s="33">
        <v>451.32693577525043</v>
      </c>
      <c r="CQ196" s="33">
        <v>2108.1605703659829</v>
      </c>
      <c r="CR196" s="33">
        <v>1821.1965124860485</v>
      </c>
      <c r="CS196" s="33">
        <v>36386.677526906031</v>
      </c>
      <c r="CT196" s="33">
        <v>7909.171744156577</v>
      </c>
      <c r="CU196" s="33">
        <v>695.02630404590184</v>
      </c>
      <c r="CV196" s="33">
        <v>6142.0829328196069</v>
      </c>
      <c r="CW196" s="33">
        <v>7579.8018490665509</v>
      </c>
      <c r="CX196" s="33">
        <v>3256.4462280853168</v>
      </c>
      <c r="CY196" s="33">
        <v>1605.839273388724</v>
      </c>
      <c r="CZ196" s="33">
        <v>684.29064905600524</v>
      </c>
      <c r="DA196" s="33">
        <v>7273.5136122048025</v>
      </c>
      <c r="DB196" s="33">
        <v>4118.1972541243113</v>
      </c>
      <c r="DC196" s="33">
        <v>4766.8455286138606</v>
      </c>
      <c r="DD196" s="33">
        <v>16062.150213133704</v>
      </c>
      <c r="DE196" s="33">
        <v>989.93474661835967</v>
      </c>
      <c r="DF196" s="33">
        <v>189.37695402177491</v>
      </c>
      <c r="DG196" s="33">
        <v>1730.3728712715238</v>
      </c>
      <c r="DH196" s="33">
        <v>530.12664340109097</v>
      </c>
      <c r="DI196" s="33">
        <v>550.95381408149024</v>
      </c>
      <c r="DJ196" s="33">
        <v>589.60217204511787</v>
      </c>
      <c r="DK196" s="33">
        <v>761.37265188346237</v>
      </c>
      <c r="DL196" s="33">
        <v>9302.7671183950461</v>
      </c>
      <c r="DM196" s="33">
        <v>776.72463851901443</v>
      </c>
      <c r="DN196" s="33">
        <v>920.68977193352703</v>
      </c>
      <c r="DO196" s="33">
        <v>0</v>
      </c>
      <c r="DP196" s="69">
        <v>1000911.0949931296</v>
      </c>
      <c r="DQ196" s="33">
        <v>1685798.0123634201</v>
      </c>
      <c r="DR196" s="33">
        <v>0</v>
      </c>
      <c r="DS196" s="33">
        <v>0</v>
      </c>
      <c r="DT196" s="33">
        <v>0</v>
      </c>
      <c r="DU196" s="33">
        <v>0</v>
      </c>
      <c r="DV196" s="33"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>
        <v>0</v>
      </c>
      <c r="ED196" s="33">
        <v>0</v>
      </c>
      <c r="EE196" s="33">
        <v>0</v>
      </c>
      <c r="EF196" s="33">
        <v>0</v>
      </c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>
        <v>0</v>
      </c>
      <c r="EQ196" s="33">
        <v>0</v>
      </c>
      <c r="ER196" s="33">
        <v>0</v>
      </c>
      <c r="ES196" s="33">
        <v>0</v>
      </c>
      <c r="ET196" s="33">
        <v>0</v>
      </c>
      <c r="EU196" s="33">
        <v>0</v>
      </c>
      <c r="EV196" s="33"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>
        <v>0</v>
      </c>
      <c r="FD196" s="33">
        <v>0</v>
      </c>
      <c r="FE196" s="33">
        <v>0</v>
      </c>
      <c r="FF196" s="33">
        <v>0</v>
      </c>
      <c r="FG196" s="33">
        <v>0</v>
      </c>
      <c r="FH196" s="33">
        <v>0</v>
      </c>
      <c r="FI196" s="33"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33">
        <v>0</v>
      </c>
      <c r="FS196" s="33">
        <v>0</v>
      </c>
      <c r="FT196" s="33">
        <v>0</v>
      </c>
      <c r="FU196" s="33">
        <v>0</v>
      </c>
      <c r="FV196" s="33"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>
        <v>0</v>
      </c>
      <c r="GD196" s="33">
        <v>0</v>
      </c>
      <c r="GE196" s="33">
        <v>0</v>
      </c>
      <c r="GF196" s="33">
        <v>0</v>
      </c>
      <c r="GG196" s="44">
        <f t="shared" si="3"/>
        <v>2686709.1073565497</v>
      </c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 t="s">
        <v>74</v>
      </c>
      <c r="B197" t="s">
        <v>280</v>
      </c>
      <c r="C197" s="33">
        <v>1137.3798402114703</v>
      </c>
      <c r="D197" s="33">
        <v>35.044780169138775</v>
      </c>
      <c r="E197" s="33">
        <v>215.52181115444131</v>
      </c>
      <c r="F197" s="33">
        <v>15.949936540746886</v>
      </c>
      <c r="G197" s="33">
        <v>69.502816752012805</v>
      </c>
      <c r="H197" s="33">
        <v>301.74317270374559</v>
      </c>
      <c r="I197" s="33">
        <v>533.1035801674717</v>
      </c>
      <c r="J197" s="33">
        <v>269.96821153302801</v>
      </c>
      <c r="K197" s="33">
        <v>202.17615137419995</v>
      </c>
      <c r="L197" s="33">
        <v>1188.7126449258012</v>
      </c>
      <c r="M197" s="33">
        <v>2270.6272023837678</v>
      </c>
      <c r="N197" s="33">
        <v>203.60559429171471</v>
      </c>
      <c r="O197" s="33">
        <v>188.67791257170708</v>
      </c>
      <c r="P197" s="33">
        <v>114.04968744582365</v>
      </c>
      <c r="Q197" s="33">
        <v>273.34302157073682</v>
      </c>
      <c r="R197" s="33">
        <v>1.0767703460749891</v>
      </c>
      <c r="S197" s="33">
        <v>1206.9351467134579</v>
      </c>
      <c r="T197" s="33">
        <v>79.651836475560174</v>
      </c>
      <c r="U197" s="33">
        <v>276.94542537771883</v>
      </c>
      <c r="V197" s="33">
        <v>918.3142700021308</v>
      </c>
      <c r="W197" s="33">
        <v>1306.7864427056886</v>
      </c>
      <c r="X197" s="33">
        <v>1737.5897571016121</v>
      </c>
      <c r="Y197" s="33">
        <v>51889.750092212475</v>
      </c>
      <c r="Z197" s="33">
        <v>496.76885355858877</v>
      </c>
      <c r="AA197" s="33">
        <v>11.127943841448095</v>
      </c>
      <c r="AB197" s="33">
        <v>983.85526548407734</v>
      </c>
      <c r="AC197" s="33">
        <v>18.079015675853302</v>
      </c>
      <c r="AD197" s="33">
        <v>1459.6997892110974</v>
      </c>
      <c r="AE197" s="33">
        <v>13.969602145911676</v>
      </c>
      <c r="AF197" s="33">
        <v>2318.2655436642563</v>
      </c>
      <c r="AG197" s="33">
        <v>351.9309918139744</v>
      </c>
      <c r="AH197" s="33">
        <v>118.62979675362244</v>
      </c>
      <c r="AI197" s="33">
        <v>305.89394153851595</v>
      </c>
      <c r="AJ197" s="33">
        <v>1703.4041627727006</v>
      </c>
      <c r="AK197" s="33">
        <v>5141.1843242544537</v>
      </c>
      <c r="AL197" s="33">
        <v>511.69396999105123</v>
      </c>
      <c r="AM197" s="33">
        <v>194.48231834876808</v>
      </c>
      <c r="AN197" s="33">
        <v>755.29885570925126</v>
      </c>
      <c r="AO197" s="33">
        <v>399.9044558918942</v>
      </c>
      <c r="AP197" s="33">
        <v>708.06608820898407</v>
      </c>
      <c r="AQ197" s="33">
        <v>4025.2343215749984</v>
      </c>
      <c r="AR197" s="33">
        <v>28290.569897929028</v>
      </c>
      <c r="AS197" s="33">
        <v>140.02557914397423</v>
      </c>
      <c r="AT197" s="33">
        <v>2057.6078478869622</v>
      </c>
      <c r="AU197" s="33">
        <v>570.80417587609941</v>
      </c>
      <c r="AV197" s="33">
        <v>1473.5366555302198</v>
      </c>
      <c r="AW197" s="33">
        <v>4296.636558648449</v>
      </c>
      <c r="AX197" s="33">
        <v>1767.810802201521</v>
      </c>
      <c r="AY197" s="33">
        <v>2243.6992968982659</v>
      </c>
      <c r="AZ197" s="33">
        <v>5599.4113690363411</v>
      </c>
      <c r="BA197" s="33">
        <v>0</v>
      </c>
      <c r="BB197" s="33">
        <v>6133.0370945452896</v>
      </c>
      <c r="BC197" s="33">
        <v>1503.3952518233421</v>
      </c>
      <c r="BD197" s="33">
        <v>87987.192211756206</v>
      </c>
      <c r="BE197" s="33">
        <v>28664.755980686306</v>
      </c>
      <c r="BF197" s="33">
        <v>1017.3046693028773</v>
      </c>
      <c r="BG197" s="33">
        <v>6799.6310673300841</v>
      </c>
      <c r="BH197" s="33">
        <v>3431.1742563262183</v>
      </c>
      <c r="BI197" s="33">
        <v>6446.4503046021237</v>
      </c>
      <c r="BJ197" s="33">
        <v>43.842488061260632</v>
      </c>
      <c r="BK197" s="33">
        <v>12036.572645792761</v>
      </c>
      <c r="BL197" s="33">
        <v>9522.9319784559902</v>
      </c>
      <c r="BM197" s="33">
        <v>5281.3845644402445</v>
      </c>
      <c r="BN197" s="33">
        <v>4416.24399166686</v>
      </c>
      <c r="BO197" s="33">
        <v>683.36943150357649</v>
      </c>
      <c r="BP197" s="33">
        <v>6765.7573033393137</v>
      </c>
      <c r="BQ197" s="33">
        <v>1275.7305264105421</v>
      </c>
      <c r="BR197" s="33">
        <v>1183.2552920102562</v>
      </c>
      <c r="BS197" s="33">
        <v>9255.6845764067075</v>
      </c>
      <c r="BT197" s="33">
        <v>30116.85705659461</v>
      </c>
      <c r="BU197" s="33">
        <v>4693.6043975386929</v>
      </c>
      <c r="BV197" s="33">
        <v>355445.03122858249</v>
      </c>
      <c r="BW197" s="33">
        <v>717641.70986006293</v>
      </c>
      <c r="BX197" s="33">
        <v>221184.19747130701</v>
      </c>
      <c r="BY197" s="33">
        <v>64839.240426636614</v>
      </c>
      <c r="BZ197" s="33">
        <v>1977.0000068693585</v>
      </c>
      <c r="CA197" s="33">
        <v>683.31816037068552</v>
      </c>
      <c r="CB197" s="33">
        <v>0.30539107258164233</v>
      </c>
      <c r="CC197" s="33">
        <v>0.30539107258164233</v>
      </c>
      <c r="CD197" s="33">
        <v>4717.3496734042974</v>
      </c>
      <c r="CE197" s="33">
        <v>9721.1823191204603</v>
      </c>
      <c r="CF197" s="33">
        <v>25004.996344719355</v>
      </c>
      <c r="CG197" s="33">
        <v>24539.011017557983</v>
      </c>
      <c r="CH197" s="33">
        <v>15095.63791674035</v>
      </c>
      <c r="CI197" s="33">
        <v>18.337459032357621</v>
      </c>
      <c r="CJ197" s="33">
        <v>2725.832501178857</v>
      </c>
      <c r="CK197" s="33">
        <v>7400.6545175168267</v>
      </c>
      <c r="CL197" s="33">
        <v>1375.426154340129</v>
      </c>
      <c r="CM197" s="33">
        <v>19078.383449537712</v>
      </c>
      <c r="CN197" s="33">
        <v>8375.8232484488544</v>
      </c>
      <c r="CO197" s="33">
        <v>58.155603731475772</v>
      </c>
      <c r="CP197" s="33">
        <v>1773.9130427812433</v>
      </c>
      <c r="CQ197" s="33">
        <v>3928.8939050550748</v>
      </c>
      <c r="CR197" s="33">
        <v>12541.26166447096</v>
      </c>
      <c r="CS197" s="33">
        <v>16525.32226069595</v>
      </c>
      <c r="CT197" s="33">
        <v>18838.165407179964</v>
      </c>
      <c r="CU197" s="33">
        <v>735.40796552091888</v>
      </c>
      <c r="CV197" s="33">
        <v>4492.6694836595516</v>
      </c>
      <c r="CW197" s="33">
        <v>3852.3723018848004</v>
      </c>
      <c r="CX197" s="33">
        <v>4309.6603650464667</v>
      </c>
      <c r="CY197" s="33">
        <v>75.812512960778207</v>
      </c>
      <c r="CZ197" s="33">
        <v>1227.0831955045223</v>
      </c>
      <c r="DA197" s="33">
        <v>13187.289728879585</v>
      </c>
      <c r="DB197" s="33">
        <v>5554.6826567509261</v>
      </c>
      <c r="DC197" s="33">
        <v>24923.775716023203</v>
      </c>
      <c r="DD197" s="33">
        <v>9603.6874221521466</v>
      </c>
      <c r="DE197" s="33">
        <v>862.06292265343689</v>
      </c>
      <c r="DF197" s="33">
        <v>1.2050043253222451</v>
      </c>
      <c r="DG197" s="33">
        <v>1970.3247854734116</v>
      </c>
      <c r="DH197" s="33">
        <v>1613.8945087786501</v>
      </c>
      <c r="DI197" s="33">
        <v>429.12322895924137</v>
      </c>
      <c r="DJ197" s="33">
        <v>1623.0729174351429</v>
      </c>
      <c r="DK197" s="33">
        <v>979.88384640939273</v>
      </c>
      <c r="DL197" s="33">
        <v>7524.3798282480793</v>
      </c>
      <c r="DM197" s="33">
        <v>658.24393499931159</v>
      </c>
      <c r="DN197" s="33">
        <v>3164.5082888573834</v>
      </c>
      <c r="DO197" s="33">
        <v>0</v>
      </c>
      <c r="DP197" s="69">
        <v>1977930.8176529224</v>
      </c>
      <c r="DQ197" s="33">
        <v>517559.2841441019</v>
      </c>
      <c r="DR197" s="33">
        <v>0</v>
      </c>
      <c r="DS197" s="33">
        <v>0</v>
      </c>
      <c r="DT197" s="33">
        <v>0</v>
      </c>
      <c r="DU197" s="33">
        <v>0</v>
      </c>
      <c r="DV197" s="33"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>
        <v>0</v>
      </c>
      <c r="ED197" s="33">
        <v>0</v>
      </c>
      <c r="EE197" s="33">
        <v>0</v>
      </c>
      <c r="EF197" s="33">
        <v>0</v>
      </c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>
        <v>0</v>
      </c>
      <c r="EQ197" s="33">
        <v>0</v>
      </c>
      <c r="ER197" s="33">
        <v>0</v>
      </c>
      <c r="ES197" s="33">
        <v>0</v>
      </c>
      <c r="ET197" s="33">
        <v>0</v>
      </c>
      <c r="EU197" s="33">
        <v>0</v>
      </c>
      <c r="EV197" s="33"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>
        <v>0</v>
      </c>
      <c r="FD197" s="33">
        <v>0</v>
      </c>
      <c r="FE197" s="33">
        <v>0</v>
      </c>
      <c r="FF197" s="33">
        <v>0</v>
      </c>
      <c r="FG197" s="33">
        <v>0</v>
      </c>
      <c r="FH197" s="33">
        <v>0</v>
      </c>
      <c r="FI197" s="33"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33">
        <v>0</v>
      </c>
      <c r="FS197" s="33">
        <v>0</v>
      </c>
      <c r="FT197" s="33">
        <v>0</v>
      </c>
      <c r="FU197" s="33">
        <v>0</v>
      </c>
      <c r="FV197" s="33">
        <v>0</v>
      </c>
      <c r="FW197" s="33">
        <v>0</v>
      </c>
      <c r="FX197" s="33">
        <v>0</v>
      </c>
      <c r="FY197" s="33">
        <v>0</v>
      </c>
      <c r="FZ197" s="33">
        <v>0</v>
      </c>
      <c r="GA197" s="33">
        <v>0</v>
      </c>
      <c r="GB197" s="33">
        <v>0</v>
      </c>
      <c r="GC197" s="33">
        <v>0</v>
      </c>
      <c r="GD197" s="33">
        <v>0</v>
      </c>
      <c r="GE197" s="33">
        <v>0</v>
      </c>
      <c r="GF197" s="33">
        <v>0</v>
      </c>
      <c r="GG197" s="44">
        <f t="shared" si="3"/>
        <v>2495490.1017970243</v>
      </c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 t="s">
        <v>75</v>
      </c>
      <c r="B198" t="s">
        <v>281</v>
      </c>
      <c r="C198" s="33">
        <v>44.211172610646315</v>
      </c>
      <c r="D198" s="33">
        <v>2.0984044355681349E-2</v>
      </c>
      <c r="E198" s="33">
        <v>3.9759241937080449E-2</v>
      </c>
      <c r="F198" s="33">
        <v>2.2088467742822468E-3</v>
      </c>
      <c r="G198" s="33">
        <v>1.1066322339154058</v>
      </c>
      <c r="H198" s="33">
        <v>3.3132701614233706E-2</v>
      </c>
      <c r="I198" s="33">
        <v>95.844070382880972</v>
      </c>
      <c r="J198" s="33">
        <v>43.824624425146922</v>
      </c>
      <c r="K198" s="33">
        <v>78.416269333794048</v>
      </c>
      <c r="L198" s="33">
        <v>53.217745332782179</v>
      </c>
      <c r="M198" s="33">
        <v>109.89675356086464</v>
      </c>
      <c r="N198" s="33">
        <v>34.536423739290072</v>
      </c>
      <c r="O198" s="33">
        <v>3.2955993872291125</v>
      </c>
      <c r="P198" s="33">
        <v>24.645207884054173</v>
      </c>
      <c r="Q198" s="33">
        <v>9.6902107987762172</v>
      </c>
      <c r="R198" s="33">
        <v>1.6522173871631207</v>
      </c>
      <c r="S198" s="33">
        <v>87.817121205139301</v>
      </c>
      <c r="T198" s="33">
        <v>31.006686593987041</v>
      </c>
      <c r="U198" s="33">
        <v>308.11314096801777</v>
      </c>
      <c r="V198" s="33">
        <v>0.63393902421900494</v>
      </c>
      <c r="W198" s="33">
        <v>124.2907035654749</v>
      </c>
      <c r="X198" s="33">
        <v>509.1292416615737</v>
      </c>
      <c r="Y198" s="33">
        <v>3269.1340896030497</v>
      </c>
      <c r="Z198" s="33">
        <v>103.82794704852415</v>
      </c>
      <c r="AA198" s="33">
        <v>15.125078286897686</v>
      </c>
      <c r="AB198" s="33">
        <v>106.60225859702267</v>
      </c>
      <c r="AC198" s="33">
        <v>50.022648473782908</v>
      </c>
      <c r="AD198" s="33">
        <v>282.17465329762138</v>
      </c>
      <c r="AE198" s="33">
        <v>39.290966420932605</v>
      </c>
      <c r="AF198" s="33">
        <v>144.35144996950626</v>
      </c>
      <c r="AG198" s="33">
        <v>35.170362763509075</v>
      </c>
      <c r="AH198" s="33">
        <v>15.534819363527042</v>
      </c>
      <c r="AI198" s="33">
        <v>25.902041698620771</v>
      </c>
      <c r="AJ198" s="33">
        <v>733.21012037218475</v>
      </c>
      <c r="AK198" s="33">
        <v>285.51884731388469</v>
      </c>
      <c r="AL198" s="33">
        <v>34.112325158627883</v>
      </c>
      <c r="AM198" s="33">
        <v>16.847978770837841</v>
      </c>
      <c r="AN198" s="33">
        <v>96.926405302279278</v>
      </c>
      <c r="AO198" s="33">
        <v>45.889896159100829</v>
      </c>
      <c r="AP198" s="33">
        <v>2745.1923214731396</v>
      </c>
      <c r="AQ198" s="33">
        <v>57.936946466036197</v>
      </c>
      <c r="AR198" s="33">
        <v>10.203767673796841</v>
      </c>
      <c r="AS198" s="33">
        <v>8.0622907261302015E-2</v>
      </c>
      <c r="AT198" s="33">
        <v>0.19879620968540224</v>
      </c>
      <c r="AU198" s="33">
        <v>5.5221169357056177E-3</v>
      </c>
      <c r="AV198" s="33">
        <v>0.10823349193983009</v>
      </c>
      <c r="AW198" s="33">
        <v>3.9792374638694676</v>
      </c>
      <c r="AX198" s="33">
        <v>0.83715292745297165</v>
      </c>
      <c r="AY198" s="33">
        <v>0</v>
      </c>
      <c r="AZ198" s="33">
        <v>0</v>
      </c>
      <c r="BA198" s="33">
        <v>0</v>
      </c>
      <c r="BB198" s="33">
        <v>40.308140360489581</v>
      </c>
      <c r="BC198" s="33">
        <v>1.1044233871411234E-3</v>
      </c>
      <c r="BD198" s="33">
        <v>2273.1032313695046</v>
      </c>
      <c r="BE198" s="33">
        <v>369.31034527289461</v>
      </c>
      <c r="BF198" s="33">
        <v>5.0803475808491677E-2</v>
      </c>
      <c r="BG198" s="33">
        <v>0.2484952621067528</v>
      </c>
      <c r="BH198" s="33">
        <v>2.4871614678418106</v>
      </c>
      <c r="BI198" s="33">
        <v>7.7309637099878641E-3</v>
      </c>
      <c r="BJ198" s="33">
        <v>0</v>
      </c>
      <c r="BK198" s="33">
        <v>11.150258516576782</v>
      </c>
      <c r="BL198" s="33">
        <v>1.0602464516554786</v>
      </c>
      <c r="BM198" s="33">
        <v>176.98053451920362</v>
      </c>
      <c r="BN198" s="33">
        <v>194.5497017618446</v>
      </c>
      <c r="BO198" s="33">
        <v>63.152033700116583</v>
      </c>
      <c r="BP198" s="33">
        <v>2.3104537258992299</v>
      </c>
      <c r="BQ198" s="33">
        <v>418.82275014181823</v>
      </c>
      <c r="BR198" s="33">
        <v>1333.9126271785647</v>
      </c>
      <c r="BS198" s="33">
        <v>287.98723358414509</v>
      </c>
      <c r="BT198" s="33">
        <v>6.0301516937905344</v>
      </c>
      <c r="BU198" s="33">
        <v>183.74402334205584</v>
      </c>
      <c r="BV198" s="33">
        <v>87.825956592236423</v>
      </c>
      <c r="BW198" s="33">
        <v>23.419297924327523</v>
      </c>
      <c r="BX198" s="33">
        <v>5.1907899195632809E-2</v>
      </c>
      <c r="BY198" s="33">
        <v>0.250704108881035</v>
      </c>
      <c r="BZ198" s="33">
        <v>23.242590182384941</v>
      </c>
      <c r="CA198" s="33">
        <v>194.01847411262975</v>
      </c>
      <c r="CB198" s="33">
        <v>0.1457838871026283</v>
      </c>
      <c r="CC198" s="33">
        <v>0</v>
      </c>
      <c r="CD198" s="33">
        <v>0.88132986293861659</v>
      </c>
      <c r="CE198" s="33">
        <v>13.711416351357048</v>
      </c>
      <c r="CF198" s="33">
        <v>214.76064974652715</v>
      </c>
      <c r="CG198" s="33">
        <v>31.762112190791569</v>
      </c>
      <c r="CH198" s="33">
        <v>583.59609296295105</v>
      </c>
      <c r="CI198" s="33">
        <v>0</v>
      </c>
      <c r="CJ198" s="33">
        <v>2.3468996976748877</v>
      </c>
      <c r="CK198" s="33">
        <v>18.732125069300597</v>
      </c>
      <c r="CL198" s="33">
        <v>0.16897677823259188</v>
      </c>
      <c r="CM198" s="33">
        <v>65.400639716335917</v>
      </c>
      <c r="CN198" s="33">
        <v>16.0815089401619</v>
      </c>
      <c r="CO198" s="33">
        <v>0</v>
      </c>
      <c r="CP198" s="33">
        <v>1.4004088548949445</v>
      </c>
      <c r="CQ198" s="33">
        <v>12.842235145676984</v>
      </c>
      <c r="CR198" s="33">
        <v>89.249558338261323</v>
      </c>
      <c r="CS198" s="33">
        <v>2.4971012783260802</v>
      </c>
      <c r="CT198" s="33">
        <v>1.2148657258552359E-2</v>
      </c>
      <c r="CU198" s="33">
        <v>3.5341548388515949E-2</v>
      </c>
      <c r="CV198" s="33">
        <v>0</v>
      </c>
      <c r="CW198" s="33">
        <v>0</v>
      </c>
      <c r="CX198" s="33">
        <v>0.40201011291936894</v>
      </c>
      <c r="CY198" s="33">
        <v>0</v>
      </c>
      <c r="CZ198" s="33">
        <v>8.8353870971289872E-3</v>
      </c>
      <c r="DA198" s="33">
        <v>0.12921753629551144</v>
      </c>
      <c r="DB198" s="33">
        <v>0.21978025404108356</v>
      </c>
      <c r="DC198" s="33">
        <v>2.2088467742822468E-3</v>
      </c>
      <c r="DD198" s="33">
        <v>46.06549947765626</v>
      </c>
      <c r="DE198" s="33">
        <v>481.38060405965291</v>
      </c>
      <c r="DF198" s="33">
        <v>18.457123645902456</v>
      </c>
      <c r="DG198" s="33">
        <v>0</v>
      </c>
      <c r="DH198" s="33">
        <v>0.30040316130238559</v>
      </c>
      <c r="DI198" s="33">
        <v>73.053189365836758</v>
      </c>
      <c r="DJ198" s="33">
        <v>0</v>
      </c>
      <c r="DK198" s="33">
        <v>45.678951292156867</v>
      </c>
      <c r="DL198" s="33">
        <v>6.0831640163733081</v>
      </c>
      <c r="DM198" s="33">
        <v>1.0480977943969263</v>
      </c>
      <c r="DN198" s="33">
        <v>0.53454091937630377</v>
      </c>
      <c r="DO198" s="33">
        <v>0</v>
      </c>
      <c r="DP198" s="69">
        <v>17100.622247186686</v>
      </c>
      <c r="DQ198" s="33">
        <v>80538</v>
      </c>
      <c r="DR198" s="33">
        <v>0</v>
      </c>
      <c r="DS198" s="33">
        <v>0</v>
      </c>
      <c r="DT198" s="33">
        <v>0</v>
      </c>
      <c r="DU198" s="33">
        <v>0</v>
      </c>
      <c r="DV198" s="33"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>
        <v>0</v>
      </c>
      <c r="ED198" s="33">
        <v>0</v>
      </c>
      <c r="EE198" s="33">
        <v>0</v>
      </c>
      <c r="EF198" s="33">
        <v>0</v>
      </c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>
        <v>0</v>
      </c>
      <c r="EQ198" s="33">
        <v>0</v>
      </c>
      <c r="ER198" s="33">
        <v>0</v>
      </c>
      <c r="ES198" s="33">
        <v>0</v>
      </c>
      <c r="ET198" s="33">
        <v>0</v>
      </c>
      <c r="EU198" s="33">
        <v>0</v>
      </c>
      <c r="EV198" s="33"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>
        <v>0</v>
      </c>
      <c r="FD198" s="33">
        <v>0</v>
      </c>
      <c r="FE198" s="33">
        <v>0</v>
      </c>
      <c r="FF198" s="33">
        <v>0</v>
      </c>
      <c r="FG198" s="33">
        <v>0</v>
      </c>
      <c r="FH198" s="33">
        <v>0</v>
      </c>
      <c r="FI198" s="33"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33">
        <v>0</v>
      </c>
      <c r="FS198" s="33">
        <v>0</v>
      </c>
      <c r="FT198" s="33">
        <v>0</v>
      </c>
      <c r="FU198" s="33">
        <v>0</v>
      </c>
      <c r="FV198" s="33">
        <v>0</v>
      </c>
      <c r="FW198" s="33">
        <v>0</v>
      </c>
      <c r="FX198" s="33">
        <v>0</v>
      </c>
      <c r="FY198" s="33">
        <v>0</v>
      </c>
      <c r="FZ198" s="33">
        <v>0</v>
      </c>
      <c r="GA198" s="33">
        <v>0</v>
      </c>
      <c r="GB198" s="33">
        <v>0</v>
      </c>
      <c r="GC198" s="33">
        <v>0</v>
      </c>
      <c r="GD198" s="33">
        <v>0</v>
      </c>
      <c r="GE198" s="33">
        <v>0</v>
      </c>
      <c r="GF198" s="33">
        <v>2.588584715705387</v>
      </c>
      <c r="GG198" s="44">
        <f t="shared" si="3"/>
        <v>97641.210831902397</v>
      </c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33"/>
      <c r="JQ198" s="33"/>
      <c r="JR198" s="33"/>
      <c r="JS198" s="33"/>
      <c r="JT198" s="33"/>
      <c r="JU198" s="33"/>
    </row>
    <row r="199" spans="1:281" x14ac:dyDescent="0.2">
      <c r="A199" s="1" t="s">
        <v>78</v>
      </c>
      <c r="B199" t="s">
        <v>282</v>
      </c>
      <c r="C199" s="33">
        <v>19.272047907810148</v>
      </c>
      <c r="D199" s="33">
        <v>9.1471337275709531E-3</v>
      </c>
      <c r="E199" s="33">
        <v>1.7331411273292335E-2</v>
      </c>
      <c r="F199" s="33">
        <v>9.6285618184957403E-4</v>
      </c>
      <c r="G199" s="33">
        <v>0.4823909471066366</v>
      </c>
      <c r="H199" s="33">
        <v>1.4442842727743609E-2</v>
      </c>
      <c r="I199" s="33">
        <v>41.779292586634867</v>
      </c>
      <c r="J199" s="33">
        <v>19.103548075986474</v>
      </c>
      <c r="K199" s="33">
        <v>34.182357311841727</v>
      </c>
      <c r="L199" s="33">
        <v>23.198093989301789</v>
      </c>
      <c r="M199" s="33">
        <v>47.904983615561861</v>
      </c>
      <c r="N199" s="33">
        <v>15.054737831309016</v>
      </c>
      <c r="O199" s="33">
        <v>1.4365814233195644</v>
      </c>
      <c r="P199" s="33">
        <v>10.743067848986623</v>
      </c>
      <c r="Q199" s="33">
        <v>4.2240500697740808</v>
      </c>
      <c r="R199" s="33">
        <v>0.72021642402348141</v>
      </c>
      <c r="S199" s="33">
        <v>38.280273221793514</v>
      </c>
      <c r="T199" s="33">
        <v>13.516093652713396</v>
      </c>
      <c r="U199" s="33">
        <v>134.309290234288</v>
      </c>
      <c r="V199" s="33">
        <v>0.27633972419082775</v>
      </c>
      <c r="W199" s="33">
        <v>54.17943592458461</v>
      </c>
      <c r="X199" s="33">
        <v>221.93401706350849</v>
      </c>
      <c r="Y199" s="33">
        <v>1425.0449619767339</v>
      </c>
      <c r="Z199" s="33">
        <v>45.259536255930151</v>
      </c>
      <c r="AA199" s="33">
        <v>6.5931577052149581</v>
      </c>
      <c r="AB199" s="33">
        <v>46.468883620333223</v>
      </c>
      <c r="AC199" s="33">
        <v>21.805322522256379</v>
      </c>
      <c r="AD199" s="33">
        <v>123.00247009082847</v>
      </c>
      <c r="AE199" s="33">
        <v>17.127285762740222</v>
      </c>
      <c r="AF199" s="33">
        <v>62.924095768142436</v>
      </c>
      <c r="AG199" s="33">
        <v>15.331077555499842</v>
      </c>
      <c r="AH199" s="33">
        <v>6.7717675269480537</v>
      </c>
      <c r="AI199" s="33">
        <v>11.29093301645903</v>
      </c>
      <c r="AJ199" s="33">
        <v>319.61288814360222</v>
      </c>
      <c r="AK199" s="33">
        <v>124.46023435014872</v>
      </c>
      <c r="AL199" s="33">
        <v>14.869869444393897</v>
      </c>
      <c r="AM199" s="33">
        <v>7.3441855270576264</v>
      </c>
      <c r="AN199" s="33">
        <v>42.251092115741159</v>
      </c>
      <c r="AO199" s="33">
        <v>20.003818606015827</v>
      </c>
      <c r="AP199" s="33">
        <v>1196.654031357742</v>
      </c>
      <c r="AQ199" s="33">
        <v>25.255236221823402</v>
      </c>
      <c r="AR199" s="33">
        <v>4.447914132054108</v>
      </c>
      <c r="AS199" s="33">
        <v>3.514425063750945E-2</v>
      </c>
      <c r="AT199" s="33">
        <v>8.6657056366461663E-2</v>
      </c>
      <c r="AU199" s="33">
        <v>2.4071404546239352E-3</v>
      </c>
      <c r="AV199" s="33">
        <v>4.7179952910629125E-2</v>
      </c>
      <c r="AW199" s="33">
        <v>1.7345854116020076</v>
      </c>
      <c r="AX199" s="33">
        <v>0.36492249292098855</v>
      </c>
      <c r="AY199" s="33">
        <v>0</v>
      </c>
      <c r="AZ199" s="33">
        <v>0</v>
      </c>
      <c r="BA199" s="33">
        <v>0</v>
      </c>
      <c r="BB199" s="33">
        <v>17.57068103448195</v>
      </c>
      <c r="BC199" s="33">
        <v>4.8142809092478701E-4</v>
      </c>
      <c r="BD199" s="33">
        <v>990.86614960766906</v>
      </c>
      <c r="BE199" s="33">
        <v>160.9857021805214</v>
      </c>
      <c r="BF199" s="33">
        <v>2.2145692182540203E-2</v>
      </c>
      <c r="BG199" s="33">
        <v>0.10832132045807707</v>
      </c>
      <c r="BH199" s="33">
        <v>1.0841760607626205</v>
      </c>
      <c r="BI199" s="33">
        <v>3.369996636473509E-3</v>
      </c>
      <c r="BJ199" s="33">
        <v>0</v>
      </c>
      <c r="BK199" s="33">
        <v>4.86049800597665</v>
      </c>
      <c r="BL199" s="33">
        <v>0.4621709672877955</v>
      </c>
      <c r="BM199" s="33">
        <v>77.14740728642434</v>
      </c>
      <c r="BN199" s="33">
        <v>84.80596535685585</v>
      </c>
      <c r="BO199" s="33">
        <v>27.528539667170246</v>
      </c>
      <c r="BP199" s="33">
        <v>1.0071475662146543</v>
      </c>
      <c r="BQ199" s="33">
        <v>182.56860492477051</v>
      </c>
      <c r="BR199" s="33">
        <v>581.46451536613949</v>
      </c>
      <c r="BS199" s="33">
        <v>125.53622613336562</v>
      </c>
      <c r="BT199" s="33">
        <v>2.6285973764493371</v>
      </c>
      <c r="BU199" s="33">
        <v>80.095672915247732</v>
      </c>
      <c r="BV199" s="33">
        <v>38.284124646520915</v>
      </c>
      <c r="BW199" s="33">
        <v>10.208682668060108</v>
      </c>
      <c r="BX199" s="33">
        <v>2.2627120273464991E-2</v>
      </c>
      <c r="BY199" s="33">
        <v>0.10928417663992665</v>
      </c>
      <c r="BZ199" s="33">
        <v>10.131654173512143</v>
      </c>
      <c r="CA199" s="33">
        <v>84.574398445121034</v>
      </c>
      <c r="CB199" s="33">
        <v>6.3548508002071874E-2</v>
      </c>
      <c r="CC199" s="33">
        <v>0</v>
      </c>
      <c r="CD199" s="33">
        <v>0.38417961655798005</v>
      </c>
      <c r="CE199" s="33">
        <v>5.9769297488312301</v>
      </c>
      <c r="CF199" s="33">
        <v>93.616099420779449</v>
      </c>
      <c r="CG199" s="33">
        <v>13.845390466905949</v>
      </c>
      <c r="CH199" s="33">
        <v>254.39478752220319</v>
      </c>
      <c r="CI199" s="33">
        <v>0</v>
      </c>
      <c r="CJ199" s="33">
        <v>1.0230346932151724</v>
      </c>
      <c r="CK199" s="33">
        <v>8.165501850175314</v>
      </c>
      <c r="CL199" s="33">
        <v>7.3658497911492413E-2</v>
      </c>
      <c r="CM199" s="33">
        <v>28.508727260293114</v>
      </c>
      <c r="CN199" s="33">
        <v>7.0100744319558235</v>
      </c>
      <c r="CO199" s="33">
        <v>0</v>
      </c>
      <c r="CP199" s="33">
        <v>0.6104508192926299</v>
      </c>
      <c r="CQ199" s="33">
        <v>5.5980458412734233</v>
      </c>
      <c r="CR199" s="33">
        <v>38.904685455722962</v>
      </c>
      <c r="CS199" s="33">
        <v>1.0885089135809434</v>
      </c>
      <c r="CT199" s="33">
        <v>5.295709000172657E-3</v>
      </c>
      <c r="CU199" s="33">
        <v>1.5405698909593184E-2</v>
      </c>
      <c r="CV199" s="33">
        <v>0</v>
      </c>
      <c r="CW199" s="33">
        <v>0</v>
      </c>
      <c r="CX199" s="33">
        <v>0.17523982509662248</v>
      </c>
      <c r="CY199" s="33">
        <v>0</v>
      </c>
      <c r="CZ199" s="33">
        <v>3.8514247273982961E-3</v>
      </c>
      <c r="DA199" s="33">
        <v>5.6327086638200081E-2</v>
      </c>
      <c r="DB199" s="33">
        <v>9.5804190094032612E-2</v>
      </c>
      <c r="DC199" s="33">
        <v>9.6285618184957403E-4</v>
      </c>
      <c r="DD199" s="33">
        <v>20.080365672472865</v>
      </c>
      <c r="DE199" s="33">
        <v>209.83813627902322</v>
      </c>
      <c r="DF199" s="33">
        <v>8.0456262555350406</v>
      </c>
      <c r="DG199" s="33">
        <v>0</v>
      </c>
      <c r="DH199" s="33">
        <v>0.13094844073154208</v>
      </c>
      <c r="DI199" s="33">
        <v>31.844542502310965</v>
      </c>
      <c r="DJ199" s="33">
        <v>0</v>
      </c>
      <c r="DK199" s="33">
        <v>19.911865840649192</v>
      </c>
      <c r="DL199" s="33">
        <v>2.6517059248137267</v>
      </c>
      <c r="DM199" s="33">
        <v>0.45687525828762288</v>
      </c>
      <c r="DN199" s="33">
        <v>0.2330111960075969</v>
      </c>
      <c r="DO199" s="33">
        <v>0</v>
      </c>
      <c r="DP199" s="69">
        <v>7454.3150914252137</v>
      </c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33"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>
        <v>0</v>
      </c>
      <c r="ED199" s="33">
        <v>0</v>
      </c>
      <c r="EE199" s="33">
        <v>0</v>
      </c>
      <c r="EF199" s="33">
        <v>0</v>
      </c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>
        <v>0</v>
      </c>
      <c r="EQ199" s="33">
        <v>0</v>
      </c>
      <c r="ER199" s="33">
        <v>0</v>
      </c>
      <c r="ES199" s="33">
        <v>0</v>
      </c>
      <c r="ET199" s="33">
        <v>0</v>
      </c>
      <c r="EU199" s="33">
        <v>0</v>
      </c>
      <c r="EV199" s="33"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>
        <v>0</v>
      </c>
      <c r="FD199" s="33">
        <v>0</v>
      </c>
      <c r="FE199" s="33">
        <v>0</v>
      </c>
      <c r="FF199" s="33">
        <v>0</v>
      </c>
      <c r="FG199" s="33">
        <v>0</v>
      </c>
      <c r="FH199" s="33">
        <v>0</v>
      </c>
      <c r="FI199" s="33"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33">
        <v>0</v>
      </c>
      <c r="FS199" s="33">
        <v>0</v>
      </c>
      <c r="FT199" s="33">
        <v>0</v>
      </c>
      <c r="FU199" s="33">
        <v>0</v>
      </c>
      <c r="FV199" s="33">
        <v>0</v>
      </c>
      <c r="FW199" s="33">
        <v>0</v>
      </c>
      <c r="FX199" s="33">
        <v>0</v>
      </c>
      <c r="FY199" s="33">
        <v>0</v>
      </c>
      <c r="FZ199" s="33">
        <v>0</v>
      </c>
      <c r="GA199" s="33">
        <v>0</v>
      </c>
      <c r="GB199" s="33">
        <v>0</v>
      </c>
      <c r="GC199" s="33">
        <v>0</v>
      </c>
      <c r="GD199" s="33">
        <v>0</v>
      </c>
      <c r="GE199" s="33">
        <v>0</v>
      </c>
      <c r="GF199" s="33">
        <v>1.1283873670088127</v>
      </c>
      <c r="GG199" s="44">
        <f t="shared" si="3"/>
        <v>7455.4434787922228</v>
      </c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33"/>
      <c r="JQ199" s="33"/>
      <c r="JR199" s="33"/>
      <c r="JS199" s="33"/>
      <c r="JT199" s="33"/>
      <c r="JU199" s="33"/>
    </row>
    <row r="200" spans="1:281" x14ac:dyDescent="0.2">
      <c r="A200" s="1" t="s">
        <v>76</v>
      </c>
      <c r="B200" t="s">
        <v>283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33">
        <v>0</v>
      </c>
      <c r="DG200" s="33">
        <v>0</v>
      </c>
      <c r="DH200" s="33">
        <v>0</v>
      </c>
      <c r="DI200" s="33"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69">
        <v>0</v>
      </c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33"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>
        <v>0</v>
      </c>
      <c r="ED200" s="33">
        <v>0</v>
      </c>
      <c r="EE200" s="33">
        <v>0</v>
      </c>
      <c r="EF200" s="33">
        <v>0</v>
      </c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>
        <v>0</v>
      </c>
      <c r="EQ200" s="33">
        <v>0</v>
      </c>
      <c r="ER200" s="33">
        <v>0</v>
      </c>
      <c r="ES200" s="33">
        <v>0</v>
      </c>
      <c r="ET200" s="33">
        <v>0</v>
      </c>
      <c r="EU200" s="33">
        <v>0</v>
      </c>
      <c r="EV200" s="33"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>
        <v>0</v>
      </c>
      <c r="FD200" s="33">
        <v>0</v>
      </c>
      <c r="FE200" s="33">
        <v>0</v>
      </c>
      <c r="FF200" s="33">
        <v>0</v>
      </c>
      <c r="FG200" s="33">
        <v>0</v>
      </c>
      <c r="FH200" s="33">
        <v>0</v>
      </c>
      <c r="FI200" s="33"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33">
        <v>0</v>
      </c>
      <c r="FS200" s="33">
        <v>0</v>
      </c>
      <c r="FT200" s="33">
        <v>0</v>
      </c>
      <c r="FU200" s="33">
        <v>0</v>
      </c>
      <c r="FV200" s="33"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>
        <v>0</v>
      </c>
      <c r="GD200" s="33">
        <v>0</v>
      </c>
      <c r="GE200" s="33">
        <v>0</v>
      </c>
      <c r="GF200" s="33">
        <v>0</v>
      </c>
      <c r="GG200" s="44">
        <f t="shared" si="3"/>
        <v>0</v>
      </c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33"/>
      <c r="JQ200" s="33"/>
      <c r="JR200" s="33"/>
      <c r="JS200" s="33"/>
      <c r="JT200" s="33"/>
      <c r="JU200" s="33"/>
    </row>
    <row r="201" spans="1:281" x14ac:dyDescent="0.2">
      <c r="A201" s="1" t="s">
        <v>77</v>
      </c>
      <c r="B201" t="s">
        <v>284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33">
        <v>0</v>
      </c>
      <c r="DG201" s="33">
        <v>0</v>
      </c>
      <c r="DH201" s="33">
        <v>0</v>
      </c>
      <c r="DI201" s="33"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69">
        <v>0</v>
      </c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33"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>
        <v>0</v>
      </c>
      <c r="ED201" s="33">
        <v>0</v>
      </c>
      <c r="EE201" s="33">
        <v>0</v>
      </c>
      <c r="EF201" s="33">
        <v>0</v>
      </c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>
        <v>0</v>
      </c>
      <c r="EQ201" s="33">
        <v>0</v>
      </c>
      <c r="ER201" s="33">
        <v>0</v>
      </c>
      <c r="ES201" s="33">
        <v>0</v>
      </c>
      <c r="ET201" s="33">
        <v>0</v>
      </c>
      <c r="EU201" s="33">
        <v>0</v>
      </c>
      <c r="EV201" s="33"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>
        <v>0</v>
      </c>
      <c r="FD201" s="33">
        <v>0</v>
      </c>
      <c r="FE201" s="33">
        <v>0</v>
      </c>
      <c r="FF201" s="33">
        <v>0</v>
      </c>
      <c r="FG201" s="33">
        <v>0</v>
      </c>
      <c r="FH201" s="33">
        <v>0</v>
      </c>
      <c r="FI201" s="33"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33">
        <v>0</v>
      </c>
      <c r="FS201" s="33">
        <v>0</v>
      </c>
      <c r="FT201" s="33">
        <v>0</v>
      </c>
      <c r="FU201" s="33">
        <v>0</v>
      </c>
      <c r="FV201" s="33">
        <v>0</v>
      </c>
      <c r="FW201" s="33">
        <v>0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>
        <v>0</v>
      </c>
      <c r="GD201" s="33">
        <v>0</v>
      </c>
      <c r="GE201" s="33">
        <v>0</v>
      </c>
      <c r="GF201" s="33">
        <v>0</v>
      </c>
      <c r="GG201" s="44">
        <f t="shared" si="3"/>
        <v>0</v>
      </c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33"/>
      <c r="JQ201" s="33"/>
      <c r="JR201" s="33"/>
      <c r="JS201" s="33"/>
      <c r="JT201" s="33"/>
      <c r="JU201" s="33"/>
    </row>
    <row r="202" spans="1:281" x14ac:dyDescent="0.2">
      <c r="A202" s="1" t="s">
        <v>79</v>
      </c>
      <c r="B202" t="s">
        <v>285</v>
      </c>
      <c r="C202" s="33">
        <v>1318.266600923364</v>
      </c>
      <c r="D202" s="33">
        <v>283.21883896089594</v>
      </c>
      <c r="E202" s="33">
        <v>44.360649887330986</v>
      </c>
      <c r="F202" s="33">
        <v>6462.0314236011736</v>
      </c>
      <c r="G202" s="33">
        <v>1332.9876343054791</v>
      </c>
      <c r="H202" s="33">
        <v>1170.0948868701573</v>
      </c>
      <c r="I202" s="33">
        <v>11628.848973502756</v>
      </c>
      <c r="J202" s="33">
        <v>993.34155363635921</v>
      </c>
      <c r="K202" s="33">
        <v>1737.2480425564395</v>
      </c>
      <c r="L202" s="33">
        <v>896.36354138180207</v>
      </c>
      <c r="M202" s="33">
        <v>2654.6132587570423</v>
      </c>
      <c r="N202" s="33">
        <v>1062.969526440638</v>
      </c>
      <c r="O202" s="33">
        <v>139.64263705471959</v>
      </c>
      <c r="P202" s="33">
        <v>996.65427009760504</v>
      </c>
      <c r="Q202" s="33">
        <v>1239.772426876317</v>
      </c>
      <c r="R202" s="33">
        <v>11.646648332311202</v>
      </c>
      <c r="S202" s="33">
        <v>1474.5051997122746</v>
      </c>
      <c r="T202" s="33">
        <v>409.1298890549968</v>
      </c>
      <c r="U202" s="33">
        <v>430.92598336991648</v>
      </c>
      <c r="V202" s="33">
        <v>2408.3662779214828</v>
      </c>
      <c r="W202" s="33">
        <v>4814.6282287846097</v>
      </c>
      <c r="X202" s="33">
        <v>2977.27447139273</v>
      </c>
      <c r="Y202" s="33">
        <v>169948.75163218039</v>
      </c>
      <c r="Z202" s="33">
        <v>3204.0217165591375</v>
      </c>
      <c r="AA202" s="33">
        <v>115.56198871959369</v>
      </c>
      <c r="AB202" s="33">
        <v>3544.8878710262366</v>
      </c>
      <c r="AC202" s="33">
        <v>292.98280217830666</v>
      </c>
      <c r="AD202" s="33">
        <v>6448.0262504037373</v>
      </c>
      <c r="AE202" s="33">
        <v>67.11955996115995</v>
      </c>
      <c r="AF202" s="33">
        <v>6199.8205804061499</v>
      </c>
      <c r="AG202" s="33">
        <v>414.16335032269268</v>
      </c>
      <c r="AH202" s="33">
        <v>644.17670010487961</v>
      </c>
      <c r="AI202" s="33">
        <v>444.37374333714797</v>
      </c>
      <c r="AJ202" s="33">
        <v>14676.257322074583</v>
      </c>
      <c r="AK202" s="33">
        <v>19910.897444532944</v>
      </c>
      <c r="AL202" s="33">
        <v>554.6100131613149</v>
      </c>
      <c r="AM202" s="33">
        <v>71.377929612152968</v>
      </c>
      <c r="AN202" s="33">
        <v>1946.4824227079903</v>
      </c>
      <c r="AO202" s="33">
        <v>1184.9596191023438</v>
      </c>
      <c r="AP202" s="33">
        <v>8025.523905235128</v>
      </c>
      <c r="AQ202" s="33">
        <v>4322.5496838438212</v>
      </c>
      <c r="AR202" s="33">
        <v>587.10273462398618</v>
      </c>
      <c r="AS202" s="33">
        <v>2410.1412850107276</v>
      </c>
      <c r="AT202" s="33">
        <v>822.04061000631964</v>
      </c>
      <c r="AU202" s="33">
        <v>2052.0329439215211</v>
      </c>
      <c r="AV202" s="33">
        <v>3569.4209065944478</v>
      </c>
      <c r="AW202" s="33">
        <v>13793.19821698823</v>
      </c>
      <c r="AX202" s="33">
        <v>6323.8547923635324</v>
      </c>
      <c r="AY202" s="33">
        <v>5991.6966355428431</v>
      </c>
      <c r="AZ202" s="33">
        <v>5478.2438785310269</v>
      </c>
      <c r="BA202" s="33">
        <v>0</v>
      </c>
      <c r="BB202" s="33">
        <v>14145.512132443711</v>
      </c>
      <c r="BC202" s="33">
        <v>10856.288780875557</v>
      </c>
      <c r="BD202" s="33">
        <v>258501.06025380045</v>
      </c>
      <c r="BE202" s="33">
        <v>72018.125557617721</v>
      </c>
      <c r="BF202" s="33">
        <v>1092.4860417856141</v>
      </c>
      <c r="BG202" s="33">
        <v>5905.2492909455941</v>
      </c>
      <c r="BH202" s="33">
        <v>7061.9454994928337</v>
      </c>
      <c r="BI202" s="33">
        <v>21074.014026913836</v>
      </c>
      <c r="BJ202" s="33">
        <v>691.40225957522841</v>
      </c>
      <c r="BK202" s="33">
        <v>92154.956981153358</v>
      </c>
      <c r="BL202" s="33">
        <v>8719.93340261913</v>
      </c>
      <c r="BM202" s="33">
        <v>10945.857485086899</v>
      </c>
      <c r="BN202" s="33">
        <v>5751.3463604425406</v>
      </c>
      <c r="BO202" s="33">
        <v>1060.6989133866068</v>
      </c>
      <c r="BP202" s="33">
        <v>18060.411567209871</v>
      </c>
      <c r="BQ202" s="33">
        <v>6306.7698072214989</v>
      </c>
      <c r="BR202" s="33">
        <v>7599.7853004350372</v>
      </c>
      <c r="BS202" s="33">
        <v>9407.8534016299127</v>
      </c>
      <c r="BT202" s="33">
        <v>84827.467774238234</v>
      </c>
      <c r="BU202" s="33">
        <v>25243.364170054891</v>
      </c>
      <c r="BV202" s="33">
        <v>9251.311371871454</v>
      </c>
      <c r="BW202" s="33">
        <v>60900.987824803422</v>
      </c>
      <c r="BX202" s="33">
        <v>5594.0612018889669</v>
      </c>
      <c r="BY202" s="33">
        <v>4137.9375263853817</v>
      </c>
      <c r="BZ202" s="33">
        <v>41140.745490201851</v>
      </c>
      <c r="CA202" s="33">
        <v>36189.746813810183</v>
      </c>
      <c r="CB202" s="33">
        <v>655.43895412145866</v>
      </c>
      <c r="CC202" s="33">
        <v>174.25362827940324</v>
      </c>
      <c r="CD202" s="33">
        <v>3546.0743445477933</v>
      </c>
      <c r="CE202" s="33">
        <v>53378.361484464316</v>
      </c>
      <c r="CF202" s="33">
        <v>123669.27275838119</v>
      </c>
      <c r="CG202" s="33">
        <v>45517.33165226139</v>
      </c>
      <c r="CH202" s="33">
        <v>28047.894825254309</v>
      </c>
      <c r="CI202" s="33">
        <v>18.06871872182343</v>
      </c>
      <c r="CJ202" s="33">
        <v>18520.488785391946</v>
      </c>
      <c r="CK202" s="33">
        <v>65391.098813443292</v>
      </c>
      <c r="CL202" s="33">
        <v>997.65546175371958</v>
      </c>
      <c r="CM202" s="33">
        <v>162391.11376120872</v>
      </c>
      <c r="CN202" s="33">
        <v>69891.859575185983</v>
      </c>
      <c r="CO202" s="33">
        <v>1078.9215224652446</v>
      </c>
      <c r="CP202" s="33">
        <v>14280.394732228126</v>
      </c>
      <c r="CQ202" s="33">
        <v>1105.3361465862017</v>
      </c>
      <c r="CR202" s="33">
        <v>84163.214080216028</v>
      </c>
      <c r="CS202" s="33">
        <v>68151.464732201202</v>
      </c>
      <c r="CT202" s="33">
        <v>25072.951130931855</v>
      </c>
      <c r="CU202" s="33">
        <v>3209.8074033050452</v>
      </c>
      <c r="CV202" s="33">
        <v>4864.7287473854767</v>
      </c>
      <c r="CW202" s="33">
        <v>3571.9940533786548</v>
      </c>
      <c r="CX202" s="33">
        <v>6695.3843053441296</v>
      </c>
      <c r="CY202" s="33">
        <v>5152.7331730727228</v>
      </c>
      <c r="CZ202" s="33">
        <v>3560.4980352682301</v>
      </c>
      <c r="DA202" s="33">
        <v>3088.1413056963752</v>
      </c>
      <c r="DB202" s="33">
        <v>7904.5730576824699</v>
      </c>
      <c r="DC202" s="33">
        <v>9817.7483892489108</v>
      </c>
      <c r="DD202" s="33">
        <v>17956.608218087789</v>
      </c>
      <c r="DE202" s="33">
        <v>4917.3629101798097</v>
      </c>
      <c r="DF202" s="33">
        <v>750.46109177084861</v>
      </c>
      <c r="DG202" s="33">
        <v>2054.2216807454865</v>
      </c>
      <c r="DH202" s="33">
        <v>8275.4130433164901</v>
      </c>
      <c r="DI202" s="33">
        <v>9483.6622339600399</v>
      </c>
      <c r="DJ202" s="33">
        <v>489.77178474760785</v>
      </c>
      <c r="DK202" s="33">
        <v>1899.0307649367367</v>
      </c>
      <c r="DL202" s="33">
        <v>13794.967727941568</v>
      </c>
      <c r="DM202" s="33">
        <v>2915.7650619518135</v>
      </c>
      <c r="DN202" s="33">
        <v>9916.8517002702574</v>
      </c>
      <c r="DO202" s="33">
        <v>0</v>
      </c>
      <c r="DP202" s="69">
        <v>2032541.4065342969</v>
      </c>
      <c r="DQ202" s="33">
        <v>12329.710379920634</v>
      </c>
      <c r="DR202" s="33">
        <v>0</v>
      </c>
      <c r="DS202" s="33">
        <v>0</v>
      </c>
      <c r="DT202" s="33">
        <v>0</v>
      </c>
      <c r="DU202" s="33">
        <v>0</v>
      </c>
      <c r="DV202" s="33"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>
        <v>0</v>
      </c>
      <c r="ED202" s="33">
        <v>0</v>
      </c>
      <c r="EE202" s="33">
        <v>0</v>
      </c>
      <c r="EF202" s="33">
        <v>0</v>
      </c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>
        <v>0</v>
      </c>
      <c r="EQ202" s="33">
        <v>0</v>
      </c>
      <c r="ER202" s="33">
        <v>0</v>
      </c>
      <c r="ES202" s="33">
        <v>0</v>
      </c>
      <c r="ET202" s="33">
        <v>0</v>
      </c>
      <c r="EU202" s="33">
        <v>0</v>
      </c>
      <c r="EV202" s="33"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>
        <v>0</v>
      </c>
      <c r="FD202" s="33">
        <v>0</v>
      </c>
      <c r="FE202" s="33">
        <v>0</v>
      </c>
      <c r="FF202" s="33">
        <v>0</v>
      </c>
      <c r="FG202" s="33">
        <v>0</v>
      </c>
      <c r="FH202" s="33">
        <v>0</v>
      </c>
      <c r="FI202" s="33"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33">
        <v>328045.11702750518</v>
      </c>
      <c r="FS202" s="33">
        <v>138225.97199041472</v>
      </c>
      <c r="FT202" s="33">
        <v>0</v>
      </c>
      <c r="FU202" s="33">
        <v>0</v>
      </c>
      <c r="FV202" s="33"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>
        <v>0</v>
      </c>
      <c r="GD202" s="33">
        <v>0</v>
      </c>
      <c r="GE202" s="33">
        <v>0</v>
      </c>
      <c r="GF202" s="33">
        <v>0.66138293286729544</v>
      </c>
      <c r="GG202" s="44">
        <f t="shared" si="3"/>
        <v>2511142.8673150702</v>
      </c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33"/>
      <c r="JQ202" s="33"/>
      <c r="JR202" s="33"/>
      <c r="JS202" s="33"/>
      <c r="JT202" s="33"/>
      <c r="JU202" s="33"/>
    </row>
    <row r="203" spans="1:281" x14ac:dyDescent="0.2">
      <c r="A203" s="1" t="s">
        <v>80</v>
      </c>
      <c r="B203" t="s">
        <v>286</v>
      </c>
      <c r="C203" s="33">
        <v>15993.879761913857</v>
      </c>
      <c r="D203" s="33">
        <v>2134.7852766904539</v>
      </c>
      <c r="E203" s="33">
        <v>518.64288957920724</v>
      </c>
      <c r="F203" s="33">
        <v>9907.005412417242</v>
      </c>
      <c r="G203" s="33">
        <v>776.37323777029474</v>
      </c>
      <c r="H203" s="33">
        <v>7727.0484650407825</v>
      </c>
      <c r="I203" s="33">
        <v>28735.482667860735</v>
      </c>
      <c r="J203" s="33">
        <v>2870.2863700356966</v>
      </c>
      <c r="K203" s="33">
        <v>5839.349172909775</v>
      </c>
      <c r="L203" s="33">
        <v>6723.3672271511887</v>
      </c>
      <c r="M203" s="33">
        <v>10264.27424897343</v>
      </c>
      <c r="N203" s="33">
        <v>1605.0550272159146</v>
      </c>
      <c r="O203" s="33">
        <v>211.33810376856047</v>
      </c>
      <c r="P203" s="33">
        <v>1802.0689417264091</v>
      </c>
      <c r="Q203" s="33">
        <v>2731.5848711223839</v>
      </c>
      <c r="R203" s="33">
        <v>1.0929808796729288</v>
      </c>
      <c r="S203" s="33">
        <v>4665.9318220922933</v>
      </c>
      <c r="T203" s="33">
        <v>292.99494861784876</v>
      </c>
      <c r="U203" s="33">
        <v>1331.8341910734409</v>
      </c>
      <c r="V203" s="33">
        <v>24958.708613953851</v>
      </c>
      <c r="W203" s="33">
        <v>12920.133321087829</v>
      </c>
      <c r="X203" s="33">
        <v>7356.5935467746294</v>
      </c>
      <c r="Y203" s="33">
        <v>190537.83483027175</v>
      </c>
      <c r="Z203" s="33">
        <v>5458.9511941547553</v>
      </c>
      <c r="AA203" s="33">
        <v>40.015143560523093</v>
      </c>
      <c r="AB203" s="33">
        <v>6673.4338380115005</v>
      </c>
      <c r="AC203" s="33">
        <v>240.58654662834027</v>
      </c>
      <c r="AD203" s="33">
        <v>7612.1561435590893</v>
      </c>
      <c r="AE203" s="33">
        <v>248.18053302500516</v>
      </c>
      <c r="AF203" s="33">
        <v>15612.464997911489</v>
      </c>
      <c r="AG203" s="33">
        <v>2930.8090231617093</v>
      </c>
      <c r="AH203" s="33">
        <v>547.32235497342594</v>
      </c>
      <c r="AI203" s="33">
        <v>1550.4379993525529</v>
      </c>
      <c r="AJ203" s="33">
        <v>32529.988136537391</v>
      </c>
      <c r="AK203" s="33">
        <v>28727.739612829362</v>
      </c>
      <c r="AL203" s="33">
        <v>2926.2032260249134</v>
      </c>
      <c r="AM203" s="33">
        <v>960.57577295229214</v>
      </c>
      <c r="AN203" s="33">
        <v>2679.8829146409917</v>
      </c>
      <c r="AO203" s="33">
        <v>3468.8105996683221</v>
      </c>
      <c r="AP203" s="33">
        <v>10938.732854524014</v>
      </c>
      <c r="AQ203" s="33">
        <v>25854.840615475085</v>
      </c>
      <c r="AR203" s="33">
        <v>19079.240034439543</v>
      </c>
      <c r="AS203" s="33">
        <v>10458.208098495996</v>
      </c>
      <c r="AT203" s="33">
        <v>12364.912952978853</v>
      </c>
      <c r="AU203" s="33">
        <v>25473.317488844481</v>
      </c>
      <c r="AV203" s="33">
        <v>36437.532743337135</v>
      </c>
      <c r="AW203" s="33">
        <v>120751.53331361209</v>
      </c>
      <c r="AX203" s="33">
        <v>22179.020253685645</v>
      </c>
      <c r="AY203" s="33">
        <v>27906.888479153266</v>
      </c>
      <c r="AZ203" s="33">
        <v>25259.060862551996</v>
      </c>
      <c r="BA203" s="33">
        <v>0</v>
      </c>
      <c r="BB203" s="33">
        <v>96601.151291022063</v>
      </c>
      <c r="BC203" s="33">
        <v>58773.514053207364</v>
      </c>
      <c r="BD203" s="33">
        <v>751599.17706761358</v>
      </c>
      <c r="BE203" s="33">
        <v>649245.66511752852</v>
      </c>
      <c r="BF203" s="33">
        <v>24452.334858673868</v>
      </c>
      <c r="BG203" s="33">
        <v>30327.397787903297</v>
      </c>
      <c r="BH203" s="33">
        <v>56128.663671974718</v>
      </c>
      <c r="BI203" s="33">
        <v>54810.519207818536</v>
      </c>
      <c r="BJ203" s="33">
        <v>1689.7512753282972</v>
      </c>
      <c r="BK203" s="33">
        <v>230260.94842387771</v>
      </c>
      <c r="BL203" s="33">
        <v>19450.106548404085</v>
      </c>
      <c r="BM203" s="33">
        <v>66074.134569762275</v>
      </c>
      <c r="BN203" s="33">
        <v>36951.90380013793</v>
      </c>
      <c r="BO203" s="33">
        <v>4628.1862025576465</v>
      </c>
      <c r="BP203" s="33">
        <v>82624.39112133882</v>
      </c>
      <c r="BQ203" s="33">
        <v>36327.726327931116</v>
      </c>
      <c r="BR203" s="33">
        <v>39906.768436645907</v>
      </c>
      <c r="BS203" s="33">
        <v>40420.993340063404</v>
      </c>
      <c r="BT203" s="33">
        <v>625185.25210416282</v>
      </c>
      <c r="BU203" s="33">
        <v>134271.27602399723</v>
      </c>
      <c r="BV203" s="33">
        <v>9739.8030751146798</v>
      </c>
      <c r="BW203" s="33">
        <v>79659.104944005565</v>
      </c>
      <c r="BX203" s="33">
        <v>28729.669842789859</v>
      </c>
      <c r="BY203" s="33">
        <v>9518.6311678864949</v>
      </c>
      <c r="BZ203" s="33">
        <v>146203.10363448149</v>
      </c>
      <c r="CA203" s="33">
        <v>80773.819589007195</v>
      </c>
      <c r="CB203" s="33">
        <v>993.8177132481195</v>
      </c>
      <c r="CC203" s="33">
        <v>91.580826739328359</v>
      </c>
      <c r="CD203" s="33">
        <v>147347.67150811254</v>
      </c>
      <c r="CE203" s="33">
        <v>331062.36701938917</v>
      </c>
      <c r="CF203" s="33">
        <v>376020.15936158365</v>
      </c>
      <c r="CG203" s="33">
        <v>141484.31803334234</v>
      </c>
      <c r="CH203" s="33">
        <v>167688.52592492977</v>
      </c>
      <c r="CI203" s="33">
        <v>41.05347405556099</v>
      </c>
      <c r="CJ203" s="33">
        <v>93148.177871808759</v>
      </c>
      <c r="CK203" s="33">
        <v>146691.83597975777</v>
      </c>
      <c r="CL203" s="33">
        <v>9170.0230020827858</v>
      </c>
      <c r="CM203" s="33">
        <v>340911.53432077973</v>
      </c>
      <c r="CN203" s="33">
        <v>170221.93698083321</v>
      </c>
      <c r="CO203" s="33">
        <v>961.72014074536071</v>
      </c>
      <c r="CP203" s="33">
        <v>28887.379248595193</v>
      </c>
      <c r="CQ203" s="33">
        <v>53004.080595938292</v>
      </c>
      <c r="CR203" s="33">
        <v>262187.15982552012</v>
      </c>
      <c r="CS203" s="33">
        <v>74761.355925177442</v>
      </c>
      <c r="CT203" s="33">
        <v>31793.853514426446</v>
      </c>
      <c r="CU203" s="33">
        <v>3129.5456976740543</v>
      </c>
      <c r="CV203" s="33">
        <v>2691.3102903050899</v>
      </c>
      <c r="CW203" s="33">
        <v>2034.9405453457657</v>
      </c>
      <c r="CX203" s="33">
        <v>7024.8481634466643</v>
      </c>
      <c r="CY203" s="33">
        <v>1266.5846966017455</v>
      </c>
      <c r="CZ203" s="33">
        <v>18992.699397611341</v>
      </c>
      <c r="DA203" s="33">
        <v>3111.5903146511037</v>
      </c>
      <c r="DB203" s="33">
        <v>48410.839479421993</v>
      </c>
      <c r="DC203" s="33">
        <v>23553.277356471648</v>
      </c>
      <c r="DD203" s="33">
        <v>8248.5425382336925</v>
      </c>
      <c r="DE203" s="33">
        <v>26908.93458122134</v>
      </c>
      <c r="DF203" s="33">
        <v>1333.0838849848299</v>
      </c>
      <c r="DG203" s="33">
        <v>5133.384696698904</v>
      </c>
      <c r="DH203" s="33">
        <v>36482.029459501478</v>
      </c>
      <c r="DI203" s="33">
        <v>67043.795413067332</v>
      </c>
      <c r="DJ203" s="33">
        <v>2163.6881267034423</v>
      </c>
      <c r="DK203" s="33">
        <v>6676.0363937873699</v>
      </c>
      <c r="DL203" s="33">
        <v>41796.692623584488</v>
      </c>
      <c r="DM203" s="33">
        <v>19182.40606907057</v>
      </c>
      <c r="DN203" s="33">
        <v>98619.793476321967</v>
      </c>
      <c r="DO203" s="33">
        <v>0</v>
      </c>
      <c r="DP203" s="69">
        <v>6983443.0796180218</v>
      </c>
      <c r="DQ203" s="33">
        <v>21001.645559014942</v>
      </c>
      <c r="DR203" s="33">
        <v>0</v>
      </c>
      <c r="DS203" s="33">
        <v>0</v>
      </c>
      <c r="DT203" s="33">
        <v>0</v>
      </c>
      <c r="DU203" s="33">
        <v>0</v>
      </c>
      <c r="DV203" s="33"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>
        <v>0</v>
      </c>
      <c r="ED203" s="33">
        <v>0</v>
      </c>
      <c r="EE203" s="33">
        <v>0</v>
      </c>
      <c r="EF203" s="33">
        <v>0</v>
      </c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>
        <v>0</v>
      </c>
      <c r="EQ203" s="33">
        <v>0</v>
      </c>
      <c r="ER203" s="33">
        <v>0</v>
      </c>
      <c r="ES203" s="33">
        <v>0</v>
      </c>
      <c r="ET203" s="33">
        <v>0</v>
      </c>
      <c r="EU203" s="33">
        <v>0</v>
      </c>
      <c r="EV203" s="33"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>
        <v>0</v>
      </c>
      <c r="FD203" s="33">
        <v>0</v>
      </c>
      <c r="FE203" s="33">
        <v>0</v>
      </c>
      <c r="FF203" s="33">
        <v>0</v>
      </c>
      <c r="FG203" s="33">
        <v>0</v>
      </c>
      <c r="FH203" s="33">
        <v>0</v>
      </c>
      <c r="FI203" s="33"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33">
        <v>0</v>
      </c>
      <c r="FS203" s="33">
        <v>0</v>
      </c>
      <c r="FT203" s="33">
        <v>0</v>
      </c>
      <c r="FU203" s="33">
        <v>0</v>
      </c>
      <c r="FV203" s="33">
        <v>0</v>
      </c>
      <c r="FW203" s="33">
        <v>0</v>
      </c>
      <c r="FX203" s="33">
        <v>0</v>
      </c>
      <c r="FY203" s="33">
        <v>0</v>
      </c>
      <c r="FZ203" s="33">
        <v>0</v>
      </c>
      <c r="GA203" s="33">
        <v>0</v>
      </c>
      <c r="GB203" s="33">
        <v>0</v>
      </c>
      <c r="GC203" s="33">
        <v>0</v>
      </c>
      <c r="GD203" s="33">
        <v>0</v>
      </c>
      <c r="GE203" s="33">
        <v>0</v>
      </c>
      <c r="GF203" s="33">
        <v>0.57063730399006207</v>
      </c>
      <c r="GG203" s="44">
        <f t="shared" si="3"/>
        <v>7004445.2958143409</v>
      </c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33"/>
      <c r="JQ203" s="33"/>
      <c r="JR203" s="33"/>
      <c r="JS203" s="33"/>
      <c r="JT203" s="33"/>
      <c r="JU203" s="33"/>
    </row>
    <row r="204" spans="1:281" x14ac:dyDescent="0.2">
      <c r="A204" s="1" t="s">
        <v>81</v>
      </c>
      <c r="B204" t="s">
        <v>287</v>
      </c>
      <c r="C204" s="33">
        <v>13384.257563978395</v>
      </c>
      <c r="D204" s="33">
        <v>7400.38565068558</v>
      </c>
      <c r="E204" s="33">
        <v>912.57987354387262</v>
      </c>
      <c r="F204" s="33">
        <v>8955.5825617507071</v>
      </c>
      <c r="G204" s="33">
        <v>100.65432329742974</v>
      </c>
      <c r="H204" s="33">
        <v>1705.8794590137372</v>
      </c>
      <c r="I204" s="33">
        <v>29896.223401884006</v>
      </c>
      <c r="J204" s="33">
        <v>5382.106021421987</v>
      </c>
      <c r="K204" s="33">
        <v>21813.211520744226</v>
      </c>
      <c r="L204" s="33">
        <v>13143.844309554694</v>
      </c>
      <c r="M204" s="33">
        <v>26762.915221427756</v>
      </c>
      <c r="N204" s="33">
        <v>8526.0386202801437</v>
      </c>
      <c r="O204" s="33">
        <v>678.59164204398837</v>
      </c>
      <c r="P204" s="33">
        <v>2909.5183884123708</v>
      </c>
      <c r="Q204" s="33">
        <v>2994.2564824107862</v>
      </c>
      <c r="R204" s="33">
        <v>178.86024134277244</v>
      </c>
      <c r="S204" s="33">
        <v>12631.109223340329</v>
      </c>
      <c r="T204" s="33">
        <v>3180.6845108973853</v>
      </c>
      <c r="U204" s="33">
        <v>29470.872022835283</v>
      </c>
      <c r="V204" s="33">
        <v>40866.179287662075</v>
      </c>
      <c r="W204" s="33">
        <v>35399.291188878487</v>
      </c>
      <c r="X204" s="33">
        <v>55997.664480333406</v>
      </c>
      <c r="Y204" s="33">
        <v>357489.53406810766</v>
      </c>
      <c r="Z204" s="33">
        <v>11348.278239720194</v>
      </c>
      <c r="AA204" s="33">
        <v>1401.8931401946193</v>
      </c>
      <c r="AB204" s="33">
        <v>14646.085354712148</v>
      </c>
      <c r="AC204" s="33">
        <v>4558.6352567784124</v>
      </c>
      <c r="AD204" s="33">
        <v>32195.127484986384</v>
      </c>
      <c r="AE204" s="33">
        <v>3905.4669818810125</v>
      </c>
      <c r="AF204" s="33">
        <v>21277.742594043244</v>
      </c>
      <c r="AG204" s="33">
        <v>5277.0777749995768</v>
      </c>
      <c r="AH204" s="33">
        <v>1927.8976626901622</v>
      </c>
      <c r="AI204" s="33">
        <v>3389.0124240424861</v>
      </c>
      <c r="AJ204" s="33">
        <v>93071.689510142984</v>
      </c>
      <c r="AK204" s="33">
        <v>49719.233414439317</v>
      </c>
      <c r="AL204" s="33">
        <v>8855.7020496839814</v>
      </c>
      <c r="AM204" s="33">
        <v>2524.0556110656153</v>
      </c>
      <c r="AN204" s="33">
        <v>14952.035314632465</v>
      </c>
      <c r="AO204" s="33">
        <v>9775.388739981674</v>
      </c>
      <c r="AP204" s="33">
        <v>349205.15207495348</v>
      </c>
      <c r="AQ204" s="33">
        <v>66150.013707247344</v>
      </c>
      <c r="AR204" s="33">
        <v>474819.25344347511</v>
      </c>
      <c r="AS204" s="33">
        <v>211236.19848683145</v>
      </c>
      <c r="AT204" s="33">
        <v>247871.30547304937</v>
      </c>
      <c r="AU204" s="33">
        <v>49353.981571949713</v>
      </c>
      <c r="AV204" s="33">
        <v>9.8444348135210706</v>
      </c>
      <c r="AW204" s="33">
        <v>107750.41373370888</v>
      </c>
      <c r="AX204" s="33">
        <v>120267.92689166874</v>
      </c>
      <c r="AY204" s="33">
        <v>276178.84932853206</v>
      </c>
      <c r="AZ204" s="33">
        <v>79427.496040590398</v>
      </c>
      <c r="BA204" s="33">
        <v>0</v>
      </c>
      <c r="BB204" s="33">
        <v>46156.838601004776</v>
      </c>
      <c r="BC204" s="33">
        <v>21308.041624784189</v>
      </c>
      <c r="BD204" s="33">
        <v>892403.35281897604</v>
      </c>
      <c r="BE204" s="33">
        <v>218199.0911763006</v>
      </c>
      <c r="BF204" s="33">
        <v>12113.857053038892</v>
      </c>
      <c r="BG204" s="33">
        <v>29600.569425282833</v>
      </c>
      <c r="BH204" s="33">
        <v>24791.452195704693</v>
      </c>
      <c r="BI204" s="33">
        <v>23873.30895191884</v>
      </c>
      <c r="BJ204" s="33">
        <v>5122.513327696437</v>
      </c>
      <c r="BK204" s="33">
        <v>158609.75940466358</v>
      </c>
      <c r="BL204" s="33">
        <v>28855.840673077277</v>
      </c>
      <c r="BM204" s="33">
        <v>104102.55916556861</v>
      </c>
      <c r="BN204" s="33">
        <v>61722.132063903773</v>
      </c>
      <c r="BO204" s="33">
        <v>31657.657662711608</v>
      </c>
      <c r="BP204" s="33">
        <v>87679.18463569977</v>
      </c>
      <c r="BQ204" s="33">
        <v>69873.13524957723</v>
      </c>
      <c r="BR204" s="33">
        <v>143207.88671172259</v>
      </c>
      <c r="BS204" s="33">
        <v>93258.787719125205</v>
      </c>
      <c r="BT204" s="33">
        <v>688109.4268191884</v>
      </c>
      <c r="BU204" s="33">
        <v>134234.36483900744</v>
      </c>
      <c r="BV204" s="33">
        <v>48367.149302510559</v>
      </c>
      <c r="BW204" s="33">
        <v>154586.40552691827</v>
      </c>
      <c r="BX204" s="33">
        <v>52433.227163723539</v>
      </c>
      <c r="BY204" s="33">
        <v>2626.5289112051305</v>
      </c>
      <c r="BZ204" s="33">
        <v>26624.943085443327</v>
      </c>
      <c r="CA204" s="33">
        <v>36262.180850614444</v>
      </c>
      <c r="CB204" s="33">
        <v>92.083421173380671</v>
      </c>
      <c r="CC204" s="33">
        <v>21.420400860678555</v>
      </c>
      <c r="CD204" s="33">
        <v>86201.761317184588</v>
      </c>
      <c r="CE204" s="33">
        <v>90559.185548708352</v>
      </c>
      <c r="CF204" s="33">
        <v>518050.47977627785</v>
      </c>
      <c r="CG204" s="33">
        <v>707936.03760373325</v>
      </c>
      <c r="CH204" s="33">
        <v>125656.75833402609</v>
      </c>
      <c r="CI204" s="33">
        <v>0</v>
      </c>
      <c r="CJ204" s="33">
        <v>200518.57075466868</v>
      </c>
      <c r="CK204" s="33">
        <v>168126.70479037968</v>
      </c>
      <c r="CL204" s="33">
        <v>9403.5660714279093</v>
      </c>
      <c r="CM204" s="33">
        <v>731832.7624304432</v>
      </c>
      <c r="CN204" s="33">
        <v>90138.611814669493</v>
      </c>
      <c r="CO204" s="33">
        <v>1626.7006351255411</v>
      </c>
      <c r="CP204" s="33">
        <v>33820.350059664765</v>
      </c>
      <c r="CQ204" s="33">
        <v>396489.28309558384</v>
      </c>
      <c r="CR204" s="33">
        <v>139832.57090393337</v>
      </c>
      <c r="CS204" s="33">
        <v>82026.786818581313</v>
      </c>
      <c r="CT204" s="33">
        <v>73545.332875974593</v>
      </c>
      <c r="CU204" s="33">
        <v>4614.4752490573883</v>
      </c>
      <c r="CV204" s="33">
        <v>41649.139173187985</v>
      </c>
      <c r="CW204" s="33">
        <v>10566.151591462021</v>
      </c>
      <c r="CX204" s="33">
        <v>114134.6186211797</v>
      </c>
      <c r="CY204" s="33">
        <v>8168.0636359825448</v>
      </c>
      <c r="CZ204" s="33">
        <v>14720.656081250845</v>
      </c>
      <c r="DA204" s="33">
        <v>25471.166608202631</v>
      </c>
      <c r="DB204" s="33">
        <v>41099.026001043821</v>
      </c>
      <c r="DC204" s="33">
        <v>33057.42873709336</v>
      </c>
      <c r="DD204" s="33">
        <v>20286.726952965895</v>
      </c>
      <c r="DE204" s="33">
        <v>63835.570420300603</v>
      </c>
      <c r="DF204" s="33">
        <v>23215.896293904949</v>
      </c>
      <c r="DG204" s="33">
        <v>20127.409713337071</v>
      </c>
      <c r="DH204" s="33">
        <v>31116.419106218385</v>
      </c>
      <c r="DI204" s="33">
        <v>21233.911464721343</v>
      </c>
      <c r="DJ204" s="33">
        <v>9875.7458529240121</v>
      </c>
      <c r="DK204" s="33">
        <v>18812.741040839468</v>
      </c>
      <c r="DL204" s="33">
        <v>88370.442702346583</v>
      </c>
      <c r="DM204" s="33">
        <v>13045.488277979995</v>
      </c>
      <c r="DN204" s="33">
        <v>33217.723180820067</v>
      </c>
      <c r="DO204" s="33">
        <v>0</v>
      </c>
      <c r="DP204" s="69">
        <v>10229153.959121261</v>
      </c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33"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>
        <v>0</v>
      </c>
      <c r="ED204" s="33">
        <v>0</v>
      </c>
      <c r="EE204" s="33">
        <v>0</v>
      </c>
      <c r="EF204" s="33">
        <v>0</v>
      </c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>
        <v>0</v>
      </c>
      <c r="EQ204" s="33">
        <v>0</v>
      </c>
      <c r="ER204" s="33">
        <v>0</v>
      </c>
      <c r="ES204" s="33">
        <v>0</v>
      </c>
      <c r="ET204" s="33">
        <v>0</v>
      </c>
      <c r="EU204" s="33">
        <v>0</v>
      </c>
      <c r="EV204" s="33"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>
        <v>0</v>
      </c>
      <c r="FD204" s="33">
        <v>0</v>
      </c>
      <c r="FE204" s="33">
        <v>0</v>
      </c>
      <c r="FF204" s="33">
        <v>0</v>
      </c>
      <c r="FG204" s="33">
        <v>0</v>
      </c>
      <c r="FH204" s="33">
        <v>0</v>
      </c>
      <c r="FI204" s="33"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33">
        <v>0</v>
      </c>
      <c r="FS204" s="33">
        <v>0</v>
      </c>
      <c r="FT204" s="33">
        <v>0</v>
      </c>
      <c r="FU204" s="33">
        <v>0</v>
      </c>
      <c r="FV204" s="33">
        <v>0</v>
      </c>
      <c r="FW204" s="33">
        <v>0</v>
      </c>
      <c r="FX204" s="33">
        <v>0</v>
      </c>
      <c r="FY204" s="33">
        <v>0</v>
      </c>
      <c r="FZ204" s="33">
        <v>0</v>
      </c>
      <c r="GA204" s="33">
        <v>0</v>
      </c>
      <c r="GB204" s="33">
        <v>0</v>
      </c>
      <c r="GC204" s="33">
        <v>0</v>
      </c>
      <c r="GD204" s="33">
        <v>0</v>
      </c>
      <c r="GE204" s="33">
        <v>0</v>
      </c>
      <c r="GF204" s="33">
        <v>235.44609932021254</v>
      </c>
      <c r="GG204" s="44">
        <f t="shared" si="3"/>
        <v>10229389.405220581</v>
      </c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33"/>
      <c r="JQ204" s="33"/>
      <c r="JR204" s="33"/>
      <c r="JS204" s="33"/>
      <c r="JT204" s="33"/>
      <c r="JU204" s="33"/>
    </row>
    <row r="205" spans="1:281" x14ac:dyDescent="0.2">
      <c r="A205" s="1" t="s">
        <v>82</v>
      </c>
      <c r="B205" t="s">
        <v>288</v>
      </c>
      <c r="C205" s="33">
        <v>10482.574084685315</v>
      </c>
      <c r="D205" s="33">
        <v>1442.0566931673777</v>
      </c>
      <c r="E205" s="33">
        <v>2950.6064328779275</v>
      </c>
      <c r="F205" s="33">
        <v>150435.1770671595</v>
      </c>
      <c r="G205" s="33">
        <v>455.33813237767612</v>
      </c>
      <c r="H205" s="33">
        <v>98640.032225069779</v>
      </c>
      <c r="I205" s="33">
        <v>3901.9348360713757</v>
      </c>
      <c r="J205" s="33">
        <v>12579.497990646323</v>
      </c>
      <c r="K205" s="33">
        <v>44080.312728118311</v>
      </c>
      <c r="L205" s="33">
        <v>5738.3292789351681</v>
      </c>
      <c r="M205" s="33">
        <v>28356.337388085736</v>
      </c>
      <c r="N205" s="33">
        <v>2223.922483559963</v>
      </c>
      <c r="O205" s="33">
        <v>2092.7401201267744</v>
      </c>
      <c r="P205" s="33">
        <v>1026.0048838748298</v>
      </c>
      <c r="Q205" s="33">
        <v>3290.535809659023</v>
      </c>
      <c r="R205" s="33">
        <v>34.200808907986648</v>
      </c>
      <c r="S205" s="33">
        <v>10246.865697622536</v>
      </c>
      <c r="T205" s="33">
        <v>3654.2995033928996</v>
      </c>
      <c r="U205" s="33">
        <v>59258.041200577034</v>
      </c>
      <c r="V205" s="33">
        <v>20096.179523081446</v>
      </c>
      <c r="W205" s="33">
        <v>24785.428885011188</v>
      </c>
      <c r="X205" s="33">
        <v>39745.204923352954</v>
      </c>
      <c r="Y205" s="33">
        <v>272188.59696802625</v>
      </c>
      <c r="Z205" s="33">
        <v>8016.9811269334832</v>
      </c>
      <c r="AA205" s="33">
        <v>314.3544327688503</v>
      </c>
      <c r="AB205" s="33">
        <v>27388.594786307491</v>
      </c>
      <c r="AC205" s="33">
        <v>983.48884881164815</v>
      </c>
      <c r="AD205" s="33">
        <v>112493.18142643067</v>
      </c>
      <c r="AE205" s="33">
        <v>2878.1337034941248</v>
      </c>
      <c r="AF205" s="33">
        <v>15819.364016152394</v>
      </c>
      <c r="AG205" s="33">
        <v>6937.4576361418276</v>
      </c>
      <c r="AH205" s="33">
        <v>1460.0238660374655</v>
      </c>
      <c r="AI205" s="33">
        <v>5056.0049718716537</v>
      </c>
      <c r="AJ205" s="33">
        <v>911106.57534945558</v>
      </c>
      <c r="AK205" s="33">
        <v>165671.9861839134</v>
      </c>
      <c r="AL205" s="33">
        <v>4580.215655038076</v>
      </c>
      <c r="AM205" s="33">
        <v>2358.4037644056179</v>
      </c>
      <c r="AN205" s="33">
        <v>5733.3956255009307</v>
      </c>
      <c r="AO205" s="33">
        <v>5244.8986787942777</v>
      </c>
      <c r="AP205" s="33">
        <v>54460.740914871909</v>
      </c>
      <c r="AQ205" s="33">
        <v>96821.648356076999</v>
      </c>
      <c r="AR205" s="33">
        <v>87561.372047891855</v>
      </c>
      <c r="AS205" s="33">
        <v>64094.040476694769</v>
      </c>
      <c r="AT205" s="33">
        <v>169103.26218173935</v>
      </c>
      <c r="AU205" s="33">
        <v>101817.74119501111</v>
      </c>
      <c r="AV205" s="33">
        <v>510022.83479796862</v>
      </c>
      <c r="AW205" s="33">
        <v>469350.61647992098</v>
      </c>
      <c r="AX205" s="33">
        <v>2652533.9614792289</v>
      </c>
      <c r="AY205" s="33">
        <v>3193120.4133572667</v>
      </c>
      <c r="AZ205" s="33">
        <v>1212367.2022695797</v>
      </c>
      <c r="BA205" s="33">
        <v>24.244969449588087</v>
      </c>
      <c r="BB205" s="33">
        <v>10656.043394597198</v>
      </c>
      <c r="BC205" s="33">
        <v>12669.134678351775</v>
      </c>
      <c r="BD205" s="33">
        <v>604678.13222736516</v>
      </c>
      <c r="BE205" s="33">
        <v>96486.824478397655</v>
      </c>
      <c r="BF205" s="33">
        <v>9589.8382099701776</v>
      </c>
      <c r="BG205" s="33">
        <v>1648.3328370630102</v>
      </c>
      <c r="BH205" s="33">
        <v>1101.9647802892966</v>
      </c>
      <c r="BI205" s="33">
        <v>19477.321736315866</v>
      </c>
      <c r="BJ205" s="33">
        <v>14.689501095403228</v>
      </c>
      <c r="BK205" s="33">
        <v>464233.50087190553</v>
      </c>
      <c r="BL205" s="33">
        <v>188349.30421047116</v>
      </c>
      <c r="BM205" s="33">
        <v>18178.714866530194</v>
      </c>
      <c r="BN205" s="33">
        <v>14276.055333419097</v>
      </c>
      <c r="BO205" s="33">
        <v>15723.843004212576</v>
      </c>
      <c r="BP205" s="33">
        <v>32824.327643926212</v>
      </c>
      <c r="BQ205" s="33">
        <v>78584.966512448926</v>
      </c>
      <c r="BR205" s="33">
        <v>67741.178899271137</v>
      </c>
      <c r="BS205" s="33">
        <v>271588.57000256778</v>
      </c>
      <c r="BT205" s="33">
        <v>94192.063476060255</v>
      </c>
      <c r="BU205" s="33">
        <v>513683.5137759283</v>
      </c>
      <c r="BV205" s="33">
        <v>4446.7173667159223</v>
      </c>
      <c r="BW205" s="33">
        <v>5311.8471631454922</v>
      </c>
      <c r="BX205" s="33">
        <v>4573.0712144943309</v>
      </c>
      <c r="BY205" s="33">
        <v>1202.7390374200195</v>
      </c>
      <c r="BZ205" s="33">
        <v>41226.677207795859</v>
      </c>
      <c r="CA205" s="33">
        <v>8161.5315493145627</v>
      </c>
      <c r="CB205" s="33">
        <v>13.219687329561243</v>
      </c>
      <c r="CC205" s="33">
        <v>3.683694907347602</v>
      </c>
      <c r="CD205" s="33">
        <v>928.34960047571167</v>
      </c>
      <c r="CE205" s="33">
        <v>14914.799988170522</v>
      </c>
      <c r="CF205" s="33">
        <v>482132.8736063161</v>
      </c>
      <c r="CG205" s="33">
        <v>946939.90429639746</v>
      </c>
      <c r="CH205" s="33">
        <v>30389.769407032763</v>
      </c>
      <c r="CI205" s="33">
        <v>3.6246315173670121E-2</v>
      </c>
      <c r="CJ205" s="33">
        <v>2111.6863199843306</v>
      </c>
      <c r="CK205" s="33">
        <v>307897.12756699091</v>
      </c>
      <c r="CL205" s="33">
        <v>507.14606587865279</v>
      </c>
      <c r="CM205" s="33">
        <v>332630.92234313948</v>
      </c>
      <c r="CN205" s="33">
        <v>13021.70998583455</v>
      </c>
      <c r="CO205" s="33">
        <v>9.8586161870785496</v>
      </c>
      <c r="CP205" s="33">
        <v>44.934858550584899</v>
      </c>
      <c r="CQ205" s="33">
        <v>11860.523514146054</v>
      </c>
      <c r="CR205" s="33">
        <v>174082.10976032657</v>
      </c>
      <c r="CS205" s="33">
        <v>231460.86265104963</v>
      </c>
      <c r="CT205" s="33">
        <v>127625.69531813881</v>
      </c>
      <c r="CU205" s="33">
        <v>766.92621551308059</v>
      </c>
      <c r="CV205" s="33">
        <v>1125.463159115908</v>
      </c>
      <c r="CW205" s="33">
        <v>2683.9754774737726</v>
      </c>
      <c r="CX205" s="33">
        <v>209379.9379609786</v>
      </c>
      <c r="CY205" s="33">
        <v>2657.5569527472462</v>
      </c>
      <c r="CZ205" s="33">
        <v>2227.6729778618474</v>
      </c>
      <c r="DA205" s="33">
        <v>93146.759450666912</v>
      </c>
      <c r="DB205" s="33">
        <v>1618.7292226317074</v>
      </c>
      <c r="DC205" s="33">
        <v>12283.894008215686</v>
      </c>
      <c r="DD205" s="33">
        <v>3255.6465116254835</v>
      </c>
      <c r="DE205" s="33">
        <v>25151.099053961902</v>
      </c>
      <c r="DF205" s="33">
        <v>364.53552286687983</v>
      </c>
      <c r="DG205" s="33">
        <v>3585.3550753225909</v>
      </c>
      <c r="DH205" s="33">
        <v>6565.5916602812413</v>
      </c>
      <c r="DI205" s="33">
        <v>25657.869663451162</v>
      </c>
      <c r="DJ205" s="33">
        <v>2365.2930440065402</v>
      </c>
      <c r="DK205" s="33">
        <v>10032.973943433064</v>
      </c>
      <c r="DL205" s="33">
        <v>38121.269414273673</v>
      </c>
      <c r="DM205" s="33">
        <v>1124.3404712141889</v>
      </c>
      <c r="DN205" s="33">
        <v>5043.0395761370028</v>
      </c>
      <c r="DO205" s="33">
        <v>0</v>
      </c>
      <c r="DP205" s="69">
        <v>16389379.403130164</v>
      </c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33"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>
        <v>0</v>
      </c>
      <c r="ED205" s="33">
        <v>0</v>
      </c>
      <c r="EE205" s="33">
        <v>0</v>
      </c>
      <c r="EF205" s="33">
        <v>0</v>
      </c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>
        <v>0</v>
      </c>
      <c r="EQ205" s="33">
        <v>0</v>
      </c>
      <c r="ER205" s="33">
        <v>0</v>
      </c>
      <c r="ES205" s="33">
        <v>0</v>
      </c>
      <c r="ET205" s="33">
        <v>0</v>
      </c>
      <c r="EU205" s="33">
        <v>0</v>
      </c>
      <c r="EV205" s="33"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>
        <v>0</v>
      </c>
      <c r="FD205" s="33">
        <v>0</v>
      </c>
      <c r="FE205" s="33">
        <v>0</v>
      </c>
      <c r="FF205" s="33">
        <v>0</v>
      </c>
      <c r="FG205" s="33">
        <v>0</v>
      </c>
      <c r="FH205" s="33">
        <v>0</v>
      </c>
      <c r="FI205" s="33"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33">
        <v>0</v>
      </c>
      <c r="FS205" s="33">
        <v>0</v>
      </c>
      <c r="FT205" s="33">
        <v>0</v>
      </c>
      <c r="FU205" s="33">
        <v>0</v>
      </c>
      <c r="FV205" s="33">
        <v>0</v>
      </c>
      <c r="FW205" s="33">
        <v>0</v>
      </c>
      <c r="FX205" s="33">
        <v>31649.349055004695</v>
      </c>
      <c r="FY205" s="33">
        <v>0</v>
      </c>
      <c r="FZ205" s="33">
        <v>0</v>
      </c>
      <c r="GA205" s="33">
        <v>0</v>
      </c>
      <c r="GB205" s="33">
        <v>0</v>
      </c>
      <c r="GC205" s="33">
        <v>0</v>
      </c>
      <c r="GD205" s="33">
        <v>0</v>
      </c>
      <c r="GE205" s="33">
        <v>0</v>
      </c>
      <c r="GF205" s="33">
        <v>103273.55518739752</v>
      </c>
      <c r="GG205" s="44">
        <f t="shared" si="3"/>
        <v>16524302.307372566</v>
      </c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33"/>
      <c r="JQ205" s="33"/>
      <c r="JR205" s="33"/>
      <c r="JS205" s="33"/>
      <c r="JT205" s="33"/>
      <c r="JU205" s="33"/>
    </row>
    <row r="206" spans="1:281" x14ac:dyDescent="0.2">
      <c r="A206" s="1" t="s">
        <v>83</v>
      </c>
      <c r="B206" t="s">
        <v>289</v>
      </c>
      <c r="C206" s="33">
        <v>12591.492959740905</v>
      </c>
      <c r="D206" s="33">
        <v>5.9763275020628317</v>
      </c>
      <c r="E206" s="33">
        <v>11.323567898645365</v>
      </c>
      <c r="F206" s="33">
        <v>0.629087105480298</v>
      </c>
      <c r="G206" s="33">
        <v>315.17263984562931</v>
      </c>
      <c r="H206" s="33">
        <v>9.4363065822044696</v>
      </c>
      <c r="I206" s="33">
        <v>27296.71859389561</v>
      </c>
      <c r="J206" s="33">
        <v>12481.402716281851</v>
      </c>
      <c r="K206" s="33">
        <v>22333.221331656059</v>
      </c>
      <c r="L206" s="33">
        <v>15156.595632336819</v>
      </c>
      <c r="M206" s="33">
        <v>31298.970758961266</v>
      </c>
      <c r="N206" s="33">
        <v>9836.0914377371992</v>
      </c>
      <c r="O206" s="33">
        <v>938.59796137660453</v>
      </c>
      <c r="P206" s="33">
        <v>7019.0393793964249</v>
      </c>
      <c r="Q206" s="33">
        <v>2759.8051317420673</v>
      </c>
      <c r="R206" s="33">
        <v>470.55715489926291</v>
      </c>
      <c r="S206" s="33">
        <v>25010.616052580208</v>
      </c>
      <c r="T206" s="33">
        <v>8830.8102431796833</v>
      </c>
      <c r="U206" s="33">
        <v>87751.674886999506</v>
      </c>
      <c r="V206" s="33">
        <v>180.54799927284552</v>
      </c>
      <c r="W206" s="33">
        <v>35398.416881823629</v>
      </c>
      <c r="X206" s="33">
        <v>145001.74692123404</v>
      </c>
      <c r="Y206" s="33">
        <v>931060.55422229238</v>
      </c>
      <c r="Z206" s="33">
        <v>29570.553936654145</v>
      </c>
      <c r="AA206" s="33">
        <v>4307.6739547763409</v>
      </c>
      <c r="AB206" s="33">
        <v>30360.687341137404</v>
      </c>
      <c r="AC206" s="33">
        <v>14246.621134259569</v>
      </c>
      <c r="AD206" s="33">
        <v>80364.305007344374</v>
      </c>
      <c r="AE206" s="33">
        <v>11190.20143228354</v>
      </c>
      <c r="AF206" s="33">
        <v>41111.78597379569</v>
      </c>
      <c r="AG206" s="33">
        <v>10016.639437010044</v>
      </c>
      <c r="AH206" s="33">
        <v>4424.3696128429356</v>
      </c>
      <c r="AI206" s="33">
        <v>7376.9899424147143</v>
      </c>
      <c r="AJ206" s="33">
        <v>208820.7465108938</v>
      </c>
      <c r="AK206" s="33">
        <v>81316.742885041545</v>
      </c>
      <c r="AL206" s="33">
        <v>9715.3067134849825</v>
      </c>
      <c r="AM206" s="33">
        <v>4798.3618970509733</v>
      </c>
      <c r="AN206" s="33">
        <v>27604.971275580956</v>
      </c>
      <c r="AO206" s="33">
        <v>13069.599159905933</v>
      </c>
      <c r="AP206" s="33">
        <v>781840.14917170757</v>
      </c>
      <c r="AQ206" s="33">
        <v>16500.640233195474</v>
      </c>
      <c r="AR206" s="33">
        <v>2906.0678837662367</v>
      </c>
      <c r="AS206" s="33">
        <v>22.961679350030877</v>
      </c>
      <c r="AT206" s="33">
        <v>56.617839493226825</v>
      </c>
      <c r="AU206" s="33">
        <v>1.572717763700745</v>
      </c>
      <c r="AV206" s="33">
        <v>30.825268168534599</v>
      </c>
      <c r="AW206" s="33">
        <v>1133.3004205227567</v>
      </c>
      <c r="AX206" s="33">
        <v>238.42401297703293</v>
      </c>
      <c r="AY206" s="33">
        <v>0</v>
      </c>
      <c r="AZ206" s="33">
        <v>0</v>
      </c>
      <c r="BA206" s="33">
        <v>0</v>
      </c>
      <c r="BB206" s="33">
        <v>11479.896044357218</v>
      </c>
      <c r="BC206" s="33">
        <v>0.314543552740149</v>
      </c>
      <c r="BD206" s="33">
        <v>647387.56392227265</v>
      </c>
      <c r="BE206" s="33">
        <v>105180.84768788391</v>
      </c>
      <c r="BF206" s="33">
        <v>14.469003426046854</v>
      </c>
      <c r="BG206" s="33">
        <v>70.772299366533517</v>
      </c>
      <c r="BH206" s="33">
        <v>708.35208077081563</v>
      </c>
      <c r="BI206" s="33">
        <v>2.2018048691810428</v>
      </c>
      <c r="BJ206" s="33">
        <v>0</v>
      </c>
      <c r="BK206" s="33">
        <v>3175.6317084645443</v>
      </c>
      <c r="BL206" s="33">
        <v>301.96181063054303</v>
      </c>
      <c r="BM206" s="33">
        <v>50404.660695950653</v>
      </c>
      <c r="BN206" s="33">
        <v>55408.419532940941</v>
      </c>
      <c r="BO206" s="33">
        <v>17985.91488923446</v>
      </c>
      <c r="BP206" s="33">
        <v>658.02511233239159</v>
      </c>
      <c r="BQ206" s="33">
        <v>119282.14970077752</v>
      </c>
      <c r="BR206" s="33">
        <v>379902.87210757728</v>
      </c>
      <c r="BS206" s="33">
        <v>82019.747725415771</v>
      </c>
      <c r="BT206" s="33">
        <v>1717.4077979612136</v>
      </c>
      <c r="BU206" s="33">
        <v>52330.925412931327</v>
      </c>
      <c r="BV206" s="33">
        <v>25013.132401002131</v>
      </c>
      <c r="BW206" s="33">
        <v>6669.8960358548593</v>
      </c>
      <c r="BX206" s="33">
        <v>14.783546978787003</v>
      </c>
      <c r="BY206" s="33">
        <v>71.401386472013812</v>
      </c>
      <c r="BZ206" s="33">
        <v>6619.5690674164352</v>
      </c>
      <c r="CA206" s="33">
        <v>55257.124084072937</v>
      </c>
      <c r="CB206" s="33">
        <v>41.519748961699662</v>
      </c>
      <c r="CC206" s="33">
        <v>0</v>
      </c>
      <c r="CD206" s="33">
        <v>251.00575508663889</v>
      </c>
      <c r="CE206" s="33">
        <v>3905.0582072689494</v>
      </c>
      <c r="CF206" s="33">
        <v>61164.56654808567</v>
      </c>
      <c r="CG206" s="33">
        <v>9045.9580332539444</v>
      </c>
      <c r="CH206" s="33">
        <v>9373840.7865107674</v>
      </c>
      <c r="CI206" s="33">
        <v>0</v>
      </c>
      <c r="CJ206" s="33">
        <v>668.40504957281667</v>
      </c>
      <c r="CK206" s="33">
        <v>5334.9731980256674</v>
      </c>
      <c r="CL206" s="33">
        <v>48.125163569242794</v>
      </c>
      <c r="CM206" s="33">
        <v>18626.325562613401</v>
      </c>
      <c r="CN206" s="33">
        <v>4580.0686714493095</v>
      </c>
      <c r="CO206" s="33">
        <v>0</v>
      </c>
      <c r="CP206" s="33">
        <v>398.8412248745089</v>
      </c>
      <c r="CQ206" s="33">
        <v>3657.5124312624521</v>
      </c>
      <c r="CR206" s="33">
        <v>25418.579040484179</v>
      </c>
      <c r="CS206" s="33">
        <v>567285.00022056466</v>
      </c>
      <c r="CT206" s="33">
        <v>262923.49098077154</v>
      </c>
      <c r="CU206" s="33">
        <v>10.065393687684768</v>
      </c>
      <c r="CV206" s="33">
        <v>0</v>
      </c>
      <c r="CW206" s="33">
        <v>21099.445490376038</v>
      </c>
      <c r="CX206" s="33">
        <v>561922.21506331582</v>
      </c>
      <c r="CY206" s="33">
        <v>0</v>
      </c>
      <c r="CZ206" s="33">
        <v>2.516348421921192</v>
      </c>
      <c r="DA206" s="33">
        <v>603642.90720922255</v>
      </c>
      <c r="DB206" s="33">
        <v>50445.779452782575</v>
      </c>
      <c r="DC206" s="33">
        <v>0.629087105480298</v>
      </c>
      <c r="DD206" s="33">
        <v>40544.485827606062</v>
      </c>
      <c r="DE206" s="33">
        <v>137098.84015863779</v>
      </c>
      <c r="DF206" s="33">
        <v>5256.6518533933695</v>
      </c>
      <c r="DG206" s="33">
        <v>0</v>
      </c>
      <c r="DH206" s="33">
        <v>85.555846345320532</v>
      </c>
      <c r="DI206" s="33">
        <v>20805.797839549898</v>
      </c>
      <c r="DJ206" s="33">
        <v>0</v>
      </c>
      <c r="DK206" s="33">
        <v>13009.521341332562</v>
      </c>
      <c r="DL206" s="33">
        <v>127978.82028510823</v>
      </c>
      <c r="DM206" s="33">
        <v>298.50183155040139</v>
      </c>
      <c r="DN206" s="33">
        <v>152.2390795262321</v>
      </c>
      <c r="DO206" s="33">
        <v>0</v>
      </c>
      <c r="DP206" s="69">
        <v>16298007.742492855</v>
      </c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33"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>
        <v>0</v>
      </c>
      <c r="ED206" s="33">
        <v>0</v>
      </c>
      <c r="EE206" s="33">
        <v>0</v>
      </c>
      <c r="EF206" s="33">
        <v>0</v>
      </c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>
        <v>0</v>
      </c>
      <c r="EQ206" s="33">
        <v>0</v>
      </c>
      <c r="ER206" s="33">
        <v>0</v>
      </c>
      <c r="ES206" s="33">
        <v>0</v>
      </c>
      <c r="ET206" s="33">
        <v>0</v>
      </c>
      <c r="EU206" s="33">
        <v>0</v>
      </c>
      <c r="EV206" s="33"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>
        <v>0</v>
      </c>
      <c r="FD206" s="33">
        <v>0</v>
      </c>
      <c r="FE206" s="33">
        <v>0</v>
      </c>
      <c r="FF206" s="33">
        <v>0</v>
      </c>
      <c r="FG206" s="33">
        <v>0</v>
      </c>
      <c r="FH206" s="33">
        <v>0</v>
      </c>
      <c r="FI206" s="33"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33">
        <v>0</v>
      </c>
      <c r="FS206" s="33">
        <v>0</v>
      </c>
      <c r="FT206" s="33">
        <v>0</v>
      </c>
      <c r="FU206" s="33">
        <v>0</v>
      </c>
      <c r="FV206" s="33">
        <v>0</v>
      </c>
      <c r="FW206" s="33">
        <v>0</v>
      </c>
      <c r="FX206" s="33">
        <v>0</v>
      </c>
      <c r="FY206" s="33">
        <v>0</v>
      </c>
      <c r="FZ206" s="33">
        <v>23776664.573752742</v>
      </c>
      <c r="GA206" s="33">
        <v>0</v>
      </c>
      <c r="GB206" s="33">
        <v>0</v>
      </c>
      <c r="GC206" s="33">
        <v>0</v>
      </c>
      <c r="GD206" s="33">
        <v>0</v>
      </c>
      <c r="GE206" s="33">
        <v>0</v>
      </c>
      <c r="GF206" s="33">
        <v>737.2377681665115</v>
      </c>
      <c r="GG206" s="44">
        <f t="shared" si="3"/>
        <v>40075409.554013766</v>
      </c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33"/>
      <c r="JQ206" s="33"/>
      <c r="JR206" s="33"/>
      <c r="JS206" s="33"/>
      <c r="JT206" s="33"/>
      <c r="JU206" s="33"/>
    </row>
    <row r="207" spans="1:281" x14ac:dyDescent="0.2">
      <c r="A207" s="1" t="s">
        <v>84</v>
      </c>
      <c r="B207" t="s">
        <v>290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33">
        <v>0</v>
      </c>
      <c r="DG207" s="33">
        <v>0</v>
      </c>
      <c r="DH207" s="33">
        <v>0</v>
      </c>
      <c r="DI207" s="33"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69">
        <v>0</v>
      </c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33"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>
        <v>0</v>
      </c>
      <c r="ED207" s="33">
        <v>0</v>
      </c>
      <c r="EE207" s="33">
        <v>0</v>
      </c>
      <c r="EF207" s="33">
        <v>0</v>
      </c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>
        <v>0</v>
      </c>
      <c r="EQ207" s="33">
        <v>0</v>
      </c>
      <c r="ER207" s="33">
        <v>0</v>
      </c>
      <c r="ES207" s="33">
        <v>0</v>
      </c>
      <c r="ET207" s="33">
        <v>0</v>
      </c>
      <c r="EU207" s="33">
        <v>0</v>
      </c>
      <c r="EV207" s="33"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>
        <v>0</v>
      </c>
      <c r="FD207" s="33">
        <v>0</v>
      </c>
      <c r="FE207" s="33">
        <v>0</v>
      </c>
      <c r="FF207" s="33">
        <v>0</v>
      </c>
      <c r="FG207" s="33">
        <v>0</v>
      </c>
      <c r="FH207" s="33">
        <v>0</v>
      </c>
      <c r="FI207" s="33"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33">
        <v>0</v>
      </c>
      <c r="FS207" s="33">
        <v>0</v>
      </c>
      <c r="FT207" s="33">
        <v>0</v>
      </c>
      <c r="FU207" s="33">
        <v>0</v>
      </c>
      <c r="FV207" s="33"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>
        <v>0</v>
      </c>
      <c r="GD207" s="33">
        <v>0</v>
      </c>
      <c r="GE207" s="33">
        <v>0</v>
      </c>
      <c r="GF207" s="33">
        <v>0</v>
      </c>
      <c r="GG207" s="44">
        <f t="shared" si="3"/>
        <v>0</v>
      </c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33"/>
      <c r="JQ207" s="33"/>
      <c r="JR207" s="33"/>
      <c r="JS207" s="33"/>
      <c r="JT207" s="33"/>
      <c r="JU207" s="33"/>
    </row>
    <row r="208" spans="1:281" x14ac:dyDescent="0.2">
      <c r="A208" s="1" t="s">
        <v>85</v>
      </c>
      <c r="B208" t="s">
        <v>291</v>
      </c>
      <c r="C208" s="33">
        <v>12316.828152894966</v>
      </c>
      <c r="D208" s="33">
        <v>578.67714954186056</v>
      </c>
      <c r="E208" s="33">
        <v>164.44605858492145</v>
      </c>
      <c r="F208" s="33">
        <v>342.12311042743676</v>
      </c>
      <c r="G208" s="33">
        <v>941.67789790928816</v>
      </c>
      <c r="H208" s="33">
        <v>6642.3478871266343</v>
      </c>
      <c r="I208" s="33">
        <v>192124.8671437334</v>
      </c>
      <c r="J208" s="33">
        <v>8854.5681180513257</v>
      </c>
      <c r="K208" s="33">
        <v>470021.84920285456</v>
      </c>
      <c r="L208" s="33">
        <v>64731.40286782552</v>
      </c>
      <c r="M208" s="33">
        <v>430082.96044713788</v>
      </c>
      <c r="N208" s="33">
        <v>186403.22807510252</v>
      </c>
      <c r="O208" s="33">
        <v>10839.860169767951</v>
      </c>
      <c r="P208" s="33">
        <v>11501.650807568098</v>
      </c>
      <c r="Q208" s="33">
        <v>47403.471427997581</v>
      </c>
      <c r="R208" s="33">
        <v>22.32975961247821</v>
      </c>
      <c r="S208" s="33">
        <v>38559.51936546099</v>
      </c>
      <c r="T208" s="33">
        <v>765.69810624357649</v>
      </c>
      <c r="U208" s="33">
        <v>16087.857204171321</v>
      </c>
      <c r="V208" s="33">
        <v>59213.713745227396</v>
      </c>
      <c r="W208" s="33">
        <v>22557.85509302088</v>
      </c>
      <c r="X208" s="33">
        <v>84572.658357631706</v>
      </c>
      <c r="Y208" s="33">
        <v>44074299.449920326</v>
      </c>
      <c r="Z208" s="33">
        <v>45740.360499759874</v>
      </c>
      <c r="AA208" s="33">
        <v>484.74036497550628</v>
      </c>
      <c r="AB208" s="33">
        <v>21548.520935956432</v>
      </c>
      <c r="AC208" s="33">
        <v>2643.0669140097548</v>
      </c>
      <c r="AD208" s="33">
        <v>23648.916328411491</v>
      </c>
      <c r="AE208" s="33">
        <v>698.64285631528253</v>
      </c>
      <c r="AF208" s="33">
        <v>72671.311255554596</v>
      </c>
      <c r="AG208" s="33">
        <v>5843.8646638818982</v>
      </c>
      <c r="AH208" s="33">
        <v>2936.3051679676228</v>
      </c>
      <c r="AI208" s="33">
        <v>10911.709582103804</v>
      </c>
      <c r="AJ208" s="33">
        <v>102154.60797608361</v>
      </c>
      <c r="AK208" s="33">
        <v>166727.92487990548</v>
      </c>
      <c r="AL208" s="33">
        <v>9673.039970137168</v>
      </c>
      <c r="AM208" s="33">
        <v>1665.6004104262115</v>
      </c>
      <c r="AN208" s="33">
        <v>155177.14930456944</v>
      </c>
      <c r="AO208" s="33">
        <v>21674.847248518199</v>
      </c>
      <c r="AP208" s="33">
        <v>443567.10419928568</v>
      </c>
      <c r="AQ208" s="33">
        <v>66047.342050168882</v>
      </c>
      <c r="AR208" s="33">
        <v>81094.083626725798</v>
      </c>
      <c r="AS208" s="33">
        <v>27537.985540024245</v>
      </c>
      <c r="AT208" s="33">
        <v>29394.733018631163</v>
      </c>
      <c r="AU208" s="33">
        <v>19189.332565566208</v>
      </c>
      <c r="AV208" s="33">
        <v>14825.663156182762</v>
      </c>
      <c r="AW208" s="33">
        <v>132818.24353503314</v>
      </c>
      <c r="AX208" s="33">
        <v>10051.086714655699</v>
      </c>
      <c r="AY208" s="33">
        <v>5302.5225655755567</v>
      </c>
      <c r="AZ208" s="33">
        <v>4086.9768177714968</v>
      </c>
      <c r="BA208" s="33">
        <v>0</v>
      </c>
      <c r="BB208" s="33">
        <v>309231.92406885425</v>
      </c>
      <c r="BC208" s="33">
        <v>69575.826022175272</v>
      </c>
      <c r="BD208" s="33">
        <v>3376489.7991504911</v>
      </c>
      <c r="BE208" s="33">
        <v>1645471.6650536549</v>
      </c>
      <c r="BF208" s="33">
        <v>98731.270724927104</v>
      </c>
      <c r="BG208" s="33">
        <v>46133.256132369286</v>
      </c>
      <c r="BH208" s="33">
        <v>34462.654545521909</v>
      </c>
      <c r="BI208" s="33">
        <v>44123.732996490326</v>
      </c>
      <c r="BJ208" s="33">
        <v>11153.656695862443</v>
      </c>
      <c r="BK208" s="33">
        <v>279191.58733409975</v>
      </c>
      <c r="BL208" s="33">
        <v>62381.362832738916</v>
      </c>
      <c r="BM208" s="33">
        <v>146450.63219193285</v>
      </c>
      <c r="BN208" s="33">
        <v>149827.63243329382</v>
      </c>
      <c r="BO208" s="33">
        <v>79762.250206101264</v>
      </c>
      <c r="BP208" s="33">
        <v>78003.238502245018</v>
      </c>
      <c r="BQ208" s="33">
        <v>68757.486510980743</v>
      </c>
      <c r="BR208" s="33">
        <v>78726.470649750903</v>
      </c>
      <c r="BS208" s="33">
        <v>135490.22277519325</v>
      </c>
      <c r="BT208" s="33">
        <v>260220.49317464599</v>
      </c>
      <c r="BU208" s="33">
        <v>98081.790353681965</v>
      </c>
      <c r="BV208" s="33">
        <v>185340.28598082159</v>
      </c>
      <c r="BW208" s="33">
        <v>431196.73317878507</v>
      </c>
      <c r="BX208" s="33">
        <v>300270.29825390375</v>
      </c>
      <c r="BY208" s="33">
        <v>10459.638826479155</v>
      </c>
      <c r="BZ208" s="33">
        <v>145830.90292193668</v>
      </c>
      <c r="CA208" s="33">
        <v>10279.116169086083</v>
      </c>
      <c r="CB208" s="33">
        <v>14.039449024158174</v>
      </c>
      <c r="CC208" s="33">
        <v>6.0818907960972233</v>
      </c>
      <c r="CD208" s="33">
        <v>37006.699439211567</v>
      </c>
      <c r="CE208" s="33">
        <v>75618.764641796675</v>
      </c>
      <c r="CF208" s="33">
        <v>370832.93443180161</v>
      </c>
      <c r="CG208" s="33">
        <v>399767.91985165578</v>
      </c>
      <c r="CH208" s="33">
        <v>22275.695523426639</v>
      </c>
      <c r="CI208" s="33">
        <v>40.323199945378548</v>
      </c>
      <c r="CJ208" s="33">
        <v>318239.89981141262</v>
      </c>
      <c r="CK208" s="33">
        <v>84896.983924455228</v>
      </c>
      <c r="CL208" s="33">
        <v>4933.3470380349172</v>
      </c>
      <c r="CM208" s="33">
        <v>263866.03159072337</v>
      </c>
      <c r="CN208" s="33">
        <v>90081.516112132318</v>
      </c>
      <c r="CO208" s="33">
        <v>9649.0568090727284</v>
      </c>
      <c r="CP208" s="33">
        <v>21973.396925616209</v>
      </c>
      <c r="CQ208" s="33">
        <v>36229.711411705539</v>
      </c>
      <c r="CR208" s="33">
        <v>125832.20907679384</v>
      </c>
      <c r="CS208" s="33">
        <v>61520.74511358708</v>
      </c>
      <c r="CT208" s="33">
        <v>5601.125009650179</v>
      </c>
      <c r="CU208" s="33">
        <v>6202.800386394918</v>
      </c>
      <c r="CV208" s="33">
        <v>0</v>
      </c>
      <c r="CW208" s="33">
        <v>2382.1872344102317</v>
      </c>
      <c r="CX208" s="33">
        <v>25670.056982310041</v>
      </c>
      <c r="CY208" s="33">
        <v>3969.3816611125403</v>
      </c>
      <c r="CZ208" s="33">
        <v>49050.29614562128</v>
      </c>
      <c r="DA208" s="33">
        <v>6.0653030196760292E-2</v>
      </c>
      <c r="DB208" s="33">
        <v>20760.869270635707</v>
      </c>
      <c r="DC208" s="33">
        <v>23745.121316808461</v>
      </c>
      <c r="DD208" s="33">
        <v>13155.257144853556</v>
      </c>
      <c r="DE208" s="33">
        <v>53323.796302503797</v>
      </c>
      <c r="DF208" s="33">
        <v>53.229143044631492</v>
      </c>
      <c r="DG208" s="33">
        <v>41514.034671213056</v>
      </c>
      <c r="DH208" s="33">
        <v>78960.055859985048</v>
      </c>
      <c r="DI208" s="33">
        <v>51831.718058711092</v>
      </c>
      <c r="DJ208" s="33">
        <v>29204.119419555693</v>
      </c>
      <c r="DK208" s="33">
        <v>25718.606456965819</v>
      </c>
      <c r="DL208" s="33">
        <v>68088.05970251275</v>
      </c>
      <c r="DM208" s="33">
        <v>29661.375939611491</v>
      </c>
      <c r="DN208" s="33">
        <v>103050.83570049022</v>
      </c>
      <c r="DO208" s="33">
        <v>0</v>
      </c>
      <c r="DP208" s="69">
        <v>57927516.993203036</v>
      </c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33"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>
        <v>0</v>
      </c>
      <c r="ED208" s="33">
        <v>0</v>
      </c>
      <c r="EE208" s="33">
        <v>0</v>
      </c>
      <c r="EF208" s="33">
        <v>0</v>
      </c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>
        <v>0</v>
      </c>
      <c r="EQ208" s="33">
        <v>0</v>
      </c>
      <c r="ER208" s="33">
        <v>0</v>
      </c>
      <c r="ES208" s="33">
        <v>0</v>
      </c>
      <c r="ET208" s="33">
        <v>0</v>
      </c>
      <c r="EU208" s="33">
        <v>0</v>
      </c>
      <c r="EV208" s="33"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>
        <v>0</v>
      </c>
      <c r="FD208" s="33">
        <v>0</v>
      </c>
      <c r="FE208" s="33">
        <v>0</v>
      </c>
      <c r="FF208" s="33">
        <v>0</v>
      </c>
      <c r="FG208" s="33">
        <v>0</v>
      </c>
      <c r="FH208" s="33">
        <v>0</v>
      </c>
      <c r="FI208" s="33"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33">
        <v>0</v>
      </c>
      <c r="FS208" s="33">
        <v>0</v>
      </c>
      <c r="FT208" s="33">
        <v>0</v>
      </c>
      <c r="FU208" s="33">
        <v>0</v>
      </c>
      <c r="FV208" s="33">
        <v>0</v>
      </c>
      <c r="FW208" s="33">
        <v>0</v>
      </c>
      <c r="FX208" s="33">
        <v>0</v>
      </c>
      <c r="FY208" s="33">
        <v>0</v>
      </c>
      <c r="FZ208" s="33">
        <v>0</v>
      </c>
      <c r="GA208" s="33">
        <v>0</v>
      </c>
      <c r="GB208" s="33">
        <v>0</v>
      </c>
      <c r="GC208" s="33">
        <v>0</v>
      </c>
      <c r="GD208" s="33">
        <v>0</v>
      </c>
      <c r="GE208" s="33">
        <v>0</v>
      </c>
      <c r="GF208" s="33">
        <v>1.2150479836536303</v>
      </c>
      <c r="GG208" s="44">
        <f t="shared" si="3"/>
        <v>57927518.208251022</v>
      </c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33"/>
      <c r="JQ208" s="33"/>
      <c r="JR208" s="33"/>
      <c r="JS208" s="33"/>
      <c r="JT208" s="33"/>
      <c r="JU208" s="33"/>
    </row>
    <row r="209" spans="1:281" x14ac:dyDescent="0.2">
      <c r="A209" s="1" t="s">
        <v>86</v>
      </c>
      <c r="B209" t="s">
        <v>292</v>
      </c>
      <c r="C209" s="33">
        <v>52271.243459376659</v>
      </c>
      <c r="D209" s="33">
        <v>637.53626567003255</v>
      </c>
      <c r="E209" s="33">
        <v>33.604598493732496</v>
      </c>
      <c r="F209" s="33">
        <v>3.8821740456222555E-3</v>
      </c>
      <c r="G209" s="33">
        <v>11.030556065361806</v>
      </c>
      <c r="H209" s="33">
        <v>5.823261068433383E-2</v>
      </c>
      <c r="I209" s="33">
        <v>1406.7402812797745</v>
      </c>
      <c r="J209" s="33">
        <v>388.05446009057823</v>
      </c>
      <c r="K209" s="33">
        <v>1637.9918208448357</v>
      </c>
      <c r="L209" s="33">
        <v>1973.065579490423</v>
      </c>
      <c r="M209" s="33">
        <v>6666.0108954614598</v>
      </c>
      <c r="N209" s="33">
        <v>986.89225716879605</v>
      </c>
      <c r="O209" s="33">
        <v>594.44750226032897</v>
      </c>
      <c r="P209" s="33">
        <v>137.76962116359383</v>
      </c>
      <c r="Q209" s="33">
        <v>541.52484708183476</v>
      </c>
      <c r="R209" s="33">
        <v>4.2052235610854432</v>
      </c>
      <c r="S209" s="33">
        <v>1248.2332517564651</v>
      </c>
      <c r="T209" s="33">
        <v>99.644107502151599</v>
      </c>
      <c r="U209" s="33">
        <v>1317.1913996392179</v>
      </c>
      <c r="V209" s="33">
        <v>8020.7142680847419</v>
      </c>
      <c r="W209" s="33">
        <v>1879.6606182141463</v>
      </c>
      <c r="X209" s="33">
        <v>6047.4321631810908</v>
      </c>
      <c r="Y209" s="33">
        <v>42634.894824994437</v>
      </c>
      <c r="Z209" s="33">
        <v>392.94910641885747</v>
      </c>
      <c r="AA209" s="33">
        <v>42.772946781673618</v>
      </c>
      <c r="AB209" s="33">
        <v>712.3042551986714</v>
      </c>
      <c r="AC209" s="33">
        <v>90.422935036884212</v>
      </c>
      <c r="AD209" s="33">
        <v>1406.4740893746175</v>
      </c>
      <c r="AE209" s="33">
        <v>79.797757733811892</v>
      </c>
      <c r="AF209" s="33">
        <v>2879.8520407455035</v>
      </c>
      <c r="AG209" s="33">
        <v>342.94822769524023</v>
      </c>
      <c r="AH209" s="33">
        <v>100.88637325529596</v>
      </c>
      <c r="AI209" s="33">
        <v>253.70903966853245</v>
      </c>
      <c r="AJ209" s="33">
        <v>5135.1922071066292</v>
      </c>
      <c r="AK209" s="33">
        <v>4959.0414361754538</v>
      </c>
      <c r="AL209" s="33">
        <v>475.12716549450579</v>
      </c>
      <c r="AM209" s="33">
        <v>246.73822154648201</v>
      </c>
      <c r="AN209" s="33">
        <v>1112.1377586855408</v>
      </c>
      <c r="AO209" s="33">
        <v>383.41415792201286</v>
      </c>
      <c r="AP209" s="33">
        <v>5164.6945607306461</v>
      </c>
      <c r="AQ209" s="33">
        <v>2527.5596308248605</v>
      </c>
      <c r="AR209" s="33">
        <v>8863.1637286624918</v>
      </c>
      <c r="AS209" s="33">
        <v>4566.1223728218938</v>
      </c>
      <c r="AT209" s="33">
        <v>3406.5169194196696</v>
      </c>
      <c r="AU209" s="33">
        <v>2720.460814189626</v>
      </c>
      <c r="AV209" s="33">
        <v>2340.9243171246699</v>
      </c>
      <c r="AW209" s="33">
        <v>7959.2013220679955</v>
      </c>
      <c r="AX209" s="33">
        <v>2137.3204278743619</v>
      </c>
      <c r="AY209" s="33">
        <v>3819.1001632232433</v>
      </c>
      <c r="AZ209" s="33">
        <v>2289.1894130335795</v>
      </c>
      <c r="BA209" s="33">
        <v>0</v>
      </c>
      <c r="BB209" s="33">
        <v>3815.9343079592254</v>
      </c>
      <c r="BC209" s="33">
        <v>209.35307516207769</v>
      </c>
      <c r="BD209" s="33">
        <v>157662.13221343455</v>
      </c>
      <c r="BE209" s="33">
        <v>34685.211696815044</v>
      </c>
      <c r="BF209" s="33">
        <v>1006.7386471042432</v>
      </c>
      <c r="BG209" s="33">
        <v>533.8838278773469</v>
      </c>
      <c r="BH209" s="33">
        <v>8767.702089929242</v>
      </c>
      <c r="BI209" s="33">
        <v>2395.3853384620852</v>
      </c>
      <c r="BJ209" s="33">
        <v>24.169039477230207</v>
      </c>
      <c r="BK209" s="33">
        <v>16141.323924639628</v>
      </c>
      <c r="BL209" s="33">
        <v>8091.5096496021542</v>
      </c>
      <c r="BM209" s="33">
        <v>18999.363780986881</v>
      </c>
      <c r="BN209" s="33">
        <v>6361.850768061724</v>
      </c>
      <c r="BO209" s="33">
        <v>8598.8943416801922</v>
      </c>
      <c r="BP209" s="33">
        <v>19539.729846684455</v>
      </c>
      <c r="BQ209" s="33">
        <v>25378.966637964131</v>
      </c>
      <c r="BR209" s="33">
        <v>34242.721504229354</v>
      </c>
      <c r="BS209" s="33">
        <v>14823.835696062448</v>
      </c>
      <c r="BT209" s="33">
        <v>113928.76782230448</v>
      </c>
      <c r="BU209" s="33">
        <v>43361.101600827162</v>
      </c>
      <c r="BV209" s="33">
        <v>1123.0127245128888</v>
      </c>
      <c r="BW209" s="33">
        <v>36681.986753877194</v>
      </c>
      <c r="BX209" s="33">
        <v>1098.8600516199469</v>
      </c>
      <c r="BY209" s="33">
        <v>718.46883267845612</v>
      </c>
      <c r="BZ209" s="33">
        <v>12328.570095041414</v>
      </c>
      <c r="CA209" s="33">
        <v>936.22400872804155</v>
      </c>
      <c r="CB209" s="33">
        <v>2.0289387559937251</v>
      </c>
      <c r="CC209" s="33">
        <v>2.715431057027978</v>
      </c>
      <c r="CD209" s="33">
        <v>5745.9482309699906</v>
      </c>
      <c r="CE209" s="33">
        <v>11563.38513132307</v>
      </c>
      <c r="CF209" s="33">
        <v>120511.04793227365</v>
      </c>
      <c r="CG209" s="33">
        <v>107737.7855240257</v>
      </c>
      <c r="CH209" s="33">
        <v>113830.73426080828</v>
      </c>
      <c r="CI209" s="33">
        <v>66.249678927321526</v>
      </c>
      <c r="CJ209" s="33">
        <v>7662.081024750315</v>
      </c>
      <c r="CK209" s="33">
        <v>40729.400478417476</v>
      </c>
      <c r="CL209" s="33">
        <v>614.76957189496375</v>
      </c>
      <c r="CM209" s="33">
        <v>57660.864239980117</v>
      </c>
      <c r="CN209" s="33">
        <v>27867.528639685719</v>
      </c>
      <c r="CO209" s="33">
        <v>804.70563605107077</v>
      </c>
      <c r="CP209" s="33">
        <v>9162.3149841282539</v>
      </c>
      <c r="CQ209" s="33">
        <v>1398.2564070217304</v>
      </c>
      <c r="CR209" s="33">
        <v>60661.597175271134</v>
      </c>
      <c r="CS209" s="33">
        <v>55924.595379201215</v>
      </c>
      <c r="CT209" s="33">
        <v>202.53430136840311</v>
      </c>
      <c r="CU209" s="33">
        <v>823.57316337219447</v>
      </c>
      <c r="CV209" s="33">
        <v>6076.2592308377934</v>
      </c>
      <c r="CW209" s="33">
        <v>13231.31235823824</v>
      </c>
      <c r="CX209" s="33">
        <v>19265.473433530224</v>
      </c>
      <c r="CY209" s="33">
        <v>22738.75235786747</v>
      </c>
      <c r="CZ209" s="33">
        <v>3016.7594746193836</v>
      </c>
      <c r="DA209" s="33">
        <v>14217.418521455351</v>
      </c>
      <c r="DB209" s="33">
        <v>3017.3988526394091</v>
      </c>
      <c r="DC209" s="33">
        <v>59511.239733287308</v>
      </c>
      <c r="DD209" s="33">
        <v>26300.271436420924</v>
      </c>
      <c r="DE209" s="33">
        <v>17881.452414795269</v>
      </c>
      <c r="DF209" s="33">
        <v>36.809665748419313</v>
      </c>
      <c r="DG209" s="33">
        <v>6009.6061958780483</v>
      </c>
      <c r="DH209" s="33">
        <v>10935.681548918161</v>
      </c>
      <c r="DI209" s="33">
        <v>17188.934423302955</v>
      </c>
      <c r="DJ209" s="33">
        <v>7371.8000813834997</v>
      </c>
      <c r="DK209" s="33">
        <v>8551.5670464684663</v>
      </c>
      <c r="DL209" s="33">
        <v>8317.8658322004594</v>
      </c>
      <c r="DM209" s="33">
        <v>1363.5963619764248</v>
      </c>
      <c r="DN209" s="33">
        <v>552.7693411850845</v>
      </c>
      <c r="DO209" s="33">
        <v>0</v>
      </c>
      <c r="DP209" s="69">
        <v>1632958.7542207362</v>
      </c>
      <c r="DQ209" s="33">
        <v>103081.56361523755</v>
      </c>
      <c r="DR209" s="33">
        <v>0</v>
      </c>
      <c r="DS209" s="33">
        <v>0</v>
      </c>
      <c r="DT209" s="33">
        <v>0</v>
      </c>
      <c r="DU209" s="33">
        <v>0</v>
      </c>
      <c r="DV209" s="33"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>
        <v>0</v>
      </c>
      <c r="ED209" s="33">
        <v>0</v>
      </c>
      <c r="EE209" s="33">
        <v>0</v>
      </c>
      <c r="EF209" s="33">
        <v>0</v>
      </c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>
        <v>0</v>
      </c>
      <c r="EQ209" s="33">
        <v>0</v>
      </c>
      <c r="ER209" s="33">
        <v>0</v>
      </c>
      <c r="ES209" s="33">
        <v>0</v>
      </c>
      <c r="ET209" s="33">
        <v>0</v>
      </c>
      <c r="EU209" s="33">
        <v>0</v>
      </c>
      <c r="EV209" s="33"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>
        <v>0</v>
      </c>
      <c r="FD209" s="33">
        <v>0</v>
      </c>
      <c r="FE209" s="33">
        <v>0</v>
      </c>
      <c r="FF209" s="33">
        <v>0</v>
      </c>
      <c r="FG209" s="33">
        <v>0</v>
      </c>
      <c r="FH209" s="33">
        <v>0</v>
      </c>
      <c r="FI209" s="33"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33">
        <v>0</v>
      </c>
      <c r="FS209" s="33">
        <v>0</v>
      </c>
      <c r="FT209" s="33">
        <v>0</v>
      </c>
      <c r="FU209" s="33">
        <v>0</v>
      </c>
      <c r="FV209" s="33">
        <v>0</v>
      </c>
      <c r="FW209" s="33">
        <v>0</v>
      </c>
      <c r="FX209" s="33">
        <v>0</v>
      </c>
      <c r="FY209" s="33">
        <v>0</v>
      </c>
      <c r="FZ209" s="33">
        <v>0</v>
      </c>
      <c r="GA209" s="33">
        <v>0</v>
      </c>
      <c r="GB209" s="33">
        <v>0</v>
      </c>
      <c r="GC209" s="33">
        <v>0</v>
      </c>
      <c r="GD209" s="33">
        <v>0</v>
      </c>
      <c r="GE209" s="33">
        <v>0</v>
      </c>
      <c r="GF209" s="33">
        <v>4.5495851116569179</v>
      </c>
      <c r="GG209" s="44">
        <f t="shared" si="3"/>
        <v>1736044.8674210855</v>
      </c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33"/>
      <c r="JQ209" s="33"/>
      <c r="JR209" s="33"/>
      <c r="JS209" s="33"/>
      <c r="JT209" s="33"/>
      <c r="JU209" s="33"/>
    </row>
    <row r="210" spans="1:281" x14ac:dyDescent="0.2">
      <c r="A210" s="1" t="s">
        <v>87</v>
      </c>
      <c r="B210" t="s">
        <v>293</v>
      </c>
      <c r="C210" s="33">
        <v>1.291558612965771</v>
      </c>
      <c r="D210" s="33">
        <v>6.1301525433663038E-4</v>
      </c>
      <c r="E210" s="33">
        <v>1.1615025871641415E-3</v>
      </c>
      <c r="F210" s="33">
        <v>6.4527921509118972E-5</v>
      </c>
      <c r="G210" s="33">
        <v>3.2328488676068606E-2</v>
      </c>
      <c r="H210" s="33">
        <v>9.6791882263678466E-4</v>
      </c>
      <c r="I210" s="33">
        <v>2.7999310422021817</v>
      </c>
      <c r="J210" s="33">
        <v>1.2802662267016751</v>
      </c>
      <c r="K210" s="33">
        <v>2.290805741495233</v>
      </c>
      <c r="L210" s="33">
        <v>1.5546712129192035</v>
      </c>
      <c r="M210" s="33">
        <v>3.2104576788431967</v>
      </c>
      <c r="N210" s="33">
        <v>1.0089263167558298</v>
      </c>
      <c r="O210" s="33">
        <v>9.6275658891605512E-2</v>
      </c>
      <c r="P210" s="33">
        <v>0.71997028423799503</v>
      </c>
      <c r="Q210" s="33">
        <v>0.28308399166050496</v>
      </c>
      <c r="R210" s="33">
        <v>4.8266885288820997E-2</v>
      </c>
      <c r="S210" s="33">
        <v>2.565436575438043</v>
      </c>
      <c r="T210" s="33">
        <v>0.90581069818425763</v>
      </c>
      <c r="U210" s="33">
        <v>9.0010320352677606</v>
      </c>
      <c r="V210" s="33">
        <v>1.8519513473117147E-2</v>
      </c>
      <c r="W210" s="33">
        <v>3.6309538793573704</v>
      </c>
      <c r="X210" s="33">
        <v>14.873395532205134</v>
      </c>
      <c r="Y210" s="33">
        <v>95.502517600044001</v>
      </c>
      <c r="Z210" s="33">
        <v>3.033167214496892</v>
      </c>
      <c r="AA210" s="33">
        <v>0.44185494253369223</v>
      </c>
      <c r="AB210" s="33">
        <v>3.1142142839123457</v>
      </c>
      <c r="AC210" s="33">
        <v>1.4613315744562629</v>
      </c>
      <c r="AD210" s="33">
        <v>8.2432806529861775</v>
      </c>
      <c r="AE210" s="33">
        <v>1.1478226678042083</v>
      </c>
      <c r="AF210" s="33">
        <v>4.2169964625031886</v>
      </c>
      <c r="AG210" s="33">
        <v>1.0274458302289469</v>
      </c>
      <c r="AH210" s="33">
        <v>0.45382487197363375</v>
      </c>
      <c r="AI210" s="33">
        <v>0.75668667157668368</v>
      </c>
      <c r="AJ210" s="33">
        <v>21.419559585540725</v>
      </c>
      <c r="AK210" s="33">
        <v>8.3409759261509837</v>
      </c>
      <c r="AL210" s="33">
        <v>0.99653695582607893</v>
      </c>
      <c r="AM210" s="33">
        <v>0.49218672131080499</v>
      </c>
      <c r="AN210" s="33">
        <v>2.83154972374165</v>
      </c>
      <c r="AO210" s="33">
        <v>1.3405998333127014</v>
      </c>
      <c r="AP210" s="33">
        <v>80.196397826198719</v>
      </c>
      <c r="AQ210" s="33">
        <v>1.6925351172234362</v>
      </c>
      <c r="AR210" s="33">
        <v>0.29808673341137515</v>
      </c>
      <c r="AS210" s="33">
        <v>2.3552691350828426E-3</v>
      </c>
      <c r="AT210" s="33">
        <v>5.8075129358207082E-3</v>
      </c>
      <c r="AU210" s="33">
        <v>1.6131980377279747E-4</v>
      </c>
      <c r="AV210" s="33">
        <v>3.1618681539468296E-3</v>
      </c>
      <c r="AW210" s="33">
        <v>0.11624705059867783</v>
      </c>
      <c r="AX210" s="33">
        <v>2.4456082251956092E-2</v>
      </c>
      <c r="AY210" s="33">
        <v>0</v>
      </c>
      <c r="AZ210" s="33">
        <v>0</v>
      </c>
      <c r="BA210" s="33">
        <v>0</v>
      </c>
      <c r="BB210" s="33">
        <v>1.1775377756591576</v>
      </c>
      <c r="BC210" s="33">
        <v>3.2263960754559486E-5</v>
      </c>
      <c r="BD210" s="33">
        <v>66.405071009780002</v>
      </c>
      <c r="BE210" s="33">
        <v>10.788810364638657</v>
      </c>
      <c r="BF210" s="33">
        <v>1.4841421947097365E-3</v>
      </c>
      <c r="BG210" s="33">
        <v>7.2593911697758848E-3</v>
      </c>
      <c r="BH210" s="33">
        <v>7.2658439619267975E-2</v>
      </c>
      <c r="BI210" s="33">
        <v>2.2584772528191641E-4</v>
      </c>
      <c r="BJ210" s="33">
        <v>0</v>
      </c>
      <c r="BK210" s="33">
        <v>0.32573694777803258</v>
      </c>
      <c r="BL210" s="33">
        <v>3.0973402324377109E-2</v>
      </c>
      <c r="BM210" s="33">
        <v>5.1702029190358942</v>
      </c>
      <c r="BN210" s="33">
        <v>5.6834580067194267</v>
      </c>
      <c r="BO210" s="33">
        <v>1.8448855399064661</v>
      </c>
      <c r="BP210" s="33">
        <v>6.7496205898538442E-2</v>
      </c>
      <c r="BQ210" s="33">
        <v>12.235235989226313</v>
      </c>
      <c r="BR210" s="33">
        <v>38.968121423710159</v>
      </c>
      <c r="BS210" s="33">
        <v>8.4130858784374229</v>
      </c>
      <c r="BT210" s="33">
        <v>0.17616122571989482</v>
      </c>
      <c r="BU210" s="33">
        <v>5.3677874146968163</v>
      </c>
      <c r="BV210" s="33">
        <v>2.56569468712408</v>
      </c>
      <c r="BW210" s="33">
        <v>0.68415728780043394</v>
      </c>
      <c r="BX210" s="33">
        <v>1.516406155464296E-3</v>
      </c>
      <c r="BY210" s="33">
        <v>7.3239190912850038E-3</v>
      </c>
      <c r="BZ210" s="33">
        <v>0.6789950540797044</v>
      </c>
      <c r="CA210" s="33">
        <v>5.6679390415964841</v>
      </c>
      <c r="CB210" s="33">
        <v>4.2588428196018522E-3</v>
      </c>
      <c r="CC210" s="33">
        <v>0</v>
      </c>
      <c r="CD210" s="33">
        <v>2.5746640682138472E-2</v>
      </c>
      <c r="CE210" s="33">
        <v>0.40055707276785602</v>
      </c>
      <c r="CF210" s="33">
        <v>6.2738884885278647</v>
      </c>
      <c r="CG210" s="33">
        <v>0.9278792473403763</v>
      </c>
      <c r="CH210" s="33">
        <v>17.048825350042062</v>
      </c>
      <c r="CI210" s="33">
        <v>0</v>
      </c>
      <c r="CJ210" s="33">
        <v>6.8560916603438923E-2</v>
      </c>
      <c r="CK210" s="33">
        <v>0.54722903835808356</v>
      </c>
      <c r="CL210" s="33">
        <v>4.9363859954476017E-3</v>
      </c>
      <c r="CM210" s="33">
        <v>1.9105749640027492</v>
      </c>
      <c r="CN210" s="33">
        <v>0.46979553254714074</v>
      </c>
      <c r="CO210" s="33">
        <v>0</v>
      </c>
      <c r="CP210" s="33">
        <v>4.0910702236781428E-2</v>
      </c>
      <c r="CQ210" s="33">
        <v>0.37516533565401772</v>
      </c>
      <c r="CR210" s="33">
        <v>2.6072829325367066</v>
      </c>
      <c r="CS210" s="33">
        <v>7.2948815266058994E-2</v>
      </c>
      <c r="CT210" s="33">
        <v>3.5490356830015439E-4</v>
      </c>
      <c r="CU210" s="33">
        <v>1.0324467441459035E-3</v>
      </c>
      <c r="CV210" s="33">
        <v>0</v>
      </c>
      <c r="CW210" s="33">
        <v>0</v>
      </c>
      <c r="CX210" s="33">
        <v>1.1744081714659654E-2</v>
      </c>
      <c r="CY210" s="33">
        <v>0</v>
      </c>
      <c r="CZ210" s="33">
        <v>2.5811168603647589E-4</v>
      </c>
      <c r="DA210" s="33">
        <v>3.7748834082834606E-3</v>
      </c>
      <c r="DB210" s="33">
        <v>6.4205281901573378E-3</v>
      </c>
      <c r="DC210" s="33">
        <v>6.4527921509118972E-5</v>
      </c>
      <c r="DD210" s="33">
        <v>1.3457298030726763</v>
      </c>
      <c r="DE210" s="33">
        <v>14.062763518246825</v>
      </c>
      <c r="DF210" s="33">
        <v>0.53919531213019811</v>
      </c>
      <c r="DG210" s="33">
        <v>0</v>
      </c>
      <c r="DH210" s="33">
        <v>8.7757973252401804E-3</v>
      </c>
      <c r="DI210" s="33">
        <v>2.1341319480710923</v>
      </c>
      <c r="DJ210" s="33">
        <v>0</v>
      </c>
      <c r="DK210" s="33">
        <v>1.3344374168085804</v>
      </c>
      <c r="DL210" s="33">
        <v>0.17770989583611366</v>
      </c>
      <c r="DM210" s="33">
        <v>3.0618498756076955E-2</v>
      </c>
      <c r="DN210" s="33">
        <v>1.5615757005206793E-2</v>
      </c>
      <c r="DO210" s="33">
        <v>0</v>
      </c>
      <c r="DP210" s="69">
        <v>499.56729591717499</v>
      </c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33"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>
        <v>0</v>
      </c>
      <c r="ED210" s="33">
        <v>0</v>
      </c>
      <c r="EE210" s="33">
        <v>0</v>
      </c>
      <c r="EF210" s="33">
        <v>0</v>
      </c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>
        <v>0</v>
      </c>
      <c r="EQ210" s="33">
        <v>0</v>
      </c>
      <c r="ER210" s="33">
        <v>0</v>
      </c>
      <c r="ES210" s="33">
        <v>0</v>
      </c>
      <c r="ET210" s="33">
        <v>0</v>
      </c>
      <c r="EU210" s="33">
        <v>0</v>
      </c>
      <c r="EV210" s="33"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>
        <v>0</v>
      </c>
      <c r="FD210" s="33">
        <v>0</v>
      </c>
      <c r="FE210" s="33">
        <v>0</v>
      </c>
      <c r="FF210" s="33">
        <v>0</v>
      </c>
      <c r="FG210" s="33">
        <v>0</v>
      </c>
      <c r="FH210" s="33">
        <v>0</v>
      </c>
      <c r="FI210" s="33"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33">
        <v>0</v>
      </c>
      <c r="FS210" s="33">
        <v>0</v>
      </c>
      <c r="FT210" s="33">
        <v>0</v>
      </c>
      <c r="FU210" s="33">
        <v>0</v>
      </c>
      <c r="FV210" s="33">
        <v>0</v>
      </c>
      <c r="FW210" s="33">
        <v>0</v>
      </c>
      <c r="FX210" s="33">
        <v>0</v>
      </c>
      <c r="FY210" s="33">
        <v>0</v>
      </c>
      <c r="FZ210" s="33">
        <v>0</v>
      </c>
      <c r="GA210" s="33">
        <v>0</v>
      </c>
      <c r="GB210" s="33">
        <v>0</v>
      </c>
      <c r="GC210" s="33">
        <v>0</v>
      </c>
      <c r="GD210" s="33">
        <v>0</v>
      </c>
      <c r="GE210" s="33">
        <v>0</v>
      </c>
      <c r="GF210" s="33">
        <v>7.5621357397694433E-2</v>
      </c>
      <c r="GG210" s="44">
        <f t="shared" si="3"/>
        <v>499.64291727457271</v>
      </c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33"/>
      <c r="JQ210" s="33"/>
      <c r="JR210" s="33"/>
      <c r="JS210" s="33"/>
      <c r="JT210" s="33"/>
      <c r="JU210" s="33"/>
    </row>
    <row r="211" spans="1:281" x14ac:dyDescent="0.2">
      <c r="A211" s="1" t="s">
        <v>88</v>
      </c>
      <c r="B211" t="s">
        <v>294</v>
      </c>
      <c r="C211" s="33">
        <v>9389.8719808663227</v>
      </c>
      <c r="D211" s="33">
        <v>1733.5479857667196</v>
      </c>
      <c r="E211" s="33">
        <v>602.25856411813265</v>
      </c>
      <c r="F211" s="33">
        <v>1245.5250877436777</v>
      </c>
      <c r="G211" s="33">
        <v>5454.4792852934943</v>
      </c>
      <c r="H211" s="33">
        <v>1319.2301926281473</v>
      </c>
      <c r="I211" s="33">
        <v>1898.4908026539781</v>
      </c>
      <c r="J211" s="33">
        <v>718.27101969100988</v>
      </c>
      <c r="K211" s="33">
        <v>3577.9773109818721</v>
      </c>
      <c r="L211" s="33">
        <v>6793.1137878925756</v>
      </c>
      <c r="M211" s="33">
        <v>13380.401818599164</v>
      </c>
      <c r="N211" s="33">
        <v>1807.9047089683925</v>
      </c>
      <c r="O211" s="33">
        <v>195.57958725190161</v>
      </c>
      <c r="P211" s="33">
        <v>965.24560329227063</v>
      </c>
      <c r="Q211" s="33">
        <v>6697.7519691372072</v>
      </c>
      <c r="R211" s="33">
        <v>112.26404077577369</v>
      </c>
      <c r="S211" s="33">
        <v>4633.6995306376011</v>
      </c>
      <c r="T211" s="33">
        <v>789.19223427821021</v>
      </c>
      <c r="U211" s="33">
        <v>3850.8991097034946</v>
      </c>
      <c r="V211" s="33">
        <v>5842.9409565029064</v>
      </c>
      <c r="W211" s="33">
        <v>5197.471864152094</v>
      </c>
      <c r="X211" s="33">
        <v>10453.323586975903</v>
      </c>
      <c r="Y211" s="33">
        <v>51066.045726188175</v>
      </c>
      <c r="Z211" s="33">
        <v>4673.9226544344765</v>
      </c>
      <c r="AA211" s="33">
        <v>3211.6936584387613</v>
      </c>
      <c r="AB211" s="33">
        <v>8232.3623302616179</v>
      </c>
      <c r="AC211" s="33">
        <v>925.51576146578554</v>
      </c>
      <c r="AD211" s="33">
        <v>9079.1941873826618</v>
      </c>
      <c r="AE211" s="33">
        <v>340.85361923031627</v>
      </c>
      <c r="AF211" s="33">
        <v>14784.213864274781</v>
      </c>
      <c r="AG211" s="33">
        <v>2150.0391170737412</v>
      </c>
      <c r="AH211" s="33">
        <v>634.42920131688629</v>
      </c>
      <c r="AI211" s="33">
        <v>1256.7834939154011</v>
      </c>
      <c r="AJ211" s="33">
        <v>55743.37685906978</v>
      </c>
      <c r="AK211" s="33">
        <v>29707.389404960999</v>
      </c>
      <c r="AL211" s="33">
        <v>1980.033035571103</v>
      </c>
      <c r="AM211" s="33">
        <v>802.2694673965234</v>
      </c>
      <c r="AN211" s="33">
        <v>3134.2899478594445</v>
      </c>
      <c r="AO211" s="33">
        <v>2054.9493798838125</v>
      </c>
      <c r="AP211" s="33">
        <v>16974.283171228763</v>
      </c>
      <c r="AQ211" s="33">
        <v>40441.087416783295</v>
      </c>
      <c r="AR211" s="33">
        <v>5321.7985441589344</v>
      </c>
      <c r="AS211" s="33">
        <v>2438.8004382680106</v>
      </c>
      <c r="AT211" s="33">
        <v>4049.463481361523</v>
      </c>
      <c r="AU211" s="33">
        <v>15007.810727587279</v>
      </c>
      <c r="AV211" s="33">
        <v>10384.169138391782</v>
      </c>
      <c r="AW211" s="33">
        <v>78038.014256328112</v>
      </c>
      <c r="AX211" s="33">
        <v>53116.933104821459</v>
      </c>
      <c r="AY211" s="33">
        <v>82287.41252590291</v>
      </c>
      <c r="AZ211" s="33">
        <v>38429.979553204736</v>
      </c>
      <c r="BA211" s="33">
        <v>0.18215850076840848</v>
      </c>
      <c r="BB211" s="33">
        <v>21569.51548037782</v>
      </c>
      <c r="BC211" s="33">
        <v>2024.8101644186711</v>
      </c>
      <c r="BD211" s="33">
        <v>347137.82087936054</v>
      </c>
      <c r="BE211" s="33">
        <v>171521.02668604482</v>
      </c>
      <c r="BF211" s="33">
        <v>2357.2256693390013</v>
      </c>
      <c r="BG211" s="33">
        <v>5233.807202767839</v>
      </c>
      <c r="BH211" s="33">
        <v>6133.8382026355775</v>
      </c>
      <c r="BI211" s="33">
        <v>5655.6090641366345</v>
      </c>
      <c r="BJ211" s="33">
        <v>2460.5675732936256</v>
      </c>
      <c r="BK211" s="33">
        <v>252896.73073247971</v>
      </c>
      <c r="BL211" s="33">
        <v>17809.953695779182</v>
      </c>
      <c r="BM211" s="33">
        <v>17563.815911530473</v>
      </c>
      <c r="BN211" s="33">
        <v>37626.589589071504</v>
      </c>
      <c r="BO211" s="33">
        <v>3529.050940033876</v>
      </c>
      <c r="BP211" s="33">
        <v>49462.392155124093</v>
      </c>
      <c r="BQ211" s="33">
        <v>29720.529059803852</v>
      </c>
      <c r="BR211" s="33">
        <v>36863.481375913398</v>
      </c>
      <c r="BS211" s="33">
        <v>33110.811793263318</v>
      </c>
      <c r="BT211" s="33">
        <v>220918.44368822291</v>
      </c>
      <c r="BU211" s="33">
        <v>68401.643370195408</v>
      </c>
      <c r="BV211" s="33">
        <v>10671.844285351985</v>
      </c>
      <c r="BW211" s="33">
        <v>47159.093609861098</v>
      </c>
      <c r="BX211" s="33">
        <v>10168.93283927823</v>
      </c>
      <c r="BY211" s="33">
        <v>1344.274420385218</v>
      </c>
      <c r="BZ211" s="33">
        <v>38743.081138407128</v>
      </c>
      <c r="CA211" s="33">
        <v>12926.018401380681</v>
      </c>
      <c r="CB211" s="33">
        <v>28.282579317449112</v>
      </c>
      <c r="CC211" s="33">
        <v>324.10236852892632</v>
      </c>
      <c r="CD211" s="33">
        <v>9973.3672291821022</v>
      </c>
      <c r="CE211" s="33">
        <v>32006.308799466115</v>
      </c>
      <c r="CF211" s="33">
        <v>97998.167152288879</v>
      </c>
      <c r="CG211" s="33">
        <v>120116.90142241932</v>
      </c>
      <c r="CH211" s="33">
        <v>20314.051895002456</v>
      </c>
      <c r="CI211" s="33">
        <v>8.6850636013071352</v>
      </c>
      <c r="CJ211" s="33">
        <v>19406.213213697967</v>
      </c>
      <c r="CK211" s="33">
        <v>51141.389469795016</v>
      </c>
      <c r="CL211" s="33">
        <v>2086.6221514955264</v>
      </c>
      <c r="CM211" s="33">
        <v>155721.31924257887</v>
      </c>
      <c r="CN211" s="33">
        <v>52301.748847169671</v>
      </c>
      <c r="CO211" s="33">
        <v>1791.7916193705848</v>
      </c>
      <c r="CP211" s="33">
        <v>13649.776391253314</v>
      </c>
      <c r="CQ211" s="33">
        <v>17278.551897758956</v>
      </c>
      <c r="CR211" s="33">
        <v>81750.370636176696</v>
      </c>
      <c r="CS211" s="33">
        <v>48967.576797198206</v>
      </c>
      <c r="CT211" s="33">
        <v>7990.1179843959389</v>
      </c>
      <c r="CU211" s="33">
        <v>6665.3519541799333</v>
      </c>
      <c r="CV211" s="33">
        <v>10814.205619082662</v>
      </c>
      <c r="CW211" s="33">
        <v>12561.74332413298</v>
      </c>
      <c r="CX211" s="33">
        <v>44609.750257582615</v>
      </c>
      <c r="CY211" s="33">
        <v>7180.5103840445254</v>
      </c>
      <c r="CZ211" s="33">
        <v>4770.4013676373397</v>
      </c>
      <c r="DA211" s="33">
        <v>44063.840983847644</v>
      </c>
      <c r="DB211" s="33">
        <v>13768.003391778087</v>
      </c>
      <c r="DC211" s="33">
        <v>32825.581900800542</v>
      </c>
      <c r="DD211" s="33">
        <v>15432.769929602164</v>
      </c>
      <c r="DE211" s="33">
        <v>6979.3849587644909</v>
      </c>
      <c r="DF211" s="33">
        <v>306.25447680465186</v>
      </c>
      <c r="DG211" s="33">
        <v>20781.421162394621</v>
      </c>
      <c r="DH211" s="33">
        <v>3885.4556575233714</v>
      </c>
      <c r="DI211" s="33">
        <v>13399.071449827983</v>
      </c>
      <c r="DJ211" s="33">
        <v>10170.122418964045</v>
      </c>
      <c r="DK211" s="33">
        <v>8220.5217608922121</v>
      </c>
      <c r="DL211" s="33">
        <v>24144.729792775383</v>
      </c>
      <c r="DM211" s="33">
        <v>9518.0777877179371</v>
      </c>
      <c r="DN211" s="33">
        <v>27289.59721647653</v>
      </c>
      <c r="DO211" s="33">
        <v>0</v>
      </c>
      <c r="DP211" s="69">
        <v>3126179.7857371569</v>
      </c>
      <c r="DQ211" s="33">
        <v>89452.085737109315</v>
      </c>
      <c r="DR211" s="33">
        <v>0</v>
      </c>
      <c r="DS211" s="33">
        <v>0</v>
      </c>
      <c r="DT211" s="33">
        <v>0</v>
      </c>
      <c r="DU211" s="33">
        <v>0</v>
      </c>
      <c r="DV211" s="33"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>
        <v>0</v>
      </c>
      <c r="ED211" s="33">
        <v>0</v>
      </c>
      <c r="EE211" s="33">
        <v>0</v>
      </c>
      <c r="EF211" s="33">
        <v>0</v>
      </c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>
        <v>0</v>
      </c>
      <c r="EQ211" s="33">
        <v>0</v>
      </c>
      <c r="ER211" s="33">
        <v>0</v>
      </c>
      <c r="ES211" s="33">
        <v>0</v>
      </c>
      <c r="ET211" s="33">
        <v>0</v>
      </c>
      <c r="EU211" s="33">
        <v>0</v>
      </c>
      <c r="EV211" s="33"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>
        <v>0</v>
      </c>
      <c r="FD211" s="33">
        <v>0</v>
      </c>
      <c r="FE211" s="33">
        <v>0</v>
      </c>
      <c r="FF211" s="33">
        <v>0</v>
      </c>
      <c r="FG211" s="33">
        <v>0</v>
      </c>
      <c r="FH211" s="33">
        <v>0</v>
      </c>
      <c r="FI211" s="33"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33">
        <v>0</v>
      </c>
      <c r="FS211" s="33">
        <v>0</v>
      </c>
      <c r="FT211" s="33">
        <v>0</v>
      </c>
      <c r="FU211" s="33">
        <v>0</v>
      </c>
      <c r="FV211" s="33">
        <v>0</v>
      </c>
      <c r="FW211" s="33">
        <v>0</v>
      </c>
      <c r="FX211" s="33">
        <v>62.589969320608063</v>
      </c>
      <c r="FY211" s="33">
        <v>0</v>
      </c>
      <c r="FZ211" s="33">
        <v>0</v>
      </c>
      <c r="GA211" s="33">
        <v>0</v>
      </c>
      <c r="GB211" s="33">
        <v>210.5256591357948</v>
      </c>
      <c r="GC211" s="33">
        <v>0</v>
      </c>
      <c r="GD211" s="33">
        <v>0</v>
      </c>
      <c r="GE211" s="33">
        <v>0</v>
      </c>
      <c r="GF211" s="33">
        <v>15.531362400938308</v>
      </c>
      <c r="GG211" s="44">
        <f t="shared" si="3"/>
        <v>3215920.5184651236</v>
      </c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33"/>
      <c r="JQ211" s="33"/>
      <c r="JR211" s="33"/>
      <c r="JS211" s="33"/>
      <c r="JT211" s="33"/>
      <c r="JU211" s="33"/>
    </row>
    <row r="212" spans="1:281" x14ac:dyDescent="0.2">
      <c r="A212" s="1" t="s">
        <v>89</v>
      </c>
      <c r="B212" t="s">
        <v>295</v>
      </c>
      <c r="C212" s="33">
        <v>2052.9636134419284</v>
      </c>
      <c r="D212" s="33">
        <v>13.042389735245541</v>
      </c>
      <c r="E212" s="33">
        <v>10.580219776361025</v>
      </c>
      <c r="F212" s="33">
        <v>232.33338141659209</v>
      </c>
      <c r="G212" s="33">
        <v>3.04865561184464</v>
      </c>
      <c r="H212" s="33">
        <v>104.38140065733248</v>
      </c>
      <c r="I212" s="33">
        <v>702.59122815808064</v>
      </c>
      <c r="J212" s="33">
        <v>609.4048188289164</v>
      </c>
      <c r="K212" s="33">
        <v>4352.5796219132499</v>
      </c>
      <c r="L212" s="33">
        <v>3372.211423707045</v>
      </c>
      <c r="M212" s="33">
        <v>8255.4919003334526</v>
      </c>
      <c r="N212" s="33">
        <v>1308.7210643697344</v>
      </c>
      <c r="O212" s="33">
        <v>158.44966488982709</v>
      </c>
      <c r="P212" s="33">
        <v>137.19965754522528</v>
      </c>
      <c r="Q212" s="33">
        <v>229.97978815742084</v>
      </c>
      <c r="R212" s="33">
        <v>1.9180857227857655</v>
      </c>
      <c r="S212" s="33">
        <v>997.37127957510654</v>
      </c>
      <c r="T212" s="33">
        <v>67.469990015102709</v>
      </c>
      <c r="U212" s="33">
        <v>583.50810531837908</v>
      </c>
      <c r="V212" s="33">
        <v>16746.498835914637</v>
      </c>
      <c r="W212" s="33">
        <v>2015.67712690694</v>
      </c>
      <c r="X212" s="33">
        <v>4672.1848142634653</v>
      </c>
      <c r="Y212" s="33">
        <v>36575.638272650947</v>
      </c>
      <c r="Z212" s="33">
        <v>506.55468379824379</v>
      </c>
      <c r="AA212" s="33">
        <v>39.494387860561574</v>
      </c>
      <c r="AB212" s="33">
        <v>1352.5124912247518</v>
      </c>
      <c r="AC212" s="33">
        <v>27.797785276595619</v>
      </c>
      <c r="AD212" s="33">
        <v>2093.472166072333</v>
      </c>
      <c r="AE212" s="33">
        <v>84.386464859869307</v>
      </c>
      <c r="AF212" s="33">
        <v>5270.2850932016736</v>
      </c>
      <c r="AG212" s="33">
        <v>476.23664254163543</v>
      </c>
      <c r="AH212" s="33">
        <v>97.786600174886445</v>
      </c>
      <c r="AI212" s="33">
        <v>292.94287862976779</v>
      </c>
      <c r="AJ212" s="33">
        <v>5154.7005840085421</v>
      </c>
      <c r="AK212" s="33">
        <v>5808.8625763524042</v>
      </c>
      <c r="AL212" s="33">
        <v>620.3849748195347</v>
      </c>
      <c r="AM212" s="33">
        <v>257.38716364353638</v>
      </c>
      <c r="AN212" s="33">
        <v>1680.686386285279</v>
      </c>
      <c r="AO212" s="33">
        <v>1037.1862031202584</v>
      </c>
      <c r="AP212" s="33">
        <v>1648.5041319109152</v>
      </c>
      <c r="AQ212" s="33">
        <v>5397.4033088637616</v>
      </c>
      <c r="AR212" s="33">
        <v>5276.0998880835286</v>
      </c>
      <c r="AS212" s="33">
        <v>1206.8379738749013</v>
      </c>
      <c r="AT212" s="33">
        <v>37649.095697512152</v>
      </c>
      <c r="AU212" s="33">
        <v>3509.3896691731138</v>
      </c>
      <c r="AV212" s="33">
        <v>8426.2335921135891</v>
      </c>
      <c r="AW212" s="33">
        <v>26604.054572755842</v>
      </c>
      <c r="AX212" s="33">
        <v>1856.5264688270181</v>
      </c>
      <c r="AY212" s="33">
        <v>4160.0399101636003</v>
      </c>
      <c r="AZ212" s="33">
        <v>583.79030767991958</v>
      </c>
      <c r="BA212" s="33">
        <v>65.277417812094612</v>
      </c>
      <c r="BB212" s="33">
        <v>6997.4328514803792</v>
      </c>
      <c r="BC212" s="33">
        <v>606.09977216418565</v>
      </c>
      <c r="BD212" s="33">
        <v>304545.55881262949</v>
      </c>
      <c r="BE212" s="33">
        <v>67528.504156228184</v>
      </c>
      <c r="BF212" s="33">
        <v>1256.2089439049703</v>
      </c>
      <c r="BG212" s="33">
        <v>1722.9279258158697</v>
      </c>
      <c r="BH212" s="33">
        <v>4023.1319142193611</v>
      </c>
      <c r="BI212" s="33">
        <v>3326.0472479807872</v>
      </c>
      <c r="BJ212" s="33">
        <v>33.756645321396768</v>
      </c>
      <c r="BK212" s="33">
        <v>30323.861786111393</v>
      </c>
      <c r="BL212" s="33">
        <v>6325.6996266857095</v>
      </c>
      <c r="BM212" s="33">
        <v>6551.5634683063654</v>
      </c>
      <c r="BN212" s="33">
        <v>4019.7777238118679</v>
      </c>
      <c r="BO212" s="33">
        <v>1804.265689362097</v>
      </c>
      <c r="BP212" s="33">
        <v>39930.60480443437</v>
      </c>
      <c r="BQ212" s="33">
        <v>5561.9020040658679</v>
      </c>
      <c r="BR212" s="33">
        <v>7247.9052985603239</v>
      </c>
      <c r="BS212" s="33">
        <v>11406.10312869287</v>
      </c>
      <c r="BT212" s="33">
        <v>145695.81404391013</v>
      </c>
      <c r="BU212" s="33">
        <v>40094.030766518503</v>
      </c>
      <c r="BV212" s="33">
        <v>2825.9449869139262</v>
      </c>
      <c r="BW212" s="33">
        <v>14461.801305372508</v>
      </c>
      <c r="BX212" s="33">
        <v>3959.704956277777</v>
      </c>
      <c r="BY212" s="33">
        <v>3532.4717906333731</v>
      </c>
      <c r="BZ212" s="33">
        <v>32997.169067849405</v>
      </c>
      <c r="CA212" s="33">
        <v>3102.2137777933813</v>
      </c>
      <c r="CB212" s="33">
        <v>16.030602471084482</v>
      </c>
      <c r="CC212" s="33">
        <v>1.6831413830574362</v>
      </c>
      <c r="CD212" s="33">
        <v>6116.6818408224754</v>
      </c>
      <c r="CE212" s="33">
        <v>19620.271486928548</v>
      </c>
      <c r="CF212" s="33">
        <v>108220.02044059761</v>
      </c>
      <c r="CG212" s="33">
        <v>97820.028921213161</v>
      </c>
      <c r="CH212" s="33">
        <v>2557.2940723969004</v>
      </c>
      <c r="CI212" s="33">
        <v>49.108306152147357</v>
      </c>
      <c r="CJ212" s="33">
        <v>15526.571927715253</v>
      </c>
      <c r="CK212" s="33">
        <v>35337.553159440256</v>
      </c>
      <c r="CL212" s="33">
        <v>2693.4379047041834</v>
      </c>
      <c r="CM212" s="33">
        <v>85403.053517510896</v>
      </c>
      <c r="CN212" s="33">
        <v>41056.699600235726</v>
      </c>
      <c r="CO212" s="33">
        <v>216.03180564321221</v>
      </c>
      <c r="CP212" s="33">
        <v>7581.08653204033</v>
      </c>
      <c r="CQ212" s="33">
        <v>8651.5599767866661</v>
      </c>
      <c r="CR212" s="33">
        <v>45790.864183241487</v>
      </c>
      <c r="CS212" s="33">
        <v>32677.840900802421</v>
      </c>
      <c r="CT212" s="33">
        <v>16241.061217720217</v>
      </c>
      <c r="CU212" s="33">
        <v>1783.9145301710262</v>
      </c>
      <c r="CV212" s="33">
        <v>1711.9810891201953</v>
      </c>
      <c r="CW212" s="33">
        <v>1232.3777503892411</v>
      </c>
      <c r="CX212" s="33">
        <v>11253.874378979448</v>
      </c>
      <c r="CY212" s="33">
        <v>729.28543349747065</v>
      </c>
      <c r="CZ212" s="33">
        <v>3264.2737084349974</v>
      </c>
      <c r="DA212" s="33">
        <v>202910.18696935716</v>
      </c>
      <c r="DB212" s="33">
        <v>17535.064032805229</v>
      </c>
      <c r="DC212" s="33">
        <v>56588.651890540168</v>
      </c>
      <c r="DD212" s="33">
        <v>30299.007619024032</v>
      </c>
      <c r="DE212" s="33">
        <v>1145.1124619126344</v>
      </c>
      <c r="DF212" s="33">
        <v>3689.3763939542005</v>
      </c>
      <c r="DG212" s="33">
        <v>153.20803599545857</v>
      </c>
      <c r="DH212" s="33">
        <v>6416.1038927623313</v>
      </c>
      <c r="DI212" s="33">
        <v>8572.2708870112656</v>
      </c>
      <c r="DJ212" s="33">
        <v>101.6579316497739</v>
      </c>
      <c r="DK212" s="33">
        <v>1739.163060068616</v>
      </c>
      <c r="DL212" s="33">
        <v>14255.415236535504</v>
      </c>
      <c r="DM212" s="33">
        <v>2574.3319387902902</v>
      </c>
      <c r="DN212" s="33">
        <v>9055.1995518834829</v>
      </c>
      <c r="DO212" s="33">
        <v>0</v>
      </c>
      <c r="DP212" s="69">
        <v>1854855.0141852826</v>
      </c>
      <c r="DQ212" s="33">
        <v>8985.5209099500262</v>
      </c>
      <c r="DR212" s="33">
        <v>0</v>
      </c>
      <c r="DS212" s="33">
        <v>0</v>
      </c>
      <c r="DT212" s="33">
        <v>0</v>
      </c>
      <c r="DU212" s="33">
        <v>0</v>
      </c>
      <c r="DV212" s="33"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>
        <v>0</v>
      </c>
      <c r="ED212" s="33">
        <v>0</v>
      </c>
      <c r="EE212" s="33">
        <v>0</v>
      </c>
      <c r="EF212" s="33">
        <v>0</v>
      </c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>
        <v>0</v>
      </c>
      <c r="EQ212" s="33">
        <v>0</v>
      </c>
      <c r="ER212" s="33">
        <v>0</v>
      </c>
      <c r="ES212" s="33">
        <v>0</v>
      </c>
      <c r="ET212" s="33">
        <v>0</v>
      </c>
      <c r="EU212" s="33">
        <v>0</v>
      </c>
      <c r="EV212" s="33"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>
        <v>0</v>
      </c>
      <c r="FD212" s="33">
        <v>0</v>
      </c>
      <c r="FE212" s="33">
        <v>0</v>
      </c>
      <c r="FF212" s="33">
        <v>0</v>
      </c>
      <c r="FG212" s="33">
        <v>0</v>
      </c>
      <c r="FH212" s="33">
        <v>0</v>
      </c>
      <c r="FI212" s="33"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33">
        <v>0</v>
      </c>
      <c r="FS212" s="33">
        <v>0</v>
      </c>
      <c r="FT212" s="33">
        <v>0</v>
      </c>
      <c r="FU212" s="33">
        <v>0</v>
      </c>
      <c r="FV212" s="33"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>
        <v>0</v>
      </c>
      <c r="GD212" s="33">
        <v>0</v>
      </c>
      <c r="GE212" s="33">
        <v>0</v>
      </c>
      <c r="GF212" s="33">
        <v>1.2993743075942106</v>
      </c>
      <c r="GG212" s="44">
        <f t="shared" si="3"/>
        <v>1863841.8344695403</v>
      </c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33"/>
      <c r="JQ212" s="33"/>
      <c r="JR212" s="33"/>
      <c r="JS212" s="33"/>
      <c r="JT212" s="33"/>
      <c r="JU212" s="33"/>
    </row>
    <row r="213" spans="1:281" x14ac:dyDescent="0.2">
      <c r="A213" s="1" t="s">
        <v>90</v>
      </c>
      <c r="B213" t="s">
        <v>296</v>
      </c>
      <c r="C213" s="33">
        <v>2.3256360876554073E-2</v>
      </c>
      <c r="D213" s="33">
        <v>1.1038216798344468E-5</v>
      </c>
      <c r="E213" s="33">
        <v>2.0914516038968467E-5</v>
      </c>
      <c r="F213" s="33">
        <v>1.1619175577204702E-6</v>
      </c>
      <c r="G213" s="33">
        <v>5.8212069641795563E-4</v>
      </c>
      <c r="H213" s="33">
        <v>1.7428763365807055E-5</v>
      </c>
      <c r="I213" s="33">
        <v>5.0416764747048926E-2</v>
      </c>
      <c r="J213" s="33">
        <v>2.3053025303952989E-2</v>
      </c>
      <c r="K213" s="33">
        <v>4.1249235216634414E-2</v>
      </c>
      <c r="L213" s="33">
        <v>2.7994079718159291E-2</v>
      </c>
      <c r="M213" s="33">
        <v>5.7808884249266557E-2</v>
      </c>
      <c r="N213" s="33">
        <v>1.8167161973738414E-2</v>
      </c>
      <c r="O213" s="33">
        <v>1.7335809961189416E-3</v>
      </c>
      <c r="P213" s="33">
        <v>1.2964095150266149E-2</v>
      </c>
      <c r="Q213" s="33">
        <v>5.0973323257197034E-3</v>
      </c>
      <c r="R213" s="33">
        <v>8.6911433317491175E-4</v>
      </c>
      <c r="S213" s="33">
        <v>4.6194356342292742E-2</v>
      </c>
      <c r="T213" s="33">
        <v>1.6310417716501102E-2</v>
      </c>
      <c r="U213" s="33">
        <v>0.16207646108520726</v>
      </c>
      <c r="V213" s="33">
        <v>3.3347033906577496E-4</v>
      </c>
      <c r="W213" s="33">
        <v>6.538052001415201E-2</v>
      </c>
      <c r="X213" s="33">
        <v>0.26781676842555868</v>
      </c>
      <c r="Y213" s="33">
        <v>1.7196594809011139</v>
      </c>
      <c r="Z213" s="33">
        <v>5.4616515759429565E-2</v>
      </c>
      <c r="AA213" s="33">
        <v>7.9562304764909213E-3</v>
      </c>
      <c r="AB213" s="33">
        <v>5.6075884211926483E-2</v>
      </c>
      <c r="AC213" s="33">
        <v>2.631336597091663E-2</v>
      </c>
      <c r="AD213" s="33">
        <v>0.1484320632048958</v>
      </c>
      <c r="AE213" s="33">
        <v>2.0668189516731723E-2</v>
      </c>
      <c r="AF213" s="33">
        <v>7.5933055273369313E-2</v>
      </c>
      <c r="AG213" s="33">
        <v>1.8500632312804188E-2</v>
      </c>
      <c r="AH213" s="33">
        <v>8.1717661834480679E-3</v>
      </c>
      <c r="AI213" s="33">
        <v>1.3625226240609096E-2</v>
      </c>
      <c r="AJ213" s="33">
        <v>0.38568981890362719</v>
      </c>
      <c r="AK213" s="33">
        <v>0.15019120638728459</v>
      </c>
      <c r="AL213" s="33">
        <v>1.7944073802656082E-2</v>
      </c>
      <c r="AM213" s="33">
        <v>8.862526171512888E-3</v>
      </c>
      <c r="AN213" s="33">
        <v>5.0986104350331955E-2</v>
      </c>
      <c r="AO213" s="33">
        <v>2.4139418220421632E-2</v>
      </c>
      <c r="AP213" s="33">
        <v>1.4440508933334817</v>
      </c>
      <c r="AQ213" s="33">
        <v>3.0476516580229075E-2</v>
      </c>
      <c r="AR213" s="33">
        <v>5.3674781578897128E-3</v>
      </c>
      <c r="AS213" s="33">
        <v>4.2409990856797165E-5</v>
      </c>
      <c r="AT213" s="33">
        <v>1.0457258019484233E-4</v>
      </c>
      <c r="AU213" s="33">
        <v>2.9047938943011759E-6</v>
      </c>
      <c r="AV213" s="33">
        <v>5.6933960328303043E-5</v>
      </c>
      <c r="AW213" s="33">
        <v>2.0931944802334273E-3</v>
      </c>
      <c r="AX213" s="33">
        <v>4.4036675437605823E-4</v>
      </c>
      <c r="AY213" s="33">
        <v>0</v>
      </c>
      <c r="AZ213" s="33">
        <v>0</v>
      </c>
      <c r="BA213" s="33">
        <v>0</v>
      </c>
      <c r="BB213" s="33">
        <v>2.1203252552062003E-2</v>
      </c>
      <c r="BC213" s="33">
        <v>5.8095877886023512E-7</v>
      </c>
      <c r="BD213" s="33">
        <v>1.1957183204333377</v>
      </c>
      <c r="BE213" s="33">
        <v>0.19426796798063176</v>
      </c>
      <c r="BF213" s="33">
        <v>2.6724103827570816E-5</v>
      </c>
      <c r="BG213" s="33">
        <v>1.307157252435529E-4</v>
      </c>
      <c r="BH213" s="33">
        <v>1.3083191699932496E-3</v>
      </c>
      <c r="BI213" s="33">
        <v>4.0667114520216459E-6</v>
      </c>
      <c r="BJ213" s="33">
        <v>0</v>
      </c>
      <c r="BK213" s="33">
        <v>5.8653598313729337E-3</v>
      </c>
      <c r="BL213" s="33">
        <v>5.5772042770582577E-4</v>
      </c>
      <c r="BM213" s="33">
        <v>9.3096901436016094E-2</v>
      </c>
      <c r="BN213" s="33">
        <v>0.10233879369012472</v>
      </c>
      <c r="BO213" s="33">
        <v>3.3219803934007107E-2</v>
      </c>
      <c r="BP213" s="33">
        <v>1.2153657653756118E-3</v>
      </c>
      <c r="BQ213" s="33">
        <v>0.22031293099571495</v>
      </c>
      <c r="BR213" s="33">
        <v>0.70167678447838233</v>
      </c>
      <c r="BS213" s="33">
        <v>0.15148964925803721</v>
      </c>
      <c r="BT213" s="33">
        <v>3.172034932576884E-3</v>
      </c>
      <c r="BU213" s="33">
        <v>9.6654692997756184E-2</v>
      </c>
      <c r="BV213" s="33">
        <v>4.6199004012523623E-2</v>
      </c>
      <c r="BW213" s="33">
        <v>1.2319230905731286E-2</v>
      </c>
      <c r="BX213" s="33">
        <v>2.7305062606431053E-5</v>
      </c>
      <c r="BY213" s="33">
        <v>1.3187764280127336E-4</v>
      </c>
      <c r="BZ213" s="33">
        <v>1.2226277501113648E-2</v>
      </c>
      <c r="CA213" s="33">
        <v>0.10205935251749296</v>
      </c>
      <c r="CB213" s="33">
        <v>7.6686558809551032E-5</v>
      </c>
      <c r="CC213" s="33">
        <v>0</v>
      </c>
      <c r="CD213" s="33">
        <v>4.6360510553046763E-4</v>
      </c>
      <c r="CE213" s="33">
        <v>7.2126032395498189E-3</v>
      </c>
      <c r="CF213" s="33">
        <v>0.11297033934326701</v>
      </c>
      <c r="CG213" s="33">
        <v>1.6707793521241503E-2</v>
      </c>
      <c r="CH213" s="33">
        <v>0.30698849504898884</v>
      </c>
      <c r="CI213" s="33">
        <v>0</v>
      </c>
      <c r="CJ213" s="33">
        <v>1.2345374050779997E-3</v>
      </c>
      <c r="CK213" s="33">
        <v>9.8536418482484487E-3</v>
      </c>
      <c r="CL213" s="33">
        <v>8.8886693165615973E-5</v>
      </c>
      <c r="CM213" s="33">
        <v>3.4402636007766545E-2</v>
      </c>
      <c r="CN213" s="33">
        <v>8.4593407789838836E-3</v>
      </c>
      <c r="CO213" s="33">
        <v>0</v>
      </c>
      <c r="CP213" s="33">
        <v>7.3665573159477815E-4</v>
      </c>
      <c r="CQ213" s="33">
        <v>6.7553886805868137E-3</v>
      </c>
      <c r="CR213" s="33">
        <v>4.6947859878474461E-2</v>
      </c>
      <c r="CS213" s="33">
        <v>1.3135477990029916E-3</v>
      </c>
      <c r="CT213" s="33">
        <v>6.390546567462586E-6</v>
      </c>
      <c r="CU213" s="33">
        <v>1.8590680923527524E-5</v>
      </c>
      <c r="CV213" s="33">
        <v>0</v>
      </c>
      <c r="CW213" s="33">
        <v>0</v>
      </c>
      <c r="CX213" s="33">
        <v>2.114689955051256E-4</v>
      </c>
      <c r="CY213" s="33">
        <v>0</v>
      </c>
      <c r="CZ213" s="33">
        <v>4.6476702308818809E-6</v>
      </c>
      <c r="DA213" s="33">
        <v>6.7972177126647516E-5</v>
      </c>
      <c r="DB213" s="33">
        <v>1.1561079699318679E-4</v>
      </c>
      <c r="DC213" s="33">
        <v>1.1619175577204702E-6</v>
      </c>
      <c r="DD213" s="33">
        <v>2.4231790666260408E-2</v>
      </c>
      <c r="DE213" s="33">
        <v>0.25322017910669525</v>
      </c>
      <c r="DF213" s="33">
        <v>9.7089831123122489E-3</v>
      </c>
      <c r="DG213" s="33">
        <v>0</v>
      </c>
      <c r="DH213" s="33">
        <v>1.5802078784998396E-4</v>
      </c>
      <c r="DI213" s="33">
        <v>3.8428099386489119E-2</v>
      </c>
      <c r="DJ213" s="33">
        <v>0</v>
      </c>
      <c r="DK213" s="33">
        <v>2.4028455093659324E-2</v>
      </c>
      <c r="DL213" s="33">
        <v>3.1999209539621751E-3</v>
      </c>
      <c r="DM213" s="33">
        <v>5.5132988113836315E-4</v>
      </c>
      <c r="DN213" s="33">
        <v>2.8118404896835381E-4</v>
      </c>
      <c r="DO213" s="33">
        <v>0</v>
      </c>
      <c r="DP213" s="69">
        <v>8.9954239779298408</v>
      </c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33"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>
        <v>0</v>
      </c>
      <c r="ED213" s="33">
        <v>0</v>
      </c>
      <c r="EE213" s="33">
        <v>0</v>
      </c>
      <c r="EF213" s="33">
        <v>0</v>
      </c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>
        <v>0</v>
      </c>
      <c r="EQ213" s="33">
        <v>0</v>
      </c>
      <c r="ER213" s="33">
        <v>0</v>
      </c>
      <c r="ES213" s="33">
        <v>0</v>
      </c>
      <c r="ET213" s="33">
        <v>0</v>
      </c>
      <c r="EU213" s="33">
        <v>0</v>
      </c>
      <c r="EV213" s="33"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>
        <v>0</v>
      </c>
      <c r="FD213" s="33">
        <v>0</v>
      </c>
      <c r="FE213" s="33">
        <v>0</v>
      </c>
      <c r="FF213" s="33">
        <v>0</v>
      </c>
      <c r="FG213" s="33">
        <v>0</v>
      </c>
      <c r="FH213" s="33">
        <v>0</v>
      </c>
      <c r="FI213" s="33"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33">
        <v>0</v>
      </c>
      <c r="FS213" s="33">
        <v>0</v>
      </c>
      <c r="FT213" s="33">
        <v>0</v>
      </c>
      <c r="FU213" s="33">
        <v>0</v>
      </c>
      <c r="FV213" s="33"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>
        <v>0</v>
      </c>
      <c r="GD213" s="33">
        <v>0</v>
      </c>
      <c r="GE213" s="33">
        <v>0</v>
      </c>
      <c r="GF213" s="33">
        <v>1.3616707441385493E-3</v>
      </c>
      <c r="GG213" s="44">
        <f t="shared" si="3"/>
        <v>8.9967856486739795</v>
      </c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33"/>
      <c r="JQ213" s="33"/>
      <c r="JR213" s="33"/>
      <c r="JS213" s="33"/>
      <c r="JT213" s="33"/>
      <c r="JU213" s="33"/>
    </row>
    <row r="214" spans="1:281" x14ac:dyDescent="0.2">
      <c r="A214" s="1" t="s">
        <v>91</v>
      </c>
      <c r="B214" t="s">
        <v>297</v>
      </c>
      <c r="C214" s="33">
        <v>1225.4665987246381</v>
      </c>
      <c r="D214" s="33">
        <v>90.469643365521137</v>
      </c>
      <c r="E214" s="33">
        <v>122.5981117537719</v>
      </c>
      <c r="F214" s="33">
        <v>0.26891521703487276</v>
      </c>
      <c r="G214" s="33">
        <v>138.89374607837703</v>
      </c>
      <c r="H214" s="33">
        <v>9.3243884007067736E-4</v>
      </c>
      <c r="I214" s="33">
        <v>460.41962210748994</v>
      </c>
      <c r="J214" s="33">
        <v>238.49615740194585</v>
      </c>
      <c r="K214" s="33">
        <v>371.47650436503187</v>
      </c>
      <c r="L214" s="33">
        <v>1639.8881970560101</v>
      </c>
      <c r="M214" s="33">
        <v>5547.9181701920434</v>
      </c>
      <c r="N214" s="33">
        <v>822.58687755114909</v>
      </c>
      <c r="O214" s="33">
        <v>492.63154232751191</v>
      </c>
      <c r="P214" s="33">
        <v>103.39544588873351</v>
      </c>
      <c r="Q214" s="33">
        <v>115.20738805489209</v>
      </c>
      <c r="R214" s="33">
        <v>2.0628955251663683</v>
      </c>
      <c r="S214" s="33">
        <v>583.46284872111312</v>
      </c>
      <c r="T214" s="33">
        <v>50.207142838588432</v>
      </c>
      <c r="U214" s="33">
        <v>470.69506473270997</v>
      </c>
      <c r="V214" s="33">
        <v>10611.782326155617</v>
      </c>
      <c r="W214" s="33">
        <v>2314.4242873073504</v>
      </c>
      <c r="X214" s="33">
        <v>3142.4334855845636</v>
      </c>
      <c r="Y214" s="33">
        <v>27423.468870634046</v>
      </c>
      <c r="Z214" s="33">
        <v>367.75557847572009</v>
      </c>
      <c r="AA214" s="33">
        <v>60.245462944623732</v>
      </c>
      <c r="AB214" s="33">
        <v>661.82446972412083</v>
      </c>
      <c r="AC214" s="33">
        <v>2.7520303516717135</v>
      </c>
      <c r="AD214" s="33">
        <v>1024.7433672944742</v>
      </c>
      <c r="AE214" s="33">
        <v>11.053311153629931</v>
      </c>
      <c r="AF214" s="33">
        <v>1962.3880670383999</v>
      </c>
      <c r="AG214" s="33">
        <v>234.35423508745916</v>
      </c>
      <c r="AH214" s="33">
        <v>68.457012265534757</v>
      </c>
      <c r="AI214" s="33">
        <v>142.95221540556045</v>
      </c>
      <c r="AJ214" s="33">
        <v>3027.0836866485356</v>
      </c>
      <c r="AK214" s="33">
        <v>2979.2647607465465</v>
      </c>
      <c r="AL214" s="33">
        <v>357.59358467044393</v>
      </c>
      <c r="AM214" s="33">
        <v>142.02527831574994</v>
      </c>
      <c r="AN214" s="33">
        <v>953.12330404770796</v>
      </c>
      <c r="AO214" s="33">
        <v>608.76493539447813</v>
      </c>
      <c r="AP214" s="33">
        <v>437.51981575035779</v>
      </c>
      <c r="AQ214" s="33">
        <v>3155.1423957559414</v>
      </c>
      <c r="AR214" s="33">
        <v>1665.6974058443118</v>
      </c>
      <c r="AS214" s="33">
        <v>2177.1743038344512</v>
      </c>
      <c r="AT214" s="33">
        <v>3197.8782507354526</v>
      </c>
      <c r="AU214" s="33">
        <v>2710.4422237991316</v>
      </c>
      <c r="AV214" s="33">
        <v>3.0459668775642125E-3</v>
      </c>
      <c r="AW214" s="33">
        <v>11429.727463020487</v>
      </c>
      <c r="AX214" s="33">
        <v>1838.8440255015937</v>
      </c>
      <c r="AY214" s="33">
        <v>6961.9498448671211</v>
      </c>
      <c r="AZ214" s="33">
        <v>2420.2151961187033</v>
      </c>
      <c r="BA214" s="33">
        <v>0</v>
      </c>
      <c r="BB214" s="33">
        <v>4039.0383987290211</v>
      </c>
      <c r="BC214" s="33">
        <v>146.65937228133384</v>
      </c>
      <c r="BD214" s="33">
        <v>80088.217012383815</v>
      </c>
      <c r="BE214" s="33">
        <v>72287.638654679497</v>
      </c>
      <c r="BF214" s="33">
        <v>772.81953474324428</v>
      </c>
      <c r="BG214" s="33">
        <v>1221.8096992190328</v>
      </c>
      <c r="BH214" s="33">
        <v>2742.5055769472715</v>
      </c>
      <c r="BI214" s="33">
        <v>1228.5242498579335</v>
      </c>
      <c r="BJ214" s="33">
        <v>93.560862947046076</v>
      </c>
      <c r="BK214" s="33">
        <v>16954.456263140844</v>
      </c>
      <c r="BL214" s="33">
        <v>4364.187044330024</v>
      </c>
      <c r="BM214" s="33">
        <v>2730.6129501956575</v>
      </c>
      <c r="BN214" s="33">
        <v>4199.5827748127631</v>
      </c>
      <c r="BO214" s="33">
        <v>970.58924120495374</v>
      </c>
      <c r="BP214" s="33">
        <v>11915.632395094546</v>
      </c>
      <c r="BQ214" s="33">
        <v>2717.2550286936862</v>
      </c>
      <c r="BR214" s="33">
        <v>4377.0968597749688</v>
      </c>
      <c r="BS214" s="33">
        <v>7712.7611040082156</v>
      </c>
      <c r="BT214" s="33">
        <v>61269.226707989023</v>
      </c>
      <c r="BU214" s="33">
        <v>20372.403018651305</v>
      </c>
      <c r="BV214" s="33">
        <v>5877.7174455129398</v>
      </c>
      <c r="BW214" s="33">
        <v>24549.765906802451</v>
      </c>
      <c r="BX214" s="33">
        <v>883.99030383776744</v>
      </c>
      <c r="BY214" s="33">
        <v>4621.8599144270765</v>
      </c>
      <c r="BZ214" s="33">
        <v>17581.224189094268</v>
      </c>
      <c r="CA214" s="33">
        <v>12815.09838094441</v>
      </c>
      <c r="CB214" s="33">
        <v>9.5483861637127916</v>
      </c>
      <c r="CC214" s="33">
        <v>8.7377242694798785</v>
      </c>
      <c r="CD214" s="33">
        <v>5207.1707613742619</v>
      </c>
      <c r="CE214" s="33">
        <v>9124.3175564642042</v>
      </c>
      <c r="CF214" s="33">
        <v>36963.929042510288</v>
      </c>
      <c r="CG214" s="33">
        <v>13374.585780764843</v>
      </c>
      <c r="CH214" s="33">
        <v>40451.92327309354</v>
      </c>
      <c r="CI214" s="33">
        <v>0</v>
      </c>
      <c r="CJ214" s="33">
        <v>6002.0760617205115</v>
      </c>
      <c r="CK214" s="33">
        <v>19055.621830193377</v>
      </c>
      <c r="CL214" s="33">
        <v>1614.8706269651886</v>
      </c>
      <c r="CM214" s="33">
        <v>43301.297092115892</v>
      </c>
      <c r="CN214" s="33">
        <v>20072.349486999185</v>
      </c>
      <c r="CO214" s="33">
        <v>82.134608133110845</v>
      </c>
      <c r="CP214" s="33">
        <v>5348.1987966394399</v>
      </c>
      <c r="CQ214" s="33">
        <v>1936.2378318294841</v>
      </c>
      <c r="CR214" s="33">
        <v>32103.835264354788</v>
      </c>
      <c r="CS214" s="33">
        <v>41974.081267480236</v>
      </c>
      <c r="CT214" s="33">
        <v>27736.897836403939</v>
      </c>
      <c r="CU214" s="33">
        <v>769.7272894789952</v>
      </c>
      <c r="CV214" s="33">
        <v>20516.983143902089</v>
      </c>
      <c r="CW214" s="33">
        <v>11916.642785243879</v>
      </c>
      <c r="CX214" s="33">
        <v>13549.129845428426</v>
      </c>
      <c r="CY214" s="33">
        <v>5512.2941752967981</v>
      </c>
      <c r="CZ214" s="33">
        <v>3482.8571424650363</v>
      </c>
      <c r="DA214" s="33">
        <v>12379.073675401676</v>
      </c>
      <c r="DB214" s="33">
        <v>9250.1643764307064</v>
      </c>
      <c r="DC214" s="33">
        <v>15951.723915052276</v>
      </c>
      <c r="DD214" s="33">
        <v>6050.4901258251757</v>
      </c>
      <c r="DE214" s="33">
        <v>1842.420182447958</v>
      </c>
      <c r="DF214" s="33">
        <v>2.8046815592957501</v>
      </c>
      <c r="DG214" s="33">
        <v>2391.8511988746995</v>
      </c>
      <c r="DH214" s="33">
        <v>2978.3625912597836</v>
      </c>
      <c r="DI214" s="33">
        <v>1513.5477754099732</v>
      </c>
      <c r="DJ214" s="33">
        <v>1910.8730844716379</v>
      </c>
      <c r="DK214" s="33">
        <v>1305.7605425172451</v>
      </c>
      <c r="DL214" s="33">
        <v>5537.8719847129378</v>
      </c>
      <c r="DM214" s="33">
        <v>1591.1018723573152</v>
      </c>
      <c r="DN214" s="33">
        <v>7075.5553037169793</v>
      </c>
      <c r="DO214" s="33">
        <v>0</v>
      </c>
      <c r="DP214" s="69">
        <v>900998.51185441273</v>
      </c>
      <c r="DQ214" s="33">
        <v>1058.7433284065155</v>
      </c>
      <c r="DR214" s="33">
        <v>0</v>
      </c>
      <c r="DS214" s="33">
        <v>0</v>
      </c>
      <c r="DT214" s="33">
        <v>0</v>
      </c>
      <c r="DU214" s="33">
        <v>0</v>
      </c>
      <c r="DV214" s="33"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>
        <v>0</v>
      </c>
      <c r="ED214" s="33">
        <v>0</v>
      </c>
      <c r="EE214" s="33">
        <v>0</v>
      </c>
      <c r="EF214" s="33">
        <v>0</v>
      </c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>
        <v>0</v>
      </c>
      <c r="EQ214" s="33">
        <v>0</v>
      </c>
      <c r="ER214" s="33">
        <v>0</v>
      </c>
      <c r="ES214" s="33">
        <v>0</v>
      </c>
      <c r="ET214" s="33">
        <v>0</v>
      </c>
      <c r="EU214" s="33">
        <v>0</v>
      </c>
      <c r="EV214" s="33"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>
        <v>0</v>
      </c>
      <c r="FD214" s="33">
        <v>0</v>
      </c>
      <c r="FE214" s="33">
        <v>0</v>
      </c>
      <c r="FF214" s="33">
        <v>0</v>
      </c>
      <c r="FG214" s="33">
        <v>0</v>
      </c>
      <c r="FH214" s="33">
        <v>0</v>
      </c>
      <c r="FI214" s="33"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33">
        <v>0</v>
      </c>
      <c r="FS214" s="33">
        <v>0</v>
      </c>
      <c r="FT214" s="33">
        <v>0</v>
      </c>
      <c r="FU214" s="33">
        <v>0</v>
      </c>
      <c r="FV214" s="33">
        <v>0</v>
      </c>
      <c r="FW214" s="33">
        <v>0</v>
      </c>
      <c r="FX214" s="33">
        <v>0</v>
      </c>
      <c r="FY214" s="33">
        <v>0</v>
      </c>
      <c r="FZ214" s="33">
        <v>0</v>
      </c>
      <c r="GA214" s="33">
        <v>0</v>
      </c>
      <c r="GB214" s="33">
        <v>0</v>
      </c>
      <c r="GC214" s="33">
        <v>0</v>
      </c>
      <c r="GD214" s="33">
        <v>0</v>
      </c>
      <c r="GE214" s="33">
        <v>0</v>
      </c>
      <c r="GF214" s="33">
        <v>7.2849384811412385E-2</v>
      </c>
      <c r="GG214" s="44">
        <f t="shared" si="3"/>
        <v>902057.32803220407</v>
      </c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33"/>
      <c r="JQ214" s="33"/>
      <c r="JR214" s="33"/>
      <c r="JS214" s="33"/>
      <c r="JT214" s="33"/>
      <c r="JU214" s="33"/>
    </row>
    <row r="215" spans="1:281" x14ac:dyDescent="0.2">
      <c r="A215" s="1" t="s">
        <v>92</v>
      </c>
      <c r="B215" t="s">
        <v>298</v>
      </c>
      <c r="C215" s="33">
        <v>243.40871404579846</v>
      </c>
      <c r="D215" s="33">
        <v>32.051341867915255</v>
      </c>
      <c r="E215" s="33">
        <v>6.3629177527595759</v>
      </c>
      <c r="F215" s="33">
        <v>122.34628793909896</v>
      </c>
      <c r="G215" s="33">
        <v>60.677266211284667</v>
      </c>
      <c r="H215" s="33">
        <v>225.81350171464314</v>
      </c>
      <c r="I215" s="33">
        <v>7530.9049735838789</v>
      </c>
      <c r="J215" s="33">
        <v>1280.140852125395</v>
      </c>
      <c r="K215" s="33">
        <v>3365.2443899420127</v>
      </c>
      <c r="L215" s="33">
        <v>1135.8199261668888</v>
      </c>
      <c r="M215" s="33">
        <v>2323.2877244666838</v>
      </c>
      <c r="N215" s="33">
        <v>325.61147891178183</v>
      </c>
      <c r="O215" s="33">
        <v>78.755301064867936</v>
      </c>
      <c r="P215" s="33">
        <v>115.24891070036662</v>
      </c>
      <c r="Q215" s="33">
        <v>101.20707481617472</v>
      </c>
      <c r="R215" s="33">
        <v>0.75131873754937661</v>
      </c>
      <c r="S215" s="33">
        <v>943.79216037706976</v>
      </c>
      <c r="T215" s="33">
        <v>129.73327744885856</v>
      </c>
      <c r="U215" s="33">
        <v>245.02518219361792</v>
      </c>
      <c r="V215" s="33">
        <v>225.4661671072482</v>
      </c>
      <c r="W215" s="33">
        <v>951.21087216369119</v>
      </c>
      <c r="X215" s="33">
        <v>1357.6693749073777</v>
      </c>
      <c r="Y215" s="33">
        <v>2624.0508604070769</v>
      </c>
      <c r="Z215" s="33">
        <v>761.56631903438586</v>
      </c>
      <c r="AA215" s="33">
        <v>65.716599468065837</v>
      </c>
      <c r="AB215" s="33">
        <v>1031.2245028271607</v>
      </c>
      <c r="AC215" s="33">
        <v>172.94822557035315</v>
      </c>
      <c r="AD215" s="33">
        <v>1312.0107550307951</v>
      </c>
      <c r="AE215" s="33">
        <v>60.919257574348997</v>
      </c>
      <c r="AF215" s="33">
        <v>1122.0627379712444</v>
      </c>
      <c r="AG215" s="33">
        <v>198.17365242012545</v>
      </c>
      <c r="AH215" s="33">
        <v>89.877348857025595</v>
      </c>
      <c r="AI215" s="33">
        <v>156.6609128730172</v>
      </c>
      <c r="AJ215" s="33">
        <v>2114.9156498298044</v>
      </c>
      <c r="AK215" s="33">
        <v>2049.4394580335093</v>
      </c>
      <c r="AL215" s="33">
        <v>213.79261333207467</v>
      </c>
      <c r="AM215" s="33">
        <v>56.144531033144375</v>
      </c>
      <c r="AN215" s="33">
        <v>277.34116368719708</v>
      </c>
      <c r="AO215" s="33">
        <v>292.43321876367389</v>
      </c>
      <c r="AP215" s="33">
        <v>1803.8002792261311</v>
      </c>
      <c r="AQ215" s="33">
        <v>1624.3682117721296</v>
      </c>
      <c r="AR215" s="33">
        <v>2339.4643484913931</v>
      </c>
      <c r="AS215" s="33">
        <v>507.57678138054854</v>
      </c>
      <c r="AT215" s="33">
        <v>853.18370861058008</v>
      </c>
      <c r="AU215" s="33">
        <v>1453.0750673108848</v>
      </c>
      <c r="AV215" s="33">
        <v>2129.1601540553647</v>
      </c>
      <c r="AW215" s="33">
        <v>3338.2444062695608</v>
      </c>
      <c r="AX215" s="33">
        <v>423.36003233522086</v>
      </c>
      <c r="AY215" s="33">
        <v>342.40412912592171</v>
      </c>
      <c r="AZ215" s="33">
        <v>513.61663092990943</v>
      </c>
      <c r="BA215" s="33">
        <v>0</v>
      </c>
      <c r="BB215" s="33">
        <v>934.99492123301457</v>
      </c>
      <c r="BC215" s="33">
        <v>606.48767589791726</v>
      </c>
      <c r="BD215" s="33">
        <v>37898.021356011253</v>
      </c>
      <c r="BE215" s="33">
        <v>14436.584648408792</v>
      </c>
      <c r="BF215" s="33">
        <v>384.34190741154941</v>
      </c>
      <c r="BG215" s="33">
        <v>1485.2217457593226</v>
      </c>
      <c r="BH215" s="33">
        <v>1785.4188750964149</v>
      </c>
      <c r="BI215" s="33">
        <v>2781.5280538274778</v>
      </c>
      <c r="BJ215" s="33">
        <v>37.657565624773689</v>
      </c>
      <c r="BK215" s="33">
        <v>4241.8492656325834</v>
      </c>
      <c r="BL215" s="33">
        <v>2803.9191531784845</v>
      </c>
      <c r="BM215" s="33">
        <v>8043.4836528889246</v>
      </c>
      <c r="BN215" s="33">
        <v>3574.3293255188687</v>
      </c>
      <c r="BO215" s="33">
        <v>235.05231280532604</v>
      </c>
      <c r="BP215" s="33">
        <v>2284.5144746298611</v>
      </c>
      <c r="BQ215" s="33">
        <v>619.48636356981456</v>
      </c>
      <c r="BR215" s="33">
        <v>1181.2975031738395</v>
      </c>
      <c r="BS215" s="33">
        <v>5914.6166658056982</v>
      </c>
      <c r="BT215" s="33">
        <v>12004.039204978257</v>
      </c>
      <c r="BU215" s="33">
        <v>3272.7491560976569</v>
      </c>
      <c r="BV215" s="33">
        <v>809.8444035296036</v>
      </c>
      <c r="BW215" s="33">
        <v>3994.5162830428612</v>
      </c>
      <c r="BX215" s="33">
        <v>1238.2756935733619</v>
      </c>
      <c r="BY215" s="33">
        <v>235.25870900981471</v>
      </c>
      <c r="BZ215" s="33">
        <v>4299.3330781030436</v>
      </c>
      <c r="CA215" s="33">
        <v>10178.870801462659</v>
      </c>
      <c r="CB215" s="33">
        <v>6.2609097656654886E-2</v>
      </c>
      <c r="CC215" s="33">
        <v>0</v>
      </c>
      <c r="CD215" s="33">
        <v>741.58960921480457</v>
      </c>
      <c r="CE215" s="33">
        <v>1220.6373095068491</v>
      </c>
      <c r="CF215" s="33">
        <v>15200.597837693813</v>
      </c>
      <c r="CG215" s="33">
        <v>7806.3353644062008</v>
      </c>
      <c r="CH215" s="33">
        <v>10543.402914986558</v>
      </c>
      <c r="CI215" s="33">
        <v>17.659811817382781</v>
      </c>
      <c r="CJ215" s="33">
        <v>1098.1080649033681</v>
      </c>
      <c r="CK215" s="33">
        <v>4873.1559545700611</v>
      </c>
      <c r="CL215" s="33">
        <v>718.59311640439864</v>
      </c>
      <c r="CM215" s="33">
        <v>7467.4187071750439</v>
      </c>
      <c r="CN215" s="33">
        <v>2554.4282373341211</v>
      </c>
      <c r="CO215" s="33">
        <v>107.75407636091008</v>
      </c>
      <c r="CP215" s="33">
        <v>898.0789082009486</v>
      </c>
      <c r="CQ215" s="33">
        <v>122.5793876867715</v>
      </c>
      <c r="CR215" s="33">
        <v>4828.7309627347468</v>
      </c>
      <c r="CS215" s="33">
        <v>10496.386253848255</v>
      </c>
      <c r="CT215" s="33">
        <v>2915.2727575905578</v>
      </c>
      <c r="CU215" s="33">
        <v>225.20909035777922</v>
      </c>
      <c r="CV215" s="33">
        <v>8361.127665212709</v>
      </c>
      <c r="CW215" s="33">
        <v>5195.8673279725153</v>
      </c>
      <c r="CX215" s="33">
        <v>4972.6621448463738</v>
      </c>
      <c r="CY215" s="33">
        <v>1430.1525144592542</v>
      </c>
      <c r="CZ215" s="33">
        <v>365.32810491158983</v>
      </c>
      <c r="DA215" s="33">
        <v>15567.805845912</v>
      </c>
      <c r="DB215" s="33">
        <v>4022.1687155718937</v>
      </c>
      <c r="DC215" s="33">
        <v>18756.224061391069</v>
      </c>
      <c r="DD215" s="33">
        <v>8628.1276824108263</v>
      </c>
      <c r="DE215" s="33">
        <v>555.36091386287376</v>
      </c>
      <c r="DF215" s="33">
        <v>451.55118381645042</v>
      </c>
      <c r="DG215" s="33">
        <v>1462.4453381962414</v>
      </c>
      <c r="DH215" s="33">
        <v>828.09446886181399</v>
      </c>
      <c r="DI215" s="33">
        <v>287.60806549330596</v>
      </c>
      <c r="DJ215" s="33">
        <v>532.59153511667171</v>
      </c>
      <c r="DK215" s="33">
        <v>351.62615432895888</v>
      </c>
      <c r="DL215" s="33">
        <v>2083.8401166055369</v>
      </c>
      <c r="DM215" s="33">
        <v>502.25179555479059</v>
      </c>
      <c r="DN215" s="33">
        <v>2437.0122292235342</v>
      </c>
      <c r="DO215" s="33">
        <v>0</v>
      </c>
      <c r="DP215" s="69">
        <v>322637.60020437546</v>
      </c>
      <c r="DQ215" s="33">
        <v>5231.5209433201398</v>
      </c>
      <c r="DR215" s="33">
        <v>0</v>
      </c>
      <c r="DS215" s="33">
        <v>0</v>
      </c>
      <c r="DT215" s="33">
        <v>0</v>
      </c>
      <c r="DU215" s="33">
        <v>0</v>
      </c>
      <c r="DV215" s="33"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>
        <v>0</v>
      </c>
      <c r="ED215" s="33">
        <v>0</v>
      </c>
      <c r="EE215" s="33">
        <v>0</v>
      </c>
      <c r="EF215" s="33">
        <v>0</v>
      </c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>
        <v>0</v>
      </c>
      <c r="EQ215" s="33">
        <v>0</v>
      </c>
      <c r="ER215" s="33">
        <v>0</v>
      </c>
      <c r="ES215" s="33">
        <v>0</v>
      </c>
      <c r="ET215" s="33">
        <v>0</v>
      </c>
      <c r="EU215" s="33">
        <v>0</v>
      </c>
      <c r="EV215" s="33"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>
        <v>0</v>
      </c>
      <c r="FD215" s="33">
        <v>0</v>
      </c>
      <c r="FE215" s="33">
        <v>0</v>
      </c>
      <c r="FF215" s="33">
        <v>0</v>
      </c>
      <c r="FG215" s="33">
        <v>0</v>
      </c>
      <c r="FH215" s="33">
        <v>0</v>
      </c>
      <c r="FI215" s="33"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33">
        <v>0</v>
      </c>
      <c r="FS215" s="33">
        <v>0</v>
      </c>
      <c r="FT215" s="33">
        <v>0</v>
      </c>
      <c r="FU215" s="33">
        <v>0</v>
      </c>
      <c r="FV215" s="33">
        <v>0</v>
      </c>
      <c r="FW215" s="33">
        <v>0</v>
      </c>
      <c r="FX215" s="33">
        <v>0</v>
      </c>
      <c r="FY215" s="33">
        <v>0</v>
      </c>
      <c r="FZ215" s="33">
        <v>0</v>
      </c>
      <c r="GA215" s="33">
        <v>0</v>
      </c>
      <c r="GB215" s="33">
        <v>0</v>
      </c>
      <c r="GC215" s="33">
        <v>0</v>
      </c>
      <c r="GD215" s="33">
        <v>0</v>
      </c>
      <c r="GE215" s="33">
        <v>0</v>
      </c>
      <c r="GF215" s="33">
        <v>1.1117069003931155</v>
      </c>
      <c r="GG215" s="44">
        <f t="shared" si="3"/>
        <v>327870.23285459599</v>
      </c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33"/>
      <c r="JQ215" s="33"/>
      <c r="JR215" s="33"/>
      <c r="JS215" s="33"/>
      <c r="JT215" s="33"/>
      <c r="JU215" s="33"/>
    </row>
    <row r="216" spans="1:281" x14ac:dyDescent="0.2">
      <c r="A216" s="1" t="s">
        <v>93</v>
      </c>
      <c r="B216" t="s">
        <v>299</v>
      </c>
      <c r="C216" s="33">
        <v>20426.840818150427</v>
      </c>
      <c r="D216" s="33">
        <v>655.64319101022159</v>
      </c>
      <c r="E216" s="33">
        <v>485.73301594093908</v>
      </c>
      <c r="F216" s="33">
        <v>2.2193371053862352</v>
      </c>
      <c r="G216" s="33">
        <v>419.2847227390011</v>
      </c>
      <c r="H216" s="33">
        <v>6.8488193013442306E-2</v>
      </c>
      <c r="I216" s="33">
        <v>11603.066207728189</v>
      </c>
      <c r="J216" s="33">
        <v>6596.1454195797569</v>
      </c>
      <c r="K216" s="33">
        <v>58144.724106665068</v>
      </c>
      <c r="L216" s="33">
        <v>31155.692074245293</v>
      </c>
      <c r="M216" s="33">
        <v>109818.5701661346</v>
      </c>
      <c r="N216" s="33">
        <v>23216.476390225493</v>
      </c>
      <c r="O216" s="33">
        <v>12990.689120811001</v>
      </c>
      <c r="P216" s="33">
        <v>2296.9889722770658</v>
      </c>
      <c r="Q216" s="33">
        <v>17654.980290298332</v>
      </c>
      <c r="R216" s="33">
        <v>22.282435907605741</v>
      </c>
      <c r="S216" s="33">
        <v>12890.778324564897</v>
      </c>
      <c r="T216" s="33">
        <v>995.01298856708377</v>
      </c>
      <c r="U216" s="33">
        <v>7092.7699786711346</v>
      </c>
      <c r="V216" s="33">
        <v>41913.759941452088</v>
      </c>
      <c r="W216" s="33">
        <v>22984.155233120193</v>
      </c>
      <c r="X216" s="33">
        <v>49588.625309949479</v>
      </c>
      <c r="Y216" s="33">
        <v>260183.37060408772</v>
      </c>
      <c r="Z216" s="33">
        <v>4591.7010999975964</v>
      </c>
      <c r="AA216" s="33">
        <v>550.18480950081494</v>
      </c>
      <c r="AB216" s="33">
        <v>6612.9064274540451</v>
      </c>
      <c r="AC216" s="33">
        <v>159.15331585263257</v>
      </c>
      <c r="AD216" s="33">
        <v>12402.228883633572</v>
      </c>
      <c r="AE216" s="33">
        <v>215.63303601801749</v>
      </c>
      <c r="AF216" s="33">
        <v>37571.262954114405</v>
      </c>
      <c r="AG216" s="33">
        <v>4397.7115170606176</v>
      </c>
      <c r="AH216" s="33">
        <v>913.32003576367833</v>
      </c>
      <c r="AI216" s="33">
        <v>2730.3186402426572</v>
      </c>
      <c r="AJ216" s="33">
        <v>67503.775423700354</v>
      </c>
      <c r="AK216" s="33">
        <v>60925.717736214436</v>
      </c>
      <c r="AL216" s="33">
        <v>5086.2031446177425</v>
      </c>
      <c r="AM216" s="33">
        <v>2999.5160572730802</v>
      </c>
      <c r="AN216" s="33">
        <v>12597.339406936153</v>
      </c>
      <c r="AO216" s="33">
        <v>8244.0404441340452</v>
      </c>
      <c r="AP216" s="33">
        <v>12656.808264880428</v>
      </c>
      <c r="AQ216" s="33">
        <v>50979.493475288968</v>
      </c>
      <c r="AR216" s="33">
        <v>43254.743016297987</v>
      </c>
      <c r="AS216" s="33">
        <v>20130.319970515338</v>
      </c>
      <c r="AT216" s="33">
        <v>38809.332290333885</v>
      </c>
      <c r="AU216" s="33">
        <v>37310.183773443328</v>
      </c>
      <c r="AV216" s="33">
        <v>48753.974093057965</v>
      </c>
      <c r="AW216" s="33">
        <v>137429.3415794544</v>
      </c>
      <c r="AX216" s="33">
        <v>26430.77348807855</v>
      </c>
      <c r="AY216" s="33">
        <v>29267.437945978298</v>
      </c>
      <c r="AZ216" s="33">
        <v>26491.156596916509</v>
      </c>
      <c r="BA216" s="33">
        <v>0</v>
      </c>
      <c r="BB216" s="33">
        <v>104251.48841532978</v>
      </c>
      <c r="BC216" s="33">
        <v>2577.5883498824123</v>
      </c>
      <c r="BD216" s="33">
        <v>2222030.7435643822</v>
      </c>
      <c r="BE216" s="33">
        <v>519359.74682071095</v>
      </c>
      <c r="BF216" s="33">
        <v>14823.567140417355</v>
      </c>
      <c r="BG216" s="33">
        <v>12133.939079519463</v>
      </c>
      <c r="BH216" s="33">
        <v>54600.87375334731</v>
      </c>
      <c r="BI216" s="33">
        <v>22774.399036687901</v>
      </c>
      <c r="BJ216" s="33">
        <v>333.60054584992895</v>
      </c>
      <c r="BK216" s="33">
        <v>328502.25412225712</v>
      </c>
      <c r="BL216" s="33">
        <v>80849.478144533714</v>
      </c>
      <c r="BM216" s="33">
        <v>88876.367518155093</v>
      </c>
      <c r="BN216" s="33">
        <v>173673.06143303821</v>
      </c>
      <c r="BO216" s="33">
        <v>32817.12753886421</v>
      </c>
      <c r="BP216" s="33">
        <v>127801.98048997583</v>
      </c>
      <c r="BQ216" s="33">
        <v>195792.42837434474</v>
      </c>
      <c r="BR216" s="33">
        <v>206064.98436545106</v>
      </c>
      <c r="BS216" s="33">
        <v>164600.92199808417</v>
      </c>
      <c r="BT216" s="33">
        <v>585951.34386145114</v>
      </c>
      <c r="BU216" s="33">
        <v>284627.39462292753</v>
      </c>
      <c r="BV216" s="33">
        <v>41310.988649590232</v>
      </c>
      <c r="BW216" s="33">
        <v>395763.59225226665</v>
      </c>
      <c r="BX216" s="33">
        <v>41225.772156131265</v>
      </c>
      <c r="BY216" s="33">
        <v>8330.9915719510518</v>
      </c>
      <c r="BZ216" s="33">
        <v>245793.11975285242</v>
      </c>
      <c r="CA216" s="33">
        <v>25515.59811593662</v>
      </c>
      <c r="CB216" s="33">
        <v>8.28890522022472</v>
      </c>
      <c r="CC216" s="33">
        <v>3.9143796024195736</v>
      </c>
      <c r="CD216" s="33">
        <v>62064.430268948898</v>
      </c>
      <c r="CE216" s="33">
        <v>91734.366798981951</v>
      </c>
      <c r="CF216" s="33">
        <v>773729.15204815695</v>
      </c>
      <c r="CG216" s="33">
        <v>703385.42067397875</v>
      </c>
      <c r="CH216" s="33">
        <v>166405.22486912119</v>
      </c>
      <c r="CI216" s="33">
        <v>166.49898934200314</v>
      </c>
      <c r="CJ216" s="33">
        <v>98740.72693847405</v>
      </c>
      <c r="CK216" s="33">
        <v>287070.57903110603</v>
      </c>
      <c r="CL216" s="33">
        <v>13888.080578429472</v>
      </c>
      <c r="CM216" s="33">
        <v>925440.60161000327</v>
      </c>
      <c r="CN216" s="33">
        <v>271692.63975268323</v>
      </c>
      <c r="CO216" s="33">
        <v>9313.7778339367724</v>
      </c>
      <c r="CP216" s="33">
        <v>64805.989795072433</v>
      </c>
      <c r="CQ216" s="33">
        <v>16846.321772342035</v>
      </c>
      <c r="CR216" s="33">
        <v>496528.99424444354</v>
      </c>
      <c r="CS216" s="33">
        <v>392647.70660259586</v>
      </c>
      <c r="CT216" s="33">
        <v>2.5112337438262178E-2</v>
      </c>
      <c r="CU216" s="33">
        <v>9670.1426981582517</v>
      </c>
      <c r="CV216" s="33">
        <v>51883.881031778656</v>
      </c>
      <c r="CW216" s="33">
        <v>52062.674093365764</v>
      </c>
      <c r="CX216" s="33">
        <v>120126.83361170889</v>
      </c>
      <c r="CY216" s="33">
        <v>37726.273686705063</v>
      </c>
      <c r="CZ216" s="33">
        <v>34426.494457761662</v>
      </c>
      <c r="DA216" s="33">
        <v>57162.488970739061</v>
      </c>
      <c r="DB216" s="33">
        <v>60606.613902483965</v>
      </c>
      <c r="DC216" s="33">
        <v>92926.741682894019</v>
      </c>
      <c r="DD216" s="33">
        <v>25330.111345517711</v>
      </c>
      <c r="DE216" s="33">
        <v>197471.41715912521</v>
      </c>
      <c r="DF216" s="33">
        <v>50.296366241818355</v>
      </c>
      <c r="DG216" s="33">
        <v>26741.629177001723</v>
      </c>
      <c r="DH216" s="33">
        <v>171070.21494732227</v>
      </c>
      <c r="DI216" s="33">
        <v>215874.79663673311</v>
      </c>
      <c r="DJ216" s="33">
        <v>85313.780630735069</v>
      </c>
      <c r="DK216" s="33">
        <v>104159.04860327831</v>
      </c>
      <c r="DL216" s="33">
        <v>315701.82252500759</v>
      </c>
      <c r="DM216" s="33">
        <v>10370.838122066865</v>
      </c>
      <c r="DN216" s="33">
        <v>20300.987492748209</v>
      </c>
      <c r="DO216" s="33">
        <v>0</v>
      </c>
      <c r="DP216" s="69">
        <v>13433985.633584272</v>
      </c>
      <c r="DQ216" s="33">
        <v>99985.330254781002</v>
      </c>
      <c r="DR216" s="33">
        <v>0</v>
      </c>
      <c r="DS216" s="33">
        <v>0</v>
      </c>
      <c r="DT216" s="33">
        <v>0</v>
      </c>
      <c r="DU216" s="33">
        <v>0</v>
      </c>
      <c r="DV216" s="33"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>
        <v>0</v>
      </c>
      <c r="ED216" s="33">
        <v>0</v>
      </c>
      <c r="EE216" s="33">
        <v>0</v>
      </c>
      <c r="EF216" s="33">
        <v>0</v>
      </c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>
        <v>0</v>
      </c>
      <c r="EQ216" s="33">
        <v>0</v>
      </c>
      <c r="ER216" s="33">
        <v>0</v>
      </c>
      <c r="ES216" s="33">
        <v>0</v>
      </c>
      <c r="ET216" s="33">
        <v>0</v>
      </c>
      <c r="EU216" s="33">
        <v>0</v>
      </c>
      <c r="EV216" s="33"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>
        <v>0</v>
      </c>
      <c r="FD216" s="33">
        <v>0</v>
      </c>
      <c r="FE216" s="33">
        <v>0</v>
      </c>
      <c r="FF216" s="33">
        <v>0</v>
      </c>
      <c r="FG216" s="33">
        <v>0</v>
      </c>
      <c r="FH216" s="33">
        <v>0</v>
      </c>
      <c r="FI216" s="33"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33">
        <v>0</v>
      </c>
      <c r="FS216" s="33">
        <v>0</v>
      </c>
      <c r="FT216" s="33">
        <v>0</v>
      </c>
      <c r="FU216" s="33">
        <v>0</v>
      </c>
      <c r="FV216" s="33">
        <v>0</v>
      </c>
      <c r="FW216" s="33">
        <v>0</v>
      </c>
      <c r="FX216" s="33">
        <v>0</v>
      </c>
      <c r="FY216" s="33">
        <v>0</v>
      </c>
      <c r="FZ216" s="33">
        <v>0</v>
      </c>
      <c r="GA216" s="33">
        <v>0</v>
      </c>
      <c r="GB216" s="33">
        <v>0</v>
      </c>
      <c r="GC216" s="33">
        <v>0</v>
      </c>
      <c r="GD216" s="33">
        <v>0</v>
      </c>
      <c r="GE216" s="33">
        <v>0</v>
      </c>
      <c r="GF216" s="33">
        <v>5.3508310823864447</v>
      </c>
      <c r="GG216" s="44">
        <f t="shared" si="3"/>
        <v>13533976.314670134</v>
      </c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33"/>
      <c r="JQ216" s="33"/>
      <c r="JR216" s="33"/>
      <c r="JS216" s="33"/>
      <c r="JT216" s="33"/>
      <c r="JU216" s="33"/>
    </row>
    <row r="217" spans="1:281" x14ac:dyDescent="0.2">
      <c r="A217" s="1" t="s">
        <v>94</v>
      </c>
      <c r="B217" t="s">
        <v>300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33">
        <v>0</v>
      </c>
      <c r="DG217" s="33">
        <v>0</v>
      </c>
      <c r="DH217" s="33">
        <v>0</v>
      </c>
      <c r="DI217" s="33"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69">
        <v>0</v>
      </c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33"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>
        <v>0</v>
      </c>
      <c r="ED217" s="33">
        <v>0</v>
      </c>
      <c r="EE217" s="33">
        <v>0</v>
      </c>
      <c r="EF217" s="33">
        <v>0</v>
      </c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>
        <v>0</v>
      </c>
      <c r="EQ217" s="33">
        <v>0</v>
      </c>
      <c r="ER217" s="33">
        <v>0</v>
      </c>
      <c r="ES217" s="33">
        <v>0</v>
      </c>
      <c r="ET217" s="33">
        <v>0</v>
      </c>
      <c r="EU217" s="33">
        <v>0</v>
      </c>
      <c r="EV217" s="33"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>
        <v>0</v>
      </c>
      <c r="FD217" s="33">
        <v>0</v>
      </c>
      <c r="FE217" s="33">
        <v>0</v>
      </c>
      <c r="FF217" s="33">
        <v>0</v>
      </c>
      <c r="FG217" s="33">
        <v>0</v>
      </c>
      <c r="FH217" s="33">
        <v>0</v>
      </c>
      <c r="FI217" s="33"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33">
        <v>0</v>
      </c>
      <c r="FS217" s="33">
        <v>0</v>
      </c>
      <c r="FT217" s="33">
        <v>0</v>
      </c>
      <c r="FU217" s="33">
        <v>0</v>
      </c>
      <c r="FV217" s="33">
        <v>0</v>
      </c>
      <c r="FW217" s="33">
        <v>0</v>
      </c>
      <c r="FX217" s="33">
        <v>0</v>
      </c>
      <c r="FY217" s="33">
        <v>0</v>
      </c>
      <c r="FZ217" s="33">
        <v>0</v>
      </c>
      <c r="GA217" s="33">
        <v>0</v>
      </c>
      <c r="GB217" s="33">
        <v>0</v>
      </c>
      <c r="GC217" s="33">
        <v>0</v>
      </c>
      <c r="GD217" s="33">
        <v>0</v>
      </c>
      <c r="GE217" s="33">
        <v>0</v>
      </c>
      <c r="GF217" s="33">
        <v>0</v>
      </c>
      <c r="GG217" s="44">
        <f t="shared" si="3"/>
        <v>0</v>
      </c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33"/>
      <c r="JQ217" s="33"/>
      <c r="JR217" s="33"/>
      <c r="JS217" s="33"/>
      <c r="JT217" s="33"/>
      <c r="JU217" s="33"/>
    </row>
    <row r="218" spans="1:281" x14ac:dyDescent="0.2">
      <c r="A218" s="1" t="s">
        <v>96</v>
      </c>
      <c r="B218" t="s">
        <v>301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33">
        <v>0</v>
      </c>
      <c r="DG218" s="33">
        <v>0</v>
      </c>
      <c r="DH218" s="33">
        <v>0</v>
      </c>
      <c r="DI218" s="33"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69">
        <v>0</v>
      </c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33"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>
        <v>0</v>
      </c>
      <c r="ED218" s="33">
        <v>0</v>
      </c>
      <c r="EE218" s="33">
        <v>0</v>
      </c>
      <c r="EF218" s="33">
        <v>0</v>
      </c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>
        <v>0</v>
      </c>
      <c r="EQ218" s="33">
        <v>0</v>
      </c>
      <c r="ER218" s="33">
        <v>0</v>
      </c>
      <c r="ES218" s="33">
        <v>0</v>
      </c>
      <c r="ET218" s="33">
        <v>0</v>
      </c>
      <c r="EU218" s="33">
        <v>0</v>
      </c>
      <c r="EV218" s="33"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>
        <v>0</v>
      </c>
      <c r="FD218" s="33">
        <v>0</v>
      </c>
      <c r="FE218" s="33">
        <v>0</v>
      </c>
      <c r="FF218" s="33">
        <v>0</v>
      </c>
      <c r="FG218" s="33">
        <v>0</v>
      </c>
      <c r="FH218" s="33">
        <v>0</v>
      </c>
      <c r="FI218" s="33"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33">
        <v>0</v>
      </c>
      <c r="FS218" s="33">
        <v>0</v>
      </c>
      <c r="FT218" s="33">
        <v>0</v>
      </c>
      <c r="FU218" s="33">
        <v>0</v>
      </c>
      <c r="FV218" s="33"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>
        <v>0</v>
      </c>
      <c r="GD218" s="33">
        <v>0</v>
      </c>
      <c r="GE218" s="33">
        <v>0</v>
      </c>
      <c r="GF218" s="33">
        <v>0</v>
      </c>
      <c r="GG218" s="44">
        <f t="shared" si="3"/>
        <v>0</v>
      </c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</row>
    <row r="219" spans="1:281" x14ac:dyDescent="0.2">
      <c r="A219" s="1" t="s">
        <v>95</v>
      </c>
      <c r="B219" t="s">
        <v>302</v>
      </c>
      <c r="C219" s="33">
        <v>120.22044531560296</v>
      </c>
      <c r="D219" s="33">
        <v>0.1298189956475875</v>
      </c>
      <c r="E219" s="33">
        <v>0.98967330916381135</v>
      </c>
      <c r="F219" s="33">
        <v>23.02056447672393</v>
      </c>
      <c r="G219" s="33">
        <v>138.28740480395831</v>
      </c>
      <c r="H219" s="33">
        <v>155.17388409578732</v>
      </c>
      <c r="I219" s="33">
        <v>359.46558942013354</v>
      </c>
      <c r="J219" s="33">
        <v>36.849367932486139</v>
      </c>
      <c r="K219" s="33">
        <v>107.0383125168153</v>
      </c>
      <c r="L219" s="33">
        <v>79.385432285144901</v>
      </c>
      <c r="M219" s="33">
        <v>303.85959146927331</v>
      </c>
      <c r="N219" s="33">
        <v>447.73254177342324</v>
      </c>
      <c r="O219" s="33">
        <v>111.00374973148857</v>
      </c>
      <c r="P219" s="33">
        <v>19.232193561357906</v>
      </c>
      <c r="Q219" s="33">
        <v>45.618936515819037</v>
      </c>
      <c r="R219" s="33">
        <v>0.14870824801486018</v>
      </c>
      <c r="S219" s="33">
        <v>149.78528964011556</v>
      </c>
      <c r="T219" s="33">
        <v>61.34150258477009</v>
      </c>
      <c r="U219" s="33">
        <v>561.25460694521075</v>
      </c>
      <c r="V219" s="33">
        <v>286.97122723735089</v>
      </c>
      <c r="W219" s="33">
        <v>631.4434731236795</v>
      </c>
      <c r="X219" s="33">
        <v>332.83762637729944</v>
      </c>
      <c r="Y219" s="33">
        <v>440.80333674824641</v>
      </c>
      <c r="Z219" s="33">
        <v>84.286408922672621</v>
      </c>
      <c r="AA219" s="33">
        <v>8.1362647903889922</v>
      </c>
      <c r="AB219" s="33">
        <v>150.72448584717108</v>
      </c>
      <c r="AC219" s="33">
        <v>130.40181959884666</v>
      </c>
      <c r="AD219" s="33">
        <v>400.01961652456208</v>
      </c>
      <c r="AE219" s="33">
        <v>2.8059207696716215</v>
      </c>
      <c r="AF219" s="33">
        <v>533.69971425303731</v>
      </c>
      <c r="AG219" s="33">
        <v>49.034984640244829</v>
      </c>
      <c r="AH219" s="33">
        <v>40.972463168391378</v>
      </c>
      <c r="AI219" s="33">
        <v>25.545028746452974</v>
      </c>
      <c r="AJ219" s="33">
        <v>848.69247346800739</v>
      </c>
      <c r="AK219" s="33">
        <v>704.7271079405923</v>
      </c>
      <c r="AL219" s="33">
        <v>58.264192002245423</v>
      </c>
      <c r="AM219" s="33">
        <v>117.77470469578681</v>
      </c>
      <c r="AN219" s="33">
        <v>84.226459453920185</v>
      </c>
      <c r="AO219" s="33">
        <v>65.38915405602873</v>
      </c>
      <c r="AP219" s="33">
        <v>13.150001032173277</v>
      </c>
      <c r="AQ219" s="33">
        <v>84.487194980605139</v>
      </c>
      <c r="AR219" s="33">
        <v>12.719354870576248</v>
      </c>
      <c r="AS219" s="33">
        <v>12.62169368660031</v>
      </c>
      <c r="AT219" s="33">
        <v>4.8834741966535029</v>
      </c>
      <c r="AU219" s="33">
        <v>19.905737132143123</v>
      </c>
      <c r="AV219" s="33">
        <v>146.72177836526453</v>
      </c>
      <c r="AW219" s="33">
        <v>274.74448713393986</v>
      </c>
      <c r="AX219" s="33">
        <v>91.158895772726609</v>
      </c>
      <c r="AY219" s="33">
        <v>163.44760446073778</v>
      </c>
      <c r="AZ219" s="33">
        <v>141.98445997423099</v>
      </c>
      <c r="BA219" s="33">
        <v>0</v>
      </c>
      <c r="BB219" s="33">
        <v>108.41988155389822</v>
      </c>
      <c r="BC219" s="33">
        <v>1073.0274414321311</v>
      </c>
      <c r="BD219" s="33">
        <v>4237.2110117627399</v>
      </c>
      <c r="BE219" s="33">
        <v>906.50081268020904</v>
      </c>
      <c r="BF219" s="33">
        <v>51.394823574726665</v>
      </c>
      <c r="BG219" s="33">
        <v>1302.2925153813417</v>
      </c>
      <c r="BH219" s="33">
        <v>1213.5558868795792</v>
      </c>
      <c r="BI219" s="33">
        <v>218.76834476022555</v>
      </c>
      <c r="BJ219" s="33">
        <v>6.4892349165553462E-2</v>
      </c>
      <c r="BK219" s="33">
        <v>1636.311254894918</v>
      </c>
      <c r="BL219" s="33">
        <v>333.45106910423971</v>
      </c>
      <c r="BM219" s="33">
        <v>52.83584510912597</v>
      </c>
      <c r="BN219" s="33">
        <v>266.7010745764199</v>
      </c>
      <c r="BO219" s="33">
        <v>6.0895378870315433</v>
      </c>
      <c r="BP219" s="33">
        <v>125.08377933166099</v>
      </c>
      <c r="BQ219" s="33">
        <v>24.775828377591264</v>
      </c>
      <c r="BR219" s="33">
        <v>27.423333834315269</v>
      </c>
      <c r="BS219" s="33">
        <v>371.99562204170815</v>
      </c>
      <c r="BT219" s="33">
        <v>1082.4791323962806</v>
      </c>
      <c r="BU219" s="33">
        <v>560.53219337247174</v>
      </c>
      <c r="BV219" s="33">
        <v>70.000160782042926</v>
      </c>
      <c r="BW219" s="33">
        <v>287.73850763579554</v>
      </c>
      <c r="BX219" s="33">
        <v>545.48517192637257</v>
      </c>
      <c r="BY219" s="33">
        <v>2.271641983470218</v>
      </c>
      <c r="BZ219" s="33">
        <v>234.21825384199806</v>
      </c>
      <c r="CA219" s="33">
        <v>402.08186975941226</v>
      </c>
      <c r="CB219" s="33">
        <v>8.7769285007345506</v>
      </c>
      <c r="CC219" s="33">
        <v>8.4035592169391737</v>
      </c>
      <c r="CD219" s="33">
        <v>58.566785609204182</v>
      </c>
      <c r="CE219" s="33">
        <v>84.187787456360013</v>
      </c>
      <c r="CF219" s="33">
        <v>898.63958139442457</v>
      </c>
      <c r="CG219" s="33">
        <v>531.63381477822077</v>
      </c>
      <c r="CH219" s="33">
        <v>192.48362567174755</v>
      </c>
      <c r="CI219" s="33">
        <v>0</v>
      </c>
      <c r="CJ219" s="33">
        <v>39.766622835272948</v>
      </c>
      <c r="CK219" s="33">
        <v>257.86414299492094</v>
      </c>
      <c r="CL219" s="33">
        <v>77.384402563576273</v>
      </c>
      <c r="CM219" s="33">
        <v>924.54707702992164</v>
      </c>
      <c r="CN219" s="33">
        <v>294.06974153669171</v>
      </c>
      <c r="CO219" s="33">
        <v>4.4289028305490241</v>
      </c>
      <c r="CP219" s="33">
        <v>63.548121814962826</v>
      </c>
      <c r="CQ219" s="33">
        <v>98.77092230036709</v>
      </c>
      <c r="CR219" s="33">
        <v>305.39948418224304</v>
      </c>
      <c r="CS219" s="33">
        <v>4196.0244938618043</v>
      </c>
      <c r="CT219" s="33">
        <v>1.9856341120330182E-5</v>
      </c>
      <c r="CU219" s="33">
        <v>5.7763901440960528E-5</v>
      </c>
      <c r="CV219" s="33">
        <v>1288.8431698643487</v>
      </c>
      <c r="CW219" s="33">
        <v>753.83819716894322</v>
      </c>
      <c r="CX219" s="33">
        <v>273.40834718614701</v>
      </c>
      <c r="CY219" s="33">
        <v>292.74561017310305</v>
      </c>
      <c r="CZ219" s="33">
        <v>183.61291640490887</v>
      </c>
      <c r="DA219" s="33">
        <v>36229.204073280263</v>
      </c>
      <c r="DB219" s="33">
        <v>247.48355584939162</v>
      </c>
      <c r="DC219" s="33">
        <v>6462.4992723093819</v>
      </c>
      <c r="DD219" s="33">
        <v>2236.4927671023361</v>
      </c>
      <c r="DE219" s="33">
        <v>16.896316951144449</v>
      </c>
      <c r="DF219" s="33">
        <v>4.6390284818929997E-2</v>
      </c>
      <c r="DG219" s="33">
        <v>48.458361739377047</v>
      </c>
      <c r="DH219" s="33">
        <v>29.932087045773784</v>
      </c>
      <c r="DI219" s="33">
        <v>14.995972640725435</v>
      </c>
      <c r="DJ219" s="33">
        <v>35.122983985855811</v>
      </c>
      <c r="DK219" s="33">
        <v>21.716258289324522</v>
      </c>
      <c r="DL219" s="33">
        <v>67.660216616625007</v>
      </c>
      <c r="DM219" s="33">
        <v>32.691233952849664</v>
      </c>
      <c r="DN219" s="33">
        <v>301.99364360820374</v>
      </c>
      <c r="DO219" s="33">
        <v>0</v>
      </c>
      <c r="DP219" s="69">
        <v>80405.966091471739</v>
      </c>
      <c r="DQ219" s="33">
        <v>5883.983975888229</v>
      </c>
      <c r="DR219" s="33">
        <v>0</v>
      </c>
      <c r="DS219" s="33">
        <v>0</v>
      </c>
      <c r="DT219" s="33">
        <v>0</v>
      </c>
      <c r="DU219" s="33">
        <v>0</v>
      </c>
      <c r="DV219" s="33"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>
        <v>0</v>
      </c>
      <c r="ED219" s="33">
        <v>0</v>
      </c>
      <c r="EE219" s="33">
        <v>0</v>
      </c>
      <c r="EF219" s="33">
        <v>0</v>
      </c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>
        <v>0</v>
      </c>
      <c r="EQ219" s="33">
        <v>0</v>
      </c>
      <c r="ER219" s="33">
        <v>0</v>
      </c>
      <c r="ES219" s="33">
        <v>0</v>
      </c>
      <c r="ET219" s="33">
        <v>0</v>
      </c>
      <c r="EU219" s="33">
        <v>0</v>
      </c>
      <c r="EV219" s="33"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>
        <v>0</v>
      </c>
      <c r="FD219" s="33">
        <v>0</v>
      </c>
      <c r="FE219" s="33">
        <v>0</v>
      </c>
      <c r="FF219" s="33">
        <v>0</v>
      </c>
      <c r="FG219" s="33">
        <v>0</v>
      </c>
      <c r="FH219" s="33">
        <v>0</v>
      </c>
      <c r="FI219" s="33"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33">
        <v>0</v>
      </c>
      <c r="FS219" s="33">
        <v>0</v>
      </c>
      <c r="FT219" s="33">
        <v>0</v>
      </c>
      <c r="FU219" s="33">
        <v>0</v>
      </c>
      <c r="FV219" s="33"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>
        <v>0</v>
      </c>
      <c r="GD219" s="33">
        <v>0</v>
      </c>
      <c r="GE219" s="33">
        <v>0</v>
      </c>
      <c r="GF219" s="33">
        <v>4.2309055264304922E-3</v>
      </c>
      <c r="GG219" s="44">
        <f t="shared" si="3"/>
        <v>86289.954298265497</v>
      </c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33"/>
      <c r="JQ219" s="33"/>
      <c r="JR219" s="33"/>
      <c r="JS219" s="33"/>
      <c r="JT219" s="33"/>
      <c r="JU219" s="33"/>
    </row>
    <row r="220" spans="1:281" x14ac:dyDescent="0.2">
      <c r="A220" s="1" t="s">
        <v>97</v>
      </c>
      <c r="B220" t="s">
        <v>303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33">
        <v>0</v>
      </c>
      <c r="DG220" s="33">
        <v>0</v>
      </c>
      <c r="DH220" s="33">
        <v>0</v>
      </c>
      <c r="DI220" s="33"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69">
        <v>0</v>
      </c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33"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>
        <v>0</v>
      </c>
      <c r="ED220" s="33">
        <v>0</v>
      </c>
      <c r="EE220" s="33">
        <v>0</v>
      </c>
      <c r="EF220" s="33">
        <v>0</v>
      </c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>
        <v>0</v>
      </c>
      <c r="EQ220" s="33">
        <v>0</v>
      </c>
      <c r="ER220" s="33">
        <v>0</v>
      </c>
      <c r="ES220" s="33">
        <v>0</v>
      </c>
      <c r="ET220" s="33">
        <v>0</v>
      </c>
      <c r="EU220" s="33">
        <v>0</v>
      </c>
      <c r="EV220" s="33"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>
        <v>0</v>
      </c>
      <c r="FD220" s="33">
        <v>0</v>
      </c>
      <c r="FE220" s="33">
        <v>0</v>
      </c>
      <c r="FF220" s="33">
        <v>0</v>
      </c>
      <c r="FG220" s="33">
        <v>0</v>
      </c>
      <c r="FH220" s="33">
        <v>0</v>
      </c>
      <c r="FI220" s="33"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33">
        <v>0</v>
      </c>
      <c r="FS220" s="33">
        <v>0</v>
      </c>
      <c r="FT220" s="33">
        <v>0</v>
      </c>
      <c r="FU220" s="33">
        <v>0</v>
      </c>
      <c r="FV220" s="33"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>
        <v>0</v>
      </c>
      <c r="GD220" s="33">
        <v>0</v>
      </c>
      <c r="GE220" s="33">
        <v>0</v>
      </c>
      <c r="GF220" s="33">
        <v>0</v>
      </c>
      <c r="GG220" s="44">
        <f t="shared" si="3"/>
        <v>0</v>
      </c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33"/>
      <c r="JQ220" s="33"/>
      <c r="JR220" s="33"/>
      <c r="JS220" s="33"/>
      <c r="JT220" s="33"/>
      <c r="JU220" s="33"/>
    </row>
    <row r="221" spans="1:281" x14ac:dyDescent="0.2">
      <c r="A221" s="1" t="s">
        <v>98</v>
      </c>
      <c r="B221" t="s">
        <v>304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33">
        <v>0</v>
      </c>
      <c r="DG221" s="33">
        <v>0</v>
      </c>
      <c r="DH221" s="33">
        <v>0</v>
      </c>
      <c r="DI221" s="33"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69">
        <v>0</v>
      </c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33"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>
        <v>0</v>
      </c>
      <c r="ED221" s="33">
        <v>0</v>
      </c>
      <c r="EE221" s="33">
        <v>0</v>
      </c>
      <c r="EF221" s="33">
        <v>0</v>
      </c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>
        <v>0</v>
      </c>
      <c r="EQ221" s="33">
        <v>0</v>
      </c>
      <c r="ER221" s="33">
        <v>0</v>
      </c>
      <c r="ES221" s="33">
        <v>0</v>
      </c>
      <c r="ET221" s="33">
        <v>0</v>
      </c>
      <c r="EU221" s="33">
        <v>0</v>
      </c>
      <c r="EV221" s="33"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>
        <v>0</v>
      </c>
      <c r="FD221" s="33">
        <v>0</v>
      </c>
      <c r="FE221" s="33">
        <v>0</v>
      </c>
      <c r="FF221" s="33">
        <v>0</v>
      </c>
      <c r="FG221" s="33">
        <v>0</v>
      </c>
      <c r="FH221" s="33">
        <v>0</v>
      </c>
      <c r="FI221" s="33"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33">
        <v>0</v>
      </c>
      <c r="FS221" s="33">
        <v>0</v>
      </c>
      <c r="FT221" s="33">
        <v>0</v>
      </c>
      <c r="FU221" s="33">
        <v>0</v>
      </c>
      <c r="FV221" s="33"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>
        <v>0</v>
      </c>
      <c r="GD221" s="33">
        <v>0</v>
      </c>
      <c r="GE221" s="33">
        <v>0</v>
      </c>
      <c r="GF221" s="33">
        <v>0</v>
      </c>
      <c r="GG221" s="44">
        <f t="shared" si="3"/>
        <v>0</v>
      </c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33"/>
      <c r="JQ221" s="33"/>
      <c r="JR221" s="33"/>
      <c r="JS221" s="33"/>
      <c r="JT221" s="33"/>
      <c r="JU221" s="33"/>
    </row>
    <row r="222" spans="1:281" x14ac:dyDescent="0.2">
      <c r="A222" s="1" t="s">
        <v>99</v>
      </c>
      <c r="B222" t="s">
        <v>305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33">
        <v>0</v>
      </c>
      <c r="DG222" s="33">
        <v>0</v>
      </c>
      <c r="DH222" s="33">
        <v>0</v>
      </c>
      <c r="DI222" s="33"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69">
        <v>0</v>
      </c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33"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>
        <v>0</v>
      </c>
      <c r="ED222" s="33">
        <v>0</v>
      </c>
      <c r="EE222" s="33">
        <v>0</v>
      </c>
      <c r="EF222" s="33">
        <v>0</v>
      </c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>
        <v>0</v>
      </c>
      <c r="EQ222" s="33">
        <v>0</v>
      </c>
      <c r="ER222" s="33">
        <v>0</v>
      </c>
      <c r="ES222" s="33">
        <v>0</v>
      </c>
      <c r="ET222" s="33">
        <v>0</v>
      </c>
      <c r="EU222" s="33">
        <v>0</v>
      </c>
      <c r="EV222" s="33"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>
        <v>0</v>
      </c>
      <c r="FD222" s="33">
        <v>0</v>
      </c>
      <c r="FE222" s="33">
        <v>0</v>
      </c>
      <c r="FF222" s="33">
        <v>0</v>
      </c>
      <c r="FG222" s="33">
        <v>0</v>
      </c>
      <c r="FH222" s="33">
        <v>0</v>
      </c>
      <c r="FI222" s="33"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33">
        <v>0</v>
      </c>
      <c r="FS222" s="33">
        <v>0</v>
      </c>
      <c r="FT222" s="33">
        <v>0</v>
      </c>
      <c r="FU222" s="33">
        <v>0</v>
      </c>
      <c r="FV222" s="33"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>
        <v>0</v>
      </c>
      <c r="GD222" s="33">
        <v>0</v>
      </c>
      <c r="GE222" s="33">
        <v>0</v>
      </c>
      <c r="GF222" s="33">
        <v>0</v>
      </c>
      <c r="GG222" s="44">
        <f t="shared" si="3"/>
        <v>0</v>
      </c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33"/>
      <c r="JQ222" s="33"/>
      <c r="JR222" s="33"/>
      <c r="JS222" s="33"/>
      <c r="JT222" s="33"/>
      <c r="JU222" s="33"/>
    </row>
    <row r="223" spans="1:281" x14ac:dyDescent="0.2">
      <c r="A223" s="1" t="s">
        <v>101</v>
      </c>
      <c r="B223" t="s">
        <v>306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33">
        <v>0</v>
      </c>
      <c r="DG223" s="33">
        <v>0</v>
      </c>
      <c r="DH223" s="33">
        <v>0</v>
      </c>
      <c r="DI223" s="33"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69">
        <v>0</v>
      </c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33"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>
        <v>0</v>
      </c>
      <c r="ED223" s="33">
        <v>0</v>
      </c>
      <c r="EE223" s="33">
        <v>0</v>
      </c>
      <c r="EF223" s="33">
        <v>0</v>
      </c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>
        <v>0</v>
      </c>
      <c r="EQ223" s="33">
        <v>0</v>
      </c>
      <c r="ER223" s="33">
        <v>0</v>
      </c>
      <c r="ES223" s="33">
        <v>0</v>
      </c>
      <c r="ET223" s="33">
        <v>0</v>
      </c>
      <c r="EU223" s="33">
        <v>0</v>
      </c>
      <c r="EV223" s="33"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>
        <v>0</v>
      </c>
      <c r="FD223" s="33">
        <v>0</v>
      </c>
      <c r="FE223" s="33">
        <v>0</v>
      </c>
      <c r="FF223" s="33">
        <v>0</v>
      </c>
      <c r="FG223" s="33">
        <v>0</v>
      </c>
      <c r="FH223" s="33">
        <v>0</v>
      </c>
      <c r="FI223" s="33"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33">
        <v>0</v>
      </c>
      <c r="FS223" s="33">
        <v>0</v>
      </c>
      <c r="FT223" s="33">
        <v>0</v>
      </c>
      <c r="FU223" s="33">
        <v>0</v>
      </c>
      <c r="FV223" s="33"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>
        <v>0</v>
      </c>
      <c r="GD223" s="33">
        <v>0</v>
      </c>
      <c r="GE223" s="33">
        <v>0</v>
      </c>
      <c r="GF223" s="33">
        <v>0</v>
      </c>
      <c r="GG223" s="44">
        <f t="shared" si="3"/>
        <v>0</v>
      </c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33"/>
      <c r="JQ223" s="33"/>
      <c r="JR223" s="33"/>
      <c r="JS223" s="33"/>
      <c r="JT223" s="33"/>
      <c r="JU223" s="33"/>
    </row>
    <row r="224" spans="1:281" x14ac:dyDescent="0.2">
      <c r="A224" s="1" t="s">
        <v>100</v>
      </c>
      <c r="B224" t="s">
        <v>307</v>
      </c>
      <c r="C224" s="33">
        <v>202.42343893270359</v>
      </c>
      <c r="D224" s="33">
        <v>10.587750795238929</v>
      </c>
      <c r="E224" s="33">
        <v>3.5890680661826879</v>
      </c>
      <c r="F224" s="33">
        <v>0</v>
      </c>
      <c r="G224" s="33">
        <v>0</v>
      </c>
      <c r="H224" s="33">
        <v>0</v>
      </c>
      <c r="I224" s="33">
        <v>120.59268702373831</v>
      </c>
      <c r="J224" s="33">
        <v>18.483700540840843</v>
      </c>
      <c r="K224" s="33">
        <v>153.79156663592818</v>
      </c>
      <c r="L224" s="33">
        <v>886.67926575043305</v>
      </c>
      <c r="M224" s="33">
        <v>1337.1073080563604</v>
      </c>
      <c r="N224" s="33">
        <v>119.33651320057437</v>
      </c>
      <c r="O224" s="33">
        <v>281.20348298541359</v>
      </c>
      <c r="P224" s="33">
        <v>100.31445244980613</v>
      </c>
      <c r="Q224" s="33">
        <v>167.07111848080413</v>
      </c>
      <c r="R224" s="33">
        <v>0</v>
      </c>
      <c r="S224" s="33">
        <v>258.23344736184441</v>
      </c>
      <c r="T224" s="33">
        <v>100.49390585311527</v>
      </c>
      <c r="U224" s="33">
        <v>272.76917302988426</v>
      </c>
      <c r="V224" s="33">
        <v>1208.2597644804018</v>
      </c>
      <c r="W224" s="33">
        <v>1110.0987528703054</v>
      </c>
      <c r="X224" s="33">
        <v>590.58115029036128</v>
      </c>
      <c r="Y224" s="33">
        <v>30443.552057781413</v>
      </c>
      <c r="Z224" s="33">
        <v>399.10436895951489</v>
      </c>
      <c r="AA224" s="33">
        <v>1.2561738231639408</v>
      </c>
      <c r="AB224" s="33">
        <v>532.43824761820179</v>
      </c>
      <c r="AC224" s="33">
        <v>4.1274282761100913</v>
      </c>
      <c r="AD224" s="33">
        <v>1733.16096915962</v>
      </c>
      <c r="AE224" s="33">
        <v>14.356272264730752</v>
      </c>
      <c r="AF224" s="33">
        <v>4341.1572794512704</v>
      </c>
      <c r="AG224" s="33">
        <v>277.07605470930349</v>
      </c>
      <c r="AH224" s="33">
        <v>88.111621024784995</v>
      </c>
      <c r="AI224" s="33">
        <v>218.57424523052569</v>
      </c>
      <c r="AJ224" s="33">
        <v>5064.5339481903911</v>
      </c>
      <c r="AK224" s="33">
        <v>4262.018328591942</v>
      </c>
      <c r="AL224" s="33">
        <v>264.33486307435498</v>
      </c>
      <c r="AM224" s="33">
        <v>63.885411578051844</v>
      </c>
      <c r="AN224" s="33">
        <v>273.12807983650254</v>
      </c>
      <c r="AO224" s="33">
        <v>450.06913549930908</v>
      </c>
      <c r="AP224" s="33">
        <v>92.239049300895076</v>
      </c>
      <c r="AQ224" s="33">
        <v>3332.0907926440073</v>
      </c>
      <c r="AR224" s="33">
        <v>0</v>
      </c>
      <c r="AS224" s="33">
        <v>0</v>
      </c>
      <c r="AT224" s="33">
        <v>0</v>
      </c>
      <c r="AU224" s="33">
        <v>125.25847550977581</v>
      </c>
      <c r="AV224" s="33">
        <v>0</v>
      </c>
      <c r="AW224" s="33">
        <v>0</v>
      </c>
      <c r="AX224" s="33">
        <v>146.6134305035628</v>
      </c>
      <c r="AY224" s="33">
        <v>377.03160035249135</v>
      </c>
      <c r="AZ224" s="33">
        <v>340.96146628735534</v>
      </c>
      <c r="BA224" s="33">
        <v>0</v>
      </c>
      <c r="BB224" s="33">
        <v>232.03325047871078</v>
      </c>
      <c r="BC224" s="33">
        <v>36.429040871754282</v>
      </c>
      <c r="BD224" s="33">
        <v>37509.17090627196</v>
      </c>
      <c r="BE224" s="33">
        <v>9688.8686980634757</v>
      </c>
      <c r="BF224" s="33">
        <v>127.41191634948542</v>
      </c>
      <c r="BG224" s="33">
        <v>151.63812579621856</v>
      </c>
      <c r="BH224" s="33">
        <v>321.75995213327798</v>
      </c>
      <c r="BI224" s="33">
        <v>0</v>
      </c>
      <c r="BJ224" s="33">
        <v>0.89726701654567198</v>
      </c>
      <c r="BK224" s="33">
        <v>1488.3865270459607</v>
      </c>
      <c r="BL224" s="33">
        <v>848.27623744227833</v>
      </c>
      <c r="BM224" s="33">
        <v>751.73030646196401</v>
      </c>
      <c r="BN224" s="33">
        <v>439.12247789745186</v>
      </c>
      <c r="BO224" s="33">
        <v>289.27888613432464</v>
      </c>
      <c r="BP224" s="33">
        <v>474.65425175266046</v>
      </c>
      <c r="BQ224" s="33">
        <v>1307.4974965103531</v>
      </c>
      <c r="BR224" s="33">
        <v>1390.4049688391733</v>
      </c>
      <c r="BS224" s="33">
        <v>606.55250318487424</v>
      </c>
      <c r="BT224" s="33">
        <v>3047.8366018023385</v>
      </c>
      <c r="BU224" s="33">
        <v>2091.7088689712705</v>
      </c>
      <c r="BV224" s="33">
        <v>6404.6919641030063</v>
      </c>
      <c r="BW224" s="33">
        <v>6033.5823260597163</v>
      </c>
      <c r="BX224" s="33">
        <v>75189.001999090906</v>
      </c>
      <c r="BY224" s="33">
        <v>76.985510019618658</v>
      </c>
      <c r="BZ224" s="33">
        <v>260.74579500817225</v>
      </c>
      <c r="CA224" s="33">
        <v>0</v>
      </c>
      <c r="CB224" s="33">
        <v>0</v>
      </c>
      <c r="CC224" s="33">
        <v>0</v>
      </c>
      <c r="CD224" s="33">
        <v>220.90713947354445</v>
      </c>
      <c r="CE224" s="33">
        <v>259.66907458831747</v>
      </c>
      <c r="CF224" s="33">
        <v>3362.2389643999422</v>
      </c>
      <c r="CG224" s="33">
        <v>53650.286720315366</v>
      </c>
      <c r="CH224" s="33">
        <v>2783.5017387279836</v>
      </c>
      <c r="CI224" s="33">
        <v>0</v>
      </c>
      <c r="CJ224" s="33">
        <v>3915.4938068020033</v>
      </c>
      <c r="CK224" s="33">
        <v>2510.55311229479</v>
      </c>
      <c r="CL224" s="33">
        <v>156.30391428225604</v>
      </c>
      <c r="CM224" s="33">
        <v>1183.3157414204322</v>
      </c>
      <c r="CN224" s="33">
        <v>842.71318193969512</v>
      </c>
      <c r="CO224" s="33">
        <v>59.399076495323484</v>
      </c>
      <c r="CP224" s="33">
        <v>183.58083158524448</v>
      </c>
      <c r="CQ224" s="33">
        <v>98.878825223333052</v>
      </c>
      <c r="CR224" s="33">
        <v>1153.1675696644977</v>
      </c>
      <c r="CS224" s="33">
        <v>16560.498417576848</v>
      </c>
      <c r="CT224" s="33">
        <v>21015.429154726109</v>
      </c>
      <c r="CU224" s="33">
        <v>2035.7194071388205</v>
      </c>
      <c r="CV224" s="33">
        <v>9064.5503079509963</v>
      </c>
      <c r="CW224" s="33">
        <v>13062.772133678511</v>
      </c>
      <c r="CX224" s="33">
        <v>12191.346407209354</v>
      </c>
      <c r="CY224" s="33">
        <v>7691.1934124261907</v>
      </c>
      <c r="CZ224" s="33">
        <v>220.72768607023531</v>
      </c>
      <c r="DA224" s="33">
        <v>10492.10213127516</v>
      </c>
      <c r="DB224" s="33">
        <v>747.60287818585391</v>
      </c>
      <c r="DC224" s="33">
        <v>14655.241634643769</v>
      </c>
      <c r="DD224" s="33">
        <v>6059.7825229428499</v>
      </c>
      <c r="DE224" s="33">
        <v>1387.5337143862271</v>
      </c>
      <c r="DF224" s="33">
        <v>0.1794534033091344</v>
      </c>
      <c r="DG224" s="33">
        <v>3831.1507072467102</v>
      </c>
      <c r="DH224" s="33">
        <v>1941.5063704015249</v>
      </c>
      <c r="DI224" s="33">
        <v>354.42047153554046</v>
      </c>
      <c r="DJ224" s="33">
        <v>1858.0605378627774</v>
      </c>
      <c r="DK224" s="33">
        <v>1666.0453963220036</v>
      </c>
      <c r="DL224" s="33">
        <v>9116.2328881040266</v>
      </c>
      <c r="DM224" s="33">
        <v>207.62758762866849</v>
      </c>
      <c r="DN224" s="33">
        <v>529.20808635863739</v>
      </c>
      <c r="DO224" s="33">
        <v>0</v>
      </c>
      <c r="DP224" s="69">
        <v>413624.30272806343</v>
      </c>
      <c r="DQ224" s="33">
        <v>410710.69727193646</v>
      </c>
      <c r="DR224" s="33">
        <v>0</v>
      </c>
      <c r="DS224" s="33">
        <v>0</v>
      </c>
      <c r="DT224" s="33">
        <v>0</v>
      </c>
      <c r="DU224" s="33">
        <v>0</v>
      </c>
      <c r="DV224" s="33"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>
        <v>0</v>
      </c>
      <c r="ED224" s="33">
        <v>0</v>
      </c>
      <c r="EE224" s="33">
        <v>0</v>
      </c>
      <c r="EF224" s="33">
        <v>0</v>
      </c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>
        <v>0</v>
      </c>
      <c r="EQ224" s="33">
        <v>0</v>
      </c>
      <c r="ER224" s="33">
        <v>0</v>
      </c>
      <c r="ES224" s="33">
        <v>0</v>
      </c>
      <c r="ET224" s="33">
        <v>0</v>
      </c>
      <c r="EU224" s="33">
        <v>0</v>
      </c>
      <c r="EV224" s="33"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>
        <v>0</v>
      </c>
      <c r="FD224" s="33">
        <v>0</v>
      </c>
      <c r="FE224" s="33">
        <v>0</v>
      </c>
      <c r="FF224" s="33">
        <v>0</v>
      </c>
      <c r="FG224" s="33">
        <v>0</v>
      </c>
      <c r="FH224" s="33">
        <v>0</v>
      </c>
      <c r="FI224" s="33"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33">
        <v>0</v>
      </c>
      <c r="FS224" s="33">
        <v>0</v>
      </c>
      <c r="FT224" s="33">
        <v>0</v>
      </c>
      <c r="FU224" s="33">
        <v>0</v>
      </c>
      <c r="FV224" s="33">
        <v>0</v>
      </c>
      <c r="FW224" s="33">
        <v>0</v>
      </c>
      <c r="FX224" s="33">
        <v>0</v>
      </c>
      <c r="FY224" s="33">
        <v>0</v>
      </c>
      <c r="FZ224" s="33">
        <v>0</v>
      </c>
      <c r="GA224" s="33">
        <v>0</v>
      </c>
      <c r="GB224" s="33">
        <v>0</v>
      </c>
      <c r="GC224" s="33">
        <v>0</v>
      </c>
      <c r="GD224" s="33">
        <v>0</v>
      </c>
      <c r="GE224" s="33">
        <v>0</v>
      </c>
      <c r="GF224" s="33">
        <v>0</v>
      </c>
      <c r="GG224" s="44">
        <f t="shared" si="3"/>
        <v>824334.99999999988</v>
      </c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33"/>
      <c r="JQ224" s="33"/>
      <c r="JR224" s="33"/>
      <c r="JS224" s="33"/>
      <c r="JT224" s="33"/>
      <c r="JU224" s="33"/>
    </row>
    <row r="225" spans="1:281" x14ac:dyDescent="0.2">
      <c r="A225" s="1" t="s">
        <v>102</v>
      </c>
      <c r="B225" t="s">
        <v>308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38361.611886232786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349214.64256235579</v>
      </c>
      <c r="DB225" s="33">
        <v>0</v>
      </c>
      <c r="DC225" s="33">
        <v>0</v>
      </c>
      <c r="DD225" s="33">
        <v>0</v>
      </c>
      <c r="DE225" s="33">
        <v>0</v>
      </c>
      <c r="DF225" s="33">
        <v>0</v>
      </c>
      <c r="DG225" s="33">
        <v>0</v>
      </c>
      <c r="DH225" s="33">
        <v>0</v>
      </c>
      <c r="DI225" s="33"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69">
        <v>387576.25444858859</v>
      </c>
      <c r="DQ225" s="33">
        <v>253588.74555141147</v>
      </c>
      <c r="DR225" s="33">
        <v>0</v>
      </c>
      <c r="DS225" s="33">
        <v>0</v>
      </c>
      <c r="DT225" s="33">
        <v>0</v>
      </c>
      <c r="DU225" s="33">
        <v>0</v>
      </c>
      <c r="DV225" s="33"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>
        <v>0</v>
      </c>
      <c r="ED225" s="33">
        <v>0</v>
      </c>
      <c r="EE225" s="33">
        <v>0</v>
      </c>
      <c r="EF225" s="33">
        <v>0</v>
      </c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>
        <v>0</v>
      </c>
      <c r="EQ225" s="33">
        <v>0</v>
      </c>
      <c r="ER225" s="33">
        <v>0</v>
      </c>
      <c r="ES225" s="33">
        <v>0</v>
      </c>
      <c r="ET225" s="33">
        <v>0</v>
      </c>
      <c r="EU225" s="33">
        <v>0</v>
      </c>
      <c r="EV225" s="33"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>
        <v>0</v>
      </c>
      <c r="FD225" s="33">
        <v>0</v>
      </c>
      <c r="FE225" s="33">
        <v>0</v>
      </c>
      <c r="FF225" s="33">
        <v>0</v>
      </c>
      <c r="FG225" s="33">
        <v>0</v>
      </c>
      <c r="FH225" s="33">
        <v>0</v>
      </c>
      <c r="FI225" s="33"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33">
        <v>0</v>
      </c>
      <c r="FS225" s="33">
        <v>0</v>
      </c>
      <c r="FT225" s="33">
        <v>0</v>
      </c>
      <c r="FU225" s="33">
        <v>0</v>
      </c>
      <c r="FV225" s="33">
        <v>0</v>
      </c>
      <c r="FW225" s="33">
        <v>0</v>
      </c>
      <c r="FX225" s="33">
        <v>0</v>
      </c>
      <c r="FY225" s="33">
        <v>0</v>
      </c>
      <c r="FZ225" s="33">
        <v>0</v>
      </c>
      <c r="GA225" s="33">
        <v>0</v>
      </c>
      <c r="GB225" s="33">
        <v>0</v>
      </c>
      <c r="GC225" s="33">
        <v>0</v>
      </c>
      <c r="GD225" s="33">
        <v>0</v>
      </c>
      <c r="GE225" s="33">
        <v>0</v>
      </c>
      <c r="GF225" s="33">
        <v>0</v>
      </c>
      <c r="GG225" s="44">
        <f t="shared" si="3"/>
        <v>641165</v>
      </c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33"/>
      <c r="JQ225" s="33"/>
      <c r="JR225" s="33"/>
      <c r="JS225" s="33"/>
      <c r="JT225" s="33"/>
      <c r="JU225" s="33"/>
    </row>
    <row r="226" spans="1:281" x14ac:dyDescent="0.2">
      <c r="A226" s="1" t="s">
        <v>103</v>
      </c>
      <c r="B226" t="s">
        <v>309</v>
      </c>
      <c r="C226" s="33">
        <v>44.110671908286918</v>
      </c>
      <c r="D226" s="33">
        <v>2.0936343490231359E-2</v>
      </c>
      <c r="E226" s="33">
        <v>3.9668861349912043E-2</v>
      </c>
      <c r="F226" s="33">
        <v>2.2038256305506689E-3</v>
      </c>
      <c r="G226" s="33">
        <v>1.1041166409058851</v>
      </c>
      <c r="H226" s="33">
        <v>3.3057384458260036E-2</v>
      </c>
      <c r="I226" s="33">
        <v>95.626197935224084</v>
      </c>
      <c r="J226" s="33">
        <v>43.725002422940548</v>
      </c>
      <c r="K226" s="33">
        <v>78.238013710179303</v>
      </c>
      <c r="L226" s="33">
        <v>53.096770916857274</v>
      </c>
      <c r="M226" s="33">
        <v>109.64693659678744</v>
      </c>
      <c r="N226" s="33">
        <v>34.457915646474987</v>
      </c>
      <c r="O226" s="33">
        <v>3.2881078407815982</v>
      </c>
      <c r="P226" s="33">
        <v>24.589184472869093</v>
      </c>
      <c r="Q226" s="33">
        <v>9.6681830412257845</v>
      </c>
      <c r="R226" s="33">
        <v>1.6484615716519004</v>
      </c>
      <c r="S226" s="33">
        <v>87.617495593802957</v>
      </c>
      <c r="T226" s="33">
        <v>30.936202288855018</v>
      </c>
      <c r="U226" s="33">
        <v>307.41273911832815</v>
      </c>
      <c r="V226" s="33">
        <v>0.63249795596804204</v>
      </c>
      <c r="W226" s="33">
        <v>124.00816631827088</v>
      </c>
      <c r="X226" s="33">
        <v>507.9718906265918</v>
      </c>
      <c r="Y226" s="33">
        <v>3261.7027039891555</v>
      </c>
      <c r="Z226" s="33">
        <v>103.59192567684947</v>
      </c>
      <c r="AA226" s="33">
        <v>15.090696005195708</v>
      </c>
      <c r="AB226" s="33">
        <v>106.35993066882112</v>
      </c>
      <c r="AC226" s="33">
        <v>49.908937142265728</v>
      </c>
      <c r="AD226" s="33">
        <v>281.53321473877162</v>
      </c>
      <c r="AE226" s="33">
        <v>39.201650316235302</v>
      </c>
      <c r="AF226" s="33">
        <v>144.02331069493204</v>
      </c>
      <c r="AG226" s="33">
        <v>35.090413602443029</v>
      </c>
      <c r="AH226" s="33">
        <v>15.499505659662855</v>
      </c>
      <c r="AI226" s="33">
        <v>25.843161256652422</v>
      </c>
      <c r="AJ226" s="33">
        <v>731.54338936906549</v>
      </c>
      <c r="AK226" s="33">
        <v>284.86980674342533</v>
      </c>
      <c r="AL226" s="33">
        <v>34.03478112540926</v>
      </c>
      <c r="AM226" s="33">
        <v>16.809679997025228</v>
      </c>
      <c r="AN226" s="33">
        <v>96.706072494193918</v>
      </c>
      <c r="AO226" s="33">
        <v>50.661114307855485</v>
      </c>
      <c r="AP226" s="33">
        <v>2738.9519586840911</v>
      </c>
      <c r="AQ226" s="33">
        <v>57.805244376528776</v>
      </c>
      <c r="AR226" s="33">
        <v>10.180572500328816</v>
      </c>
      <c r="AS226" s="33">
        <v>8.0439635515099431E-2</v>
      </c>
      <c r="AT226" s="33">
        <v>0.19834430674956025</v>
      </c>
      <c r="AU226" s="33">
        <v>5.509564076376673E-3</v>
      </c>
      <c r="AV226" s="33">
        <v>0.10798745589698278</v>
      </c>
      <c r="AW226" s="33">
        <v>3.9701918734370301</v>
      </c>
      <c r="AX226" s="33">
        <v>0.83524991397870363</v>
      </c>
      <c r="AY226" s="33">
        <v>0</v>
      </c>
      <c r="AZ226" s="33">
        <v>0</v>
      </c>
      <c r="BA226" s="33">
        <v>0</v>
      </c>
      <c r="BB226" s="33">
        <v>40.216512019103888</v>
      </c>
      <c r="BC226" s="33">
        <v>1.1019128152753345E-3</v>
      </c>
      <c r="BD226" s="33">
        <v>2267.9360200562032</v>
      </c>
      <c r="BE226" s="33">
        <v>368.4708301255497</v>
      </c>
      <c r="BF226" s="33">
        <v>5.0687989502665391E-2</v>
      </c>
      <c r="BG226" s="33">
        <v>0.24793038343695029</v>
      </c>
      <c r="BH226" s="33">
        <v>2.4815076600000538</v>
      </c>
      <c r="BI226" s="33">
        <v>7.7133897069273415E-3</v>
      </c>
      <c r="BJ226" s="33">
        <v>0</v>
      </c>
      <c r="BK226" s="33">
        <v>11.124911783019778</v>
      </c>
      <c r="BL226" s="33">
        <v>1.0578363026643212</v>
      </c>
      <c r="BM226" s="33">
        <v>176.57822290942653</v>
      </c>
      <c r="BN226" s="33">
        <v>194.10745197482655</v>
      </c>
      <c r="BO226" s="33">
        <v>63.008476690258902</v>
      </c>
      <c r="BP226" s="33">
        <v>2.3052016095559997</v>
      </c>
      <c r="BQ226" s="33">
        <v>417.87068354715819</v>
      </c>
      <c r="BR226" s="33">
        <v>1330.8803810742118</v>
      </c>
      <c r="BS226" s="33">
        <v>287.33258188556567</v>
      </c>
      <c r="BT226" s="33">
        <v>6.0164439714033273</v>
      </c>
      <c r="BU226" s="33">
        <v>183.32633699017268</v>
      </c>
      <c r="BV226" s="33">
        <v>87.626310896325165</v>
      </c>
      <c r="BW226" s="33">
        <v>23.366061247913468</v>
      </c>
      <c r="BX226" s="33">
        <v>5.1789902317940728E-2</v>
      </c>
      <c r="BY226" s="33">
        <v>0.25013420906750095</v>
      </c>
      <c r="BZ226" s="33">
        <v>23.189755197469413</v>
      </c>
      <c r="CA226" s="33">
        <v>193.57743191067914</v>
      </c>
      <c r="CB226" s="33">
        <v>0.14545249161634416</v>
      </c>
      <c r="CC226" s="33">
        <v>0</v>
      </c>
      <c r="CD226" s="33">
        <v>0.87932642658971694</v>
      </c>
      <c r="CE226" s="33">
        <v>13.680247601643277</v>
      </c>
      <c r="CF226" s="33">
        <v>214.27245649436517</v>
      </c>
      <c r="CG226" s="33">
        <v>31.689910654503347</v>
      </c>
      <c r="CH226" s="33">
        <v>582.26946410934647</v>
      </c>
      <c r="CI226" s="33">
        <v>0</v>
      </c>
      <c r="CJ226" s="33">
        <v>2.3415647324600859</v>
      </c>
      <c r="CK226" s="33">
        <v>18.68954325988495</v>
      </c>
      <c r="CL226" s="33">
        <v>73.790109367448878</v>
      </c>
      <c r="CM226" s="33">
        <v>65.251971182159494</v>
      </c>
      <c r="CN226" s="33">
        <v>16.044952503224145</v>
      </c>
      <c r="CO226" s="33">
        <v>0</v>
      </c>
      <c r="CP226" s="33">
        <v>1.3972254497691243</v>
      </c>
      <c r="CQ226" s="33">
        <v>12.813042216021589</v>
      </c>
      <c r="CR226" s="33">
        <v>89.046676515215054</v>
      </c>
      <c r="CS226" s="33">
        <v>1736.443949082068</v>
      </c>
      <c r="CT226" s="33">
        <v>1.2121040968028679E-2</v>
      </c>
      <c r="CU226" s="33">
        <v>3.5261210088810703E-2</v>
      </c>
      <c r="CV226" s="33">
        <v>372.73887200317836</v>
      </c>
      <c r="CW226" s="33">
        <v>301.02435643101586</v>
      </c>
      <c r="CX226" s="33">
        <v>17.723806078104165</v>
      </c>
      <c r="CY226" s="33">
        <v>0</v>
      </c>
      <c r="CZ226" s="33">
        <v>8.8153025222026758E-3</v>
      </c>
      <c r="DA226" s="33">
        <v>0.12892379938721416</v>
      </c>
      <c r="DB226" s="33">
        <v>472.7422218710642</v>
      </c>
      <c r="DC226" s="33">
        <v>15875.260579669653</v>
      </c>
      <c r="DD226" s="33">
        <v>5432.9477717047448</v>
      </c>
      <c r="DE226" s="33">
        <v>480.28633114279899</v>
      </c>
      <c r="DF226" s="33">
        <v>18.41516696888139</v>
      </c>
      <c r="DG226" s="33">
        <v>0</v>
      </c>
      <c r="DH226" s="33">
        <v>0.29972028575489101</v>
      </c>
      <c r="DI226" s="33">
        <v>72.887125079202292</v>
      </c>
      <c r="DJ226" s="33">
        <v>0</v>
      </c>
      <c r="DK226" s="33">
        <v>45.575114039787834</v>
      </c>
      <c r="DL226" s="33">
        <v>6.0693357865365432</v>
      </c>
      <c r="DM226" s="33">
        <v>1.0457152616962926</v>
      </c>
      <c r="DN226" s="33">
        <v>0.5333258025932619</v>
      </c>
      <c r="DO226" s="33">
        <v>0</v>
      </c>
      <c r="DP226" s="69">
        <v>41300.05298432213</v>
      </c>
      <c r="DQ226" s="33">
        <v>640.34843515541741</v>
      </c>
      <c r="DR226" s="33">
        <v>0</v>
      </c>
      <c r="DS226" s="33">
        <v>0</v>
      </c>
      <c r="DT226" s="33">
        <v>0</v>
      </c>
      <c r="DU226" s="33">
        <v>0</v>
      </c>
      <c r="DV226" s="33"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>
        <v>0</v>
      </c>
      <c r="ED226" s="33">
        <v>0</v>
      </c>
      <c r="EE226" s="33">
        <v>0</v>
      </c>
      <c r="EF226" s="33">
        <v>0</v>
      </c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33">
        <v>145557.34774551881</v>
      </c>
      <c r="EM226" s="33">
        <v>0</v>
      </c>
      <c r="EN226" s="33">
        <v>0</v>
      </c>
      <c r="EO226" s="33">
        <v>0</v>
      </c>
      <c r="EP226" s="33">
        <v>0</v>
      </c>
      <c r="EQ226" s="33">
        <v>0</v>
      </c>
      <c r="ER226" s="33">
        <v>0</v>
      </c>
      <c r="ES226" s="33">
        <v>0</v>
      </c>
      <c r="ET226" s="33">
        <v>0</v>
      </c>
      <c r="EU226" s="33">
        <v>0</v>
      </c>
      <c r="EV226" s="33"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>
        <v>0</v>
      </c>
      <c r="FD226" s="33">
        <v>0</v>
      </c>
      <c r="FE226" s="33">
        <v>0</v>
      </c>
      <c r="FF226" s="33">
        <v>0</v>
      </c>
      <c r="FG226" s="33">
        <v>0</v>
      </c>
      <c r="FH226" s="33">
        <v>0</v>
      </c>
      <c r="FI226" s="33"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33">
        <v>0</v>
      </c>
      <c r="FS226" s="33">
        <v>0</v>
      </c>
      <c r="FT226" s="33">
        <v>0</v>
      </c>
      <c r="FU226" s="33">
        <v>0</v>
      </c>
      <c r="FV226" s="33"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>
        <v>0</v>
      </c>
      <c r="GD226" s="33">
        <v>0</v>
      </c>
      <c r="GE226" s="33">
        <v>0</v>
      </c>
      <c r="GF226" s="33">
        <v>2.5827003528467882</v>
      </c>
      <c r="GG226" s="44">
        <f t="shared" si="3"/>
        <v>187500.3318653492</v>
      </c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33"/>
      <c r="JQ226" s="33"/>
      <c r="JR226" s="33"/>
      <c r="JS226" s="33"/>
      <c r="JT226" s="33"/>
      <c r="JU226" s="33"/>
    </row>
    <row r="227" spans="1:281" x14ac:dyDescent="0.2">
      <c r="A227" s="1" t="s">
        <v>104</v>
      </c>
      <c r="B227" t="s">
        <v>310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33">
        <v>0</v>
      </c>
      <c r="DG227" s="33">
        <v>0</v>
      </c>
      <c r="DH227" s="33">
        <v>0</v>
      </c>
      <c r="DI227" s="33"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69">
        <v>0</v>
      </c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33"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>
        <v>0</v>
      </c>
      <c r="ED227" s="33">
        <v>0</v>
      </c>
      <c r="EE227" s="33">
        <v>0</v>
      </c>
      <c r="EF227" s="33">
        <v>0</v>
      </c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>
        <v>0</v>
      </c>
      <c r="EQ227" s="33">
        <v>0</v>
      </c>
      <c r="ER227" s="33">
        <v>0</v>
      </c>
      <c r="ES227" s="33">
        <v>0</v>
      </c>
      <c r="ET227" s="33">
        <v>0</v>
      </c>
      <c r="EU227" s="33">
        <v>0</v>
      </c>
      <c r="EV227" s="33"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>
        <v>0</v>
      </c>
      <c r="FD227" s="33">
        <v>0</v>
      </c>
      <c r="FE227" s="33">
        <v>0</v>
      </c>
      <c r="FF227" s="33">
        <v>0</v>
      </c>
      <c r="FG227" s="33">
        <v>0</v>
      </c>
      <c r="FH227" s="33">
        <v>0</v>
      </c>
      <c r="FI227" s="33"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33">
        <v>0</v>
      </c>
      <c r="FS227" s="33">
        <v>0</v>
      </c>
      <c r="FT227" s="33">
        <v>0</v>
      </c>
      <c r="FU227" s="33">
        <v>0</v>
      </c>
      <c r="FV227" s="33"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>
        <v>0</v>
      </c>
      <c r="GD227" s="33">
        <v>0</v>
      </c>
      <c r="GE227" s="33">
        <v>0</v>
      </c>
      <c r="GF227" s="33">
        <v>0</v>
      </c>
      <c r="GG227" s="44">
        <f t="shared" si="3"/>
        <v>0</v>
      </c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33"/>
      <c r="JQ227" s="33"/>
      <c r="JR227" s="33"/>
      <c r="JS227" s="33"/>
      <c r="JT227" s="33"/>
      <c r="JU227" s="33"/>
    </row>
    <row r="228" spans="1:281" x14ac:dyDescent="0.2">
      <c r="A228" s="1" t="s">
        <v>105</v>
      </c>
      <c r="B228" t="s">
        <v>311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33">
        <v>0</v>
      </c>
      <c r="DG228" s="33">
        <v>0</v>
      </c>
      <c r="DH228" s="33">
        <v>0</v>
      </c>
      <c r="DI228" s="33"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69">
        <v>0</v>
      </c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33"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>
        <v>0</v>
      </c>
      <c r="ED228" s="33">
        <v>0</v>
      </c>
      <c r="EE228" s="33">
        <v>0</v>
      </c>
      <c r="EF228" s="33">
        <v>0</v>
      </c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>
        <v>0</v>
      </c>
      <c r="EQ228" s="33">
        <v>0</v>
      </c>
      <c r="ER228" s="33">
        <v>0</v>
      </c>
      <c r="ES228" s="33">
        <v>0</v>
      </c>
      <c r="ET228" s="33">
        <v>0</v>
      </c>
      <c r="EU228" s="33">
        <v>0</v>
      </c>
      <c r="EV228" s="33"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>
        <v>0</v>
      </c>
      <c r="FD228" s="33">
        <v>0</v>
      </c>
      <c r="FE228" s="33">
        <v>0</v>
      </c>
      <c r="FF228" s="33">
        <v>0</v>
      </c>
      <c r="FG228" s="33">
        <v>0</v>
      </c>
      <c r="FH228" s="33">
        <v>0</v>
      </c>
      <c r="FI228" s="33"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33">
        <v>0</v>
      </c>
      <c r="FS228" s="33">
        <v>0</v>
      </c>
      <c r="FT228" s="33">
        <v>0</v>
      </c>
      <c r="FU228" s="33">
        <v>0</v>
      </c>
      <c r="FV228" s="33">
        <v>0</v>
      </c>
      <c r="FW228" s="33">
        <v>0</v>
      </c>
      <c r="FX228" s="33">
        <v>0</v>
      </c>
      <c r="FY228" s="33">
        <v>0</v>
      </c>
      <c r="FZ228" s="33">
        <v>0</v>
      </c>
      <c r="GA228" s="33">
        <v>0</v>
      </c>
      <c r="GB228" s="33">
        <v>0</v>
      </c>
      <c r="GC228" s="33">
        <v>0</v>
      </c>
      <c r="GD228" s="33">
        <v>0</v>
      </c>
      <c r="GE228" s="33">
        <v>0</v>
      </c>
      <c r="GF228" s="33">
        <v>0</v>
      </c>
      <c r="GG228" s="44">
        <f t="shared" si="3"/>
        <v>0</v>
      </c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33"/>
      <c r="JQ228" s="33"/>
      <c r="JR228" s="33"/>
      <c r="JS228" s="33"/>
      <c r="JT228" s="33"/>
      <c r="JU228" s="33"/>
    </row>
    <row r="229" spans="1:281" x14ac:dyDescent="0.2">
      <c r="A229" s="1" t="s">
        <v>106</v>
      </c>
      <c r="B229" t="s">
        <v>312</v>
      </c>
      <c r="C229" s="33">
        <v>222.32667572520853</v>
      </c>
      <c r="D229" s="33">
        <v>3.2680171841198002</v>
      </c>
      <c r="E229" s="33">
        <v>2.7470656834905527</v>
      </c>
      <c r="F229" s="33">
        <v>56.612540988558784</v>
      </c>
      <c r="G229" s="33">
        <v>5.4152809851468335</v>
      </c>
      <c r="H229" s="33">
        <v>25.585587596464467</v>
      </c>
      <c r="I229" s="33">
        <v>439.87338159417038</v>
      </c>
      <c r="J229" s="33">
        <v>231.59586865671156</v>
      </c>
      <c r="K229" s="33">
        <v>380.80266599824034</v>
      </c>
      <c r="L229" s="33">
        <v>281.13907843285841</v>
      </c>
      <c r="M229" s="33">
        <v>564.40028104362113</v>
      </c>
      <c r="N229" s="33">
        <v>174.8290110997952</v>
      </c>
      <c r="O229" s="33">
        <v>16.822439185593904</v>
      </c>
      <c r="P229" s="33">
        <v>110.83948280515344</v>
      </c>
      <c r="Q229" s="33">
        <v>55.497711966061161</v>
      </c>
      <c r="R229" s="33">
        <v>7.1904453755704782</v>
      </c>
      <c r="S229" s="33">
        <v>400.32828817826402</v>
      </c>
      <c r="T229" s="33">
        <v>137.73519802964839</v>
      </c>
      <c r="U229" s="33">
        <v>1340.7528244339444</v>
      </c>
      <c r="V229" s="33">
        <v>39.181675694918148</v>
      </c>
      <c r="W229" s="33">
        <v>589.59849458610768</v>
      </c>
      <c r="X229" s="33">
        <v>2256.1415073497865</v>
      </c>
      <c r="Y229" s="33">
        <v>14781.542323008704</v>
      </c>
      <c r="Z229" s="33">
        <v>464.21628775862445</v>
      </c>
      <c r="AA229" s="33">
        <v>66.093783402424563</v>
      </c>
      <c r="AB229" s="33">
        <v>513.19214974529768</v>
      </c>
      <c r="AC229" s="33">
        <v>217.5829594759438</v>
      </c>
      <c r="AD229" s="33">
        <v>1318.9132861590383</v>
      </c>
      <c r="AE229" s="33">
        <v>182.50738354096782</v>
      </c>
      <c r="AF229" s="33">
        <v>671.11048198496815</v>
      </c>
      <c r="AG229" s="33">
        <v>161.29780113322639</v>
      </c>
      <c r="AH229" s="33">
        <v>68.23291366332144</v>
      </c>
      <c r="AI229" s="33">
        <v>117.01420990223647</v>
      </c>
      <c r="AJ229" s="33">
        <v>3245.4857461726838</v>
      </c>
      <c r="AK229" s="33">
        <v>1389.7172522967257</v>
      </c>
      <c r="AL229" s="33">
        <v>162.92114090872971</v>
      </c>
      <c r="AM229" s="33">
        <v>76.931715146948306</v>
      </c>
      <c r="AN229" s="33">
        <v>453.0781713859937</v>
      </c>
      <c r="AO229" s="33">
        <v>212.41048117657701</v>
      </c>
      <c r="AP229" s="33">
        <v>11928.36726865711</v>
      </c>
      <c r="AQ229" s="33">
        <v>362.45033807662594</v>
      </c>
      <c r="AR229" s="33">
        <v>142.28356853140201</v>
      </c>
      <c r="AS229" s="33">
        <v>39.910454770838925</v>
      </c>
      <c r="AT229" s="33">
        <v>14.879006914032324</v>
      </c>
      <c r="AU229" s="33">
        <v>7.70118501244034</v>
      </c>
      <c r="AV229" s="33">
        <v>32.381254362004853</v>
      </c>
      <c r="AW229" s="33">
        <v>152.92258289490854</v>
      </c>
      <c r="AX229" s="33">
        <v>31.228091055932264</v>
      </c>
      <c r="AY229" s="33">
        <v>21.195991160278187</v>
      </c>
      <c r="AZ229" s="33">
        <v>26.476895941506509</v>
      </c>
      <c r="BA229" s="33">
        <v>15.913083000908276</v>
      </c>
      <c r="BB229" s="33">
        <v>251.49188096035522</v>
      </c>
      <c r="BC229" s="33">
        <v>27.519193306902658</v>
      </c>
      <c r="BD229" s="33">
        <v>10687.529271424995</v>
      </c>
      <c r="BE229" s="33">
        <v>2370.6298911427543</v>
      </c>
      <c r="BF229" s="33">
        <v>14.251863533910043</v>
      </c>
      <c r="BG229" s="33">
        <v>33.555040764139207</v>
      </c>
      <c r="BH229" s="33">
        <v>32.170421077953328</v>
      </c>
      <c r="BI229" s="33">
        <v>42.369723527105187</v>
      </c>
      <c r="BJ229" s="33">
        <v>0.22663215226724354</v>
      </c>
      <c r="BK229" s="33">
        <v>147.20023484471156</v>
      </c>
      <c r="BL229" s="33">
        <v>33.139107089548482</v>
      </c>
      <c r="BM229" s="33">
        <v>822.91890615162185</v>
      </c>
      <c r="BN229" s="33">
        <v>982.12306598564874</v>
      </c>
      <c r="BO229" s="33">
        <v>506.0756687770936</v>
      </c>
      <c r="BP229" s="33">
        <v>104.03698290580442</v>
      </c>
      <c r="BQ229" s="33">
        <v>61910.945104525563</v>
      </c>
      <c r="BR229" s="33">
        <v>67810.568048071233</v>
      </c>
      <c r="BS229" s="33">
        <v>1311.1302347339499</v>
      </c>
      <c r="BT229" s="33">
        <v>442.81309854197326</v>
      </c>
      <c r="BU229" s="33">
        <v>849.4750432429588</v>
      </c>
      <c r="BV229" s="33">
        <v>420.16430467827956</v>
      </c>
      <c r="BW229" s="33">
        <v>140.3888594601118</v>
      </c>
      <c r="BX229" s="33">
        <v>108.6355552722159</v>
      </c>
      <c r="BY229" s="33">
        <v>26.500975679806075</v>
      </c>
      <c r="BZ229" s="33">
        <v>123.44867333853963</v>
      </c>
      <c r="CA229" s="33">
        <v>896.4344224461463</v>
      </c>
      <c r="CB229" s="33">
        <v>3.5046658837779732</v>
      </c>
      <c r="CC229" s="33">
        <v>2.8297716249943115E-2</v>
      </c>
      <c r="CD229" s="33">
        <v>31.970686035433534</v>
      </c>
      <c r="CE229" s="33">
        <v>128.01397506280222</v>
      </c>
      <c r="CF229" s="33">
        <v>1059.5413159484465</v>
      </c>
      <c r="CG229" s="33">
        <v>516.1983580437975</v>
      </c>
      <c r="CH229" s="33">
        <v>3087.2921640948152</v>
      </c>
      <c r="CI229" s="33">
        <v>17.292264348193907</v>
      </c>
      <c r="CJ229" s="33">
        <v>9350.9658775339085</v>
      </c>
      <c r="CK229" s="33">
        <v>150.21317947382738</v>
      </c>
      <c r="CL229" s="33">
        <v>7.8888948894995394</v>
      </c>
      <c r="CM229" s="33">
        <v>572.95740325311078</v>
      </c>
      <c r="CN229" s="33">
        <v>130.11997992388973</v>
      </c>
      <c r="CO229" s="33">
        <v>6.4706609750644253</v>
      </c>
      <c r="CP229" s="33">
        <v>17.625462182736602</v>
      </c>
      <c r="CQ229" s="33">
        <v>79.507343761738369</v>
      </c>
      <c r="CR229" s="33">
        <v>467.23750852935325</v>
      </c>
      <c r="CS229" s="33">
        <v>4510.2643015311633</v>
      </c>
      <c r="CT229" s="33">
        <v>77.280750571371343</v>
      </c>
      <c r="CU229" s="33">
        <v>4.4157201264959927</v>
      </c>
      <c r="CV229" s="33">
        <v>59855.770261091129</v>
      </c>
      <c r="CW229" s="33">
        <v>33587.2942490801</v>
      </c>
      <c r="CX229" s="33">
        <v>9714.3755862324961</v>
      </c>
      <c r="CY229" s="33">
        <v>9098.0193697789782</v>
      </c>
      <c r="CZ229" s="33">
        <v>21.584464773087252</v>
      </c>
      <c r="DA229" s="33">
        <v>2520.8998777782626</v>
      </c>
      <c r="DB229" s="33">
        <v>35.246106958881022</v>
      </c>
      <c r="DC229" s="33">
        <v>68247.109875816604</v>
      </c>
      <c r="DD229" s="33">
        <v>16315.504638987033</v>
      </c>
      <c r="DE229" s="33">
        <v>10639.927806232377</v>
      </c>
      <c r="DF229" s="33">
        <v>4469.1680049124798</v>
      </c>
      <c r="DG229" s="33">
        <v>37.348477849106338</v>
      </c>
      <c r="DH229" s="33">
        <v>2253.0316058390576</v>
      </c>
      <c r="DI229" s="33">
        <v>324.37139450803193</v>
      </c>
      <c r="DJ229" s="33">
        <v>24.781787611454604</v>
      </c>
      <c r="DK229" s="33">
        <v>7342.8359268966915</v>
      </c>
      <c r="DL229" s="33">
        <v>5031.1602529337069</v>
      </c>
      <c r="DM229" s="33">
        <v>17.212312948872384</v>
      </c>
      <c r="DN229" s="33">
        <v>59.173803075009445</v>
      </c>
      <c r="DO229" s="33">
        <v>0</v>
      </c>
      <c r="DP229" s="69">
        <v>444129.98814665846</v>
      </c>
      <c r="DQ229" s="33">
        <v>867777.16073806654</v>
      </c>
      <c r="DR229" s="33">
        <v>0</v>
      </c>
      <c r="DS229" s="33">
        <v>0</v>
      </c>
      <c r="DT229" s="33">
        <v>0</v>
      </c>
      <c r="DU229" s="33">
        <v>0</v>
      </c>
      <c r="DV229" s="33"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>
        <v>0</v>
      </c>
      <c r="ED229" s="33">
        <v>0</v>
      </c>
      <c r="EE229" s="33">
        <v>0</v>
      </c>
      <c r="EF229" s="33">
        <v>0</v>
      </c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>
        <v>0</v>
      </c>
      <c r="EQ229" s="33">
        <v>0</v>
      </c>
      <c r="ER229" s="33">
        <v>0</v>
      </c>
      <c r="ES229" s="33">
        <v>0</v>
      </c>
      <c r="ET229" s="33">
        <v>0</v>
      </c>
      <c r="EU229" s="33">
        <v>0</v>
      </c>
      <c r="EV229" s="33"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>
        <v>0</v>
      </c>
      <c r="FD229" s="33">
        <v>0</v>
      </c>
      <c r="FE229" s="33">
        <v>0</v>
      </c>
      <c r="FF229" s="33">
        <v>0</v>
      </c>
      <c r="FG229" s="33">
        <v>0</v>
      </c>
      <c r="FH229" s="33">
        <v>0</v>
      </c>
      <c r="FI229" s="33"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33">
        <v>0</v>
      </c>
      <c r="FS229" s="33">
        <v>0</v>
      </c>
      <c r="FT229" s="33">
        <v>0</v>
      </c>
      <c r="FU229" s="33">
        <v>0</v>
      </c>
      <c r="FV229" s="33"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>
        <v>0</v>
      </c>
      <c r="GD229" s="33">
        <v>269301.45248632669</v>
      </c>
      <c r="GE229" s="33">
        <v>-473.92865389172727</v>
      </c>
      <c r="GF229" s="33">
        <v>76636.245503733764</v>
      </c>
      <c r="GG229" s="44">
        <f t="shared" si="3"/>
        <v>1657370.9182208939</v>
      </c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33"/>
      <c r="JQ229" s="33"/>
      <c r="JR229" s="33"/>
      <c r="JS229" s="33"/>
      <c r="JT229" s="33"/>
      <c r="JU229" s="33"/>
    </row>
    <row r="230" spans="1:281" x14ac:dyDescent="0.2">
      <c r="A230" s="1" t="s">
        <v>107</v>
      </c>
      <c r="B230" t="s">
        <v>313</v>
      </c>
      <c r="C230" s="33">
        <v>0.15781102023375979</v>
      </c>
      <c r="D230" s="33">
        <v>7.4902185417337458E-5</v>
      </c>
      <c r="E230" s="33">
        <v>1.4191993026442886E-4</v>
      </c>
      <c r="F230" s="33">
        <v>7.8844405702460477E-6</v>
      </c>
      <c r="G230" s="33">
        <v>3.9501047256932697E-3</v>
      </c>
      <c r="H230" s="33">
        <v>1.1826660855369071E-4</v>
      </c>
      <c r="I230" s="33">
        <v>0.34211376078354627</v>
      </c>
      <c r="J230" s="33">
        <v>0.15643124313396672</v>
      </c>
      <c r="K230" s="33">
        <v>0.27990552468430496</v>
      </c>
      <c r="L230" s="33">
        <v>0.18995982665893804</v>
      </c>
      <c r="M230" s="33">
        <v>0.39227457169145163</v>
      </c>
      <c r="N230" s="33">
        <v>0.12327717053608209</v>
      </c>
      <c r="O230" s="33">
        <v>1.1763585330807104E-2</v>
      </c>
      <c r="P230" s="33">
        <v>8.7970645662520289E-2</v>
      </c>
      <c r="Q230" s="33">
        <v>3.4589040781669411E-2</v>
      </c>
      <c r="R230" s="33">
        <v>5.8975615465440443E-3</v>
      </c>
      <c r="S230" s="33">
        <v>0.31346170375127214</v>
      </c>
      <c r="T230" s="33">
        <v>0.1106778345048289</v>
      </c>
      <c r="U230" s="33">
        <v>1.0998045573639064</v>
      </c>
      <c r="V230" s="33">
        <v>2.2628344436606156E-3</v>
      </c>
      <c r="W230" s="33">
        <v>0.44365352866746005</v>
      </c>
      <c r="X230" s="33">
        <v>1.817328071459148</v>
      </c>
      <c r="Y230" s="33">
        <v>11.669117906114701</v>
      </c>
      <c r="Z230" s="33">
        <v>0.37061207122470058</v>
      </c>
      <c r="AA230" s="33">
        <v>5.3988706804759819E-2</v>
      </c>
      <c r="AB230" s="33">
        <v>0.38051492858092967</v>
      </c>
      <c r="AC230" s="33">
        <v>0.17855498337407713</v>
      </c>
      <c r="AD230" s="33">
        <v>1.0072175717475071</v>
      </c>
      <c r="AE230" s="33">
        <v>0.14024842886353669</v>
      </c>
      <c r="AF230" s="33">
        <v>0.51526001792643461</v>
      </c>
      <c r="AG230" s="33">
        <v>0.12554000497974269</v>
      </c>
      <c r="AH230" s="33">
        <v>5.5451270530540456E-2</v>
      </c>
      <c r="AI230" s="33">
        <v>9.2456892346990283E-2</v>
      </c>
      <c r="AJ230" s="33">
        <v>2.6171809139888986</v>
      </c>
      <c r="AK230" s="33">
        <v>1.0191546147708597</v>
      </c>
      <c r="AL230" s="33">
        <v>0.12176335794659485</v>
      </c>
      <c r="AM230" s="33">
        <v>6.0138570449551731E-2</v>
      </c>
      <c r="AN230" s="33">
        <v>0.34597713666296681</v>
      </c>
      <c r="AO230" s="33">
        <v>0.16380319506714677</v>
      </c>
      <c r="AP230" s="33">
        <v>9.7989167761914828</v>
      </c>
      <c r="AQ230" s="33">
        <v>0.2068049339372687</v>
      </c>
      <c r="AR230" s="33">
        <v>3.6422173214251619E-2</v>
      </c>
      <c r="AS230" s="33">
        <v>2.8778208081398077E-4</v>
      </c>
      <c r="AT230" s="33">
        <v>7.0959965132214432E-4</v>
      </c>
      <c r="AU230" s="33">
        <v>1.9711101425615121E-5</v>
      </c>
      <c r="AV230" s="33">
        <v>3.8633758794205631E-4</v>
      </c>
      <c r="AW230" s="33">
        <v>1.4203819687298254E-2</v>
      </c>
      <c r="AX230" s="33">
        <v>2.9882029761232522E-3</v>
      </c>
      <c r="AY230" s="33">
        <v>0</v>
      </c>
      <c r="AZ230" s="33">
        <v>0</v>
      </c>
      <c r="BA230" s="33">
        <v>0</v>
      </c>
      <c r="BB230" s="33">
        <v>0.14387921374613499</v>
      </c>
      <c r="BC230" s="33">
        <v>3.9422202851230238E-6</v>
      </c>
      <c r="BD230" s="33">
        <v>8.1138028886547904</v>
      </c>
      <c r="BE230" s="33">
        <v>1.3182469255828584</v>
      </c>
      <c r="BF230" s="33">
        <v>1.8134213311565909E-4</v>
      </c>
      <c r="BG230" s="33">
        <v>8.8699956415268038E-4</v>
      </c>
      <c r="BH230" s="33">
        <v>8.8778800820970508E-3</v>
      </c>
      <c r="BI230" s="33">
        <v>2.7595541995861165E-5</v>
      </c>
      <c r="BJ230" s="33">
        <v>0</v>
      </c>
      <c r="BK230" s="33">
        <v>3.9800655998602052E-2</v>
      </c>
      <c r="BL230" s="33">
        <v>3.7845314737181028E-3</v>
      </c>
      <c r="BM230" s="33">
        <v>0.63172897403010919</v>
      </c>
      <c r="BN230" s="33">
        <v>0.69444181432584628</v>
      </c>
      <c r="BO230" s="33">
        <v>0.22542009812361963</v>
      </c>
      <c r="BP230" s="33">
        <v>8.2471248364773646E-3</v>
      </c>
      <c r="BQ230" s="33">
        <v>1.4949806031852084</v>
      </c>
      <c r="BR230" s="33">
        <v>4.7613781803890225</v>
      </c>
      <c r="BS230" s="33">
        <v>1.0279654771081095</v>
      </c>
      <c r="BT230" s="33">
        <v>2.1524522756771712E-2</v>
      </c>
      <c r="BU230" s="33">
        <v>0.65587113105620265</v>
      </c>
      <c r="BV230" s="33">
        <v>0.31349324151355312</v>
      </c>
      <c r="BW230" s="33">
        <v>8.359478114603372E-2</v>
      </c>
      <c r="BX230" s="33">
        <v>1.8528435340078213E-4</v>
      </c>
      <c r="BY230" s="33">
        <v>8.9488400472292646E-4</v>
      </c>
      <c r="BZ230" s="33">
        <v>8.2964025900414032E-2</v>
      </c>
      <c r="CA230" s="33">
        <v>0.69254560636870222</v>
      </c>
      <c r="CB230" s="33">
        <v>5.203730776362391E-4</v>
      </c>
      <c r="CC230" s="33">
        <v>0</v>
      </c>
      <c r="CD230" s="33">
        <v>3.1458917875281729E-3</v>
      </c>
      <c r="CE230" s="33">
        <v>4.8942664839802343E-2</v>
      </c>
      <c r="CF230" s="33">
        <v>0.76658444554359761</v>
      </c>
      <c r="CG230" s="33">
        <v>0.11337431317985304</v>
      </c>
      <c r="CH230" s="33">
        <v>2.0831362164038527</v>
      </c>
      <c r="CI230" s="33">
        <v>0</v>
      </c>
      <c r="CJ230" s="33">
        <v>8.3772181058864269E-3</v>
      </c>
      <c r="CK230" s="33">
        <v>6.6863998255971613E-2</v>
      </c>
      <c r="CL230" s="33">
        <v>6.0315970362382265E-4</v>
      </c>
      <c r="CM230" s="33">
        <v>0.2334464586241301</v>
      </c>
      <c r="CN230" s="33">
        <v>5.7402669571676355E-2</v>
      </c>
      <c r="CO230" s="33">
        <v>0</v>
      </c>
      <c r="CP230" s="33">
        <v>4.9987353215359947E-3</v>
      </c>
      <c r="CQ230" s="33">
        <v>4.584013747541052E-2</v>
      </c>
      <c r="CR230" s="33">
        <v>0.31857476346107666</v>
      </c>
      <c r="CS230" s="33">
        <v>8.9133600646631572E-3</v>
      </c>
      <c r="CT230" s="33">
        <v>4.336442313635326E-5</v>
      </c>
      <c r="CU230" s="33">
        <v>1.2615104912393676E-4</v>
      </c>
      <c r="CV230" s="33">
        <v>0</v>
      </c>
      <c r="CW230" s="33">
        <v>0</v>
      </c>
      <c r="CX230" s="33">
        <v>1.4349681837847808E-3</v>
      </c>
      <c r="CY230" s="33">
        <v>0</v>
      </c>
      <c r="CZ230" s="33">
        <v>3.1537762280984191E-5</v>
      </c>
      <c r="DA230" s="33">
        <v>4.6123977335939384E-4</v>
      </c>
      <c r="DB230" s="33">
        <v>7.845018367394818E-4</v>
      </c>
      <c r="DC230" s="33">
        <v>7.8844405702460477E-6</v>
      </c>
      <c r="DD230" s="33">
        <v>0.16443000809248134</v>
      </c>
      <c r="DE230" s="33">
        <v>1.718279786795432</v>
      </c>
      <c r="DF230" s="33">
        <v>6.5882385404975971E-2</v>
      </c>
      <c r="DG230" s="33">
        <v>0</v>
      </c>
      <c r="DH230" s="33">
        <v>1.0722839175534625E-3</v>
      </c>
      <c r="DI230" s="33">
        <v>0.26076210297974756</v>
      </c>
      <c r="DJ230" s="33">
        <v>0</v>
      </c>
      <c r="DK230" s="33">
        <v>0.16305023099268828</v>
      </c>
      <c r="DL230" s="33">
        <v>2.1713749330457617E-2</v>
      </c>
      <c r="DM230" s="33">
        <v>3.7411670505817498E-3</v>
      </c>
      <c r="DN230" s="33">
        <v>1.9080346179995435E-3</v>
      </c>
      <c r="DO230" s="33">
        <v>0</v>
      </c>
      <c r="DP230" s="69">
        <v>61.040376993095322</v>
      </c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33"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>
        <v>0</v>
      </c>
      <c r="ED230" s="33">
        <v>0</v>
      </c>
      <c r="EE230" s="33">
        <v>0</v>
      </c>
      <c r="EF230" s="33">
        <v>0</v>
      </c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>
        <v>0</v>
      </c>
      <c r="EQ230" s="33">
        <v>0</v>
      </c>
      <c r="ER230" s="33">
        <v>0</v>
      </c>
      <c r="ES230" s="33">
        <v>0</v>
      </c>
      <c r="ET230" s="33">
        <v>0</v>
      </c>
      <c r="EU230" s="33">
        <v>0</v>
      </c>
      <c r="EV230" s="33"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>
        <v>0</v>
      </c>
      <c r="FD230" s="33">
        <v>0</v>
      </c>
      <c r="FE230" s="33">
        <v>0</v>
      </c>
      <c r="FF230" s="33">
        <v>0</v>
      </c>
      <c r="FG230" s="33">
        <v>0</v>
      </c>
      <c r="FH230" s="33">
        <v>0</v>
      </c>
      <c r="FI230" s="33"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33">
        <v>0</v>
      </c>
      <c r="FS230" s="33">
        <v>0</v>
      </c>
      <c r="FT230" s="33">
        <v>0</v>
      </c>
      <c r="FU230" s="33">
        <v>0</v>
      </c>
      <c r="FV230" s="33"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>
        <v>0</v>
      </c>
      <c r="GD230" s="33">
        <v>0</v>
      </c>
      <c r="GE230" s="33">
        <v>0</v>
      </c>
      <c r="GF230" s="33">
        <v>9.239908620940155E-3</v>
      </c>
      <c r="GG230" s="44">
        <f t="shared" si="3"/>
        <v>61.049616901716263</v>
      </c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33"/>
      <c r="JQ230" s="33"/>
      <c r="JR230" s="33"/>
      <c r="JS230" s="33"/>
      <c r="JT230" s="33"/>
      <c r="JU230" s="33"/>
    </row>
    <row r="231" spans="1:281" x14ac:dyDescent="0.2">
      <c r="A231" s="1" t="s">
        <v>108</v>
      </c>
      <c r="B231" t="s">
        <v>314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33">
        <v>0</v>
      </c>
      <c r="DG231" s="33">
        <v>0</v>
      </c>
      <c r="DH231" s="33">
        <v>0</v>
      </c>
      <c r="DI231" s="33"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69">
        <v>0</v>
      </c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33"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>
        <v>0</v>
      </c>
      <c r="ED231" s="33">
        <v>0</v>
      </c>
      <c r="EE231" s="33">
        <v>0</v>
      </c>
      <c r="EF231" s="33">
        <v>0</v>
      </c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>
        <v>0</v>
      </c>
      <c r="EQ231" s="33">
        <v>0</v>
      </c>
      <c r="ER231" s="33">
        <v>0</v>
      </c>
      <c r="ES231" s="33">
        <v>0</v>
      </c>
      <c r="ET231" s="33">
        <v>0</v>
      </c>
      <c r="EU231" s="33">
        <v>0</v>
      </c>
      <c r="EV231" s="33"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>
        <v>0</v>
      </c>
      <c r="FD231" s="33">
        <v>0</v>
      </c>
      <c r="FE231" s="33">
        <v>0</v>
      </c>
      <c r="FF231" s="33">
        <v>0</v>
      </c>
      <c r="FG231" s="33">
        <v>0</v>
      </c>
      <c r="FH231" s="33">
        <v>0</v>
      </c>
      <c r="FI231" s="33"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33">
        <v>0</v>
      </c>
      <c r="FS231" s="33">
        <v>0</v>
      </c>
      <c r="FT231" s="33">
        <v>0</v>
      </c>
      <c r="FU231" s="33">
        <v>0</v>
      </c>
      <c r="FV231" s="33"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>
        <v>0</v>
      </c>
      <c r="GD231" s="33">
        <v>0</v>
      </c>
      <c r="GE231" s="33">
        <v>0</v>
      </c>
      <c r="GF231" s="33">
        <v>0</v>
      </c>
      <c r="GG231" s="44">
        <f t="shared" si="3"/>
        <v>0</v>
      </c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33"/>
      <c r="JQ231" s="33"/>
      <c r="JR231" s="33"/>
      <c r="JS231" s="33"/>
      <c r="JT231" s="33"/>
      <c r="JU231" s="33"/>
    </row>
    <row r="232" spans="1:281" x14ac:dyDescent="0.2">
      <c r="A232" s="1" t="s">
        <v>109</v>
      </c>
      <c r="B232" t="s">
        <v>315</v>
      </c>
      <c r="C232" s="33">
        <v>0.91115099577070779</v>
      </c>
      <c r="D232" s="33">
        <v>4.3246156527799578E-4</v>
      </c>
      <c r="E232" s="33">
        <v>8.1940086052672884E-4</v>
      </c>
      <c r="F232" s="33">
        <v>4.5522270029262712E-5</v>
      </c>
      <c r="G232" s="33">
        <v>2.2806657284660619E-2</v>
      </c>
      <c r="H232" s="33">
        <v>6.8283405043894068E-4</v>
      </c>
      <c r="I232" s="33">
        <v>1.9752568188397381</v>
      </c>
      <c r="J232" s="33">
        <v>0.90318459851558675</v>
      </c>
      <c r="K232" s="33">
        <v>1.6160861083088554</v>
      </c>
      <c r="L232" s="33">
        <v>1.0967680518150265</v>
      </c>
      <c r="M232" s="33">
        <v>2.2648695007659074</v>
      </c>
      <c r="N232" s="33">
        <v>0.71176345304253708</v>
      </c>
      <c r="O232" s="33">
        <v>6.7919226883659964E-2</v>
      </c>
      <c r="P232" s="33">
        <v>0.50791472785149872</v>
      </c>
      <c r="Q232" s="33">
        <v>0.19970619861837552</v>
      </c>
      <c r="R232" s="33">
        <v>3.4050657981888506E-2</v>
      </c>
      <c r="S232" s="33">
        <v>1.8098288895533976</v>
      </c>
      <c r="T232" s="33">
        <v>0.63901886553577525</v>
      </c>
      <c r="U232" s="33">
        <v>6.34992420751687</v>
      </c>
      <c r="V232" s="33">
        <v>1.3064891498398398E-2</v>
      </c>
      <c r="W232" s="33">
        <v>2.5615153734115981</v>
      </c>
      <c r="X232" s="33">
        <v>10.492678391529923</v>
      </c>
      <c r="Y232" s="33">
        <v>67.373801805304353</v>
      </c>
      <c r="Z232" s="33">
        <v>2.1397970638605082</v>
      </c>
      <c r="AA232" s="33">
        <v>0.31171374402537644</v>
      </c>
      <c r="AB232" s="33">
        <v>2.1969730350172623</v>
      </c>
      <c r="AC232" s="33">
        <v>1.0309200882176981</v>
      </c>
      <c r="AD232" s="33">
        <v>5.8153561905632385</v>
      </c>
      <c r="AE232" s="33">
        <v>0.80975013928052508</v>
      </c>
      <c r="AF232" s="33">
        <v>2.9749486298173617</v>
      </c>
      <c r="AG232" s="33">
        <v>0.72482834454093548</v>
      </c>
      <c r="AH232" s="33">
        <v>0.32015812511580466</v>
      </c>
      <c r="AI232" s="33">
        <v>0.53381689949814914</v>
      </c>
      <c r="AJ232" s="33">
        <v>15.110776119188538</v>
      </c>
      <c r="AK232" s="33">
        <v>5.8842769073875418</v>
      </c>
      <c r="AL232" s="33">
        <v>0.70302317719691865</v>
      </c>
      <c r="AM232" s="33">
        <v>0.34722111464820132</v>
      </c>
      <c r="AN232" s="33">
        <v>1.9975627311540769</v>
      </c>
      <c r="AO232" s="33">
        <v>0.94574792099294747</v>
      </c>
      <c r="AP232" s="33">
        <v>56.575851070958194</v>
      </c>
      <c r="AQ232" s="33">
        <v>1.1940263817325463</v>
      </c>
      <c r="AR232" s="33">
        <v>0.21029012640017911</v>
      </c>
      <c r="AS232" s="33">
        <v>1.6615628560680889E-3</v>
      </c>
      <c r="AT232" s="33">
        <v>4.0970043026336443E-3</v>
      </c>
      <c r="AU232" s="33">
        <v>1.1380567507315678E-4</v>
      </c>
      <c r="AV232" s="33">
        <v>2.2305912314338726E-3</v>
      </c>
      <c r="AW232" s="33">
        <v>8.2008369457716765E-2</v>
      </c>
      <c r="AX232" s="33">
        <v>1.7252940341090567E-2</v>
      </c>
      <c r="AY232" s="33">
        <v>0</v>
      </c>
      <c r="AZ232" s="33">
        <v>0</v>
      </c>
      <c r="BA232" s="33">
        <v>0</v>
      </c>
      <c r="BB232" s="33">
        <v>0.83071314462900059</v>
      </c>
      <c r="BC232" s="33">
        <v>2.2761135014631356E-5</v>
      </c>
      <c r="BD232" s="33">
        <v>46.846535625548981</v>
      </c>
      <c r="BE232" s="33">
        <v>7.6111414598126084</v>
      </c>
      <c r="BF232" s="33">
        <v>1.0470122106730423E-3</v>
      </c>
      <c r="BG232" s="33">
        <v>5.1212553782920547E-3</v>
      </c>
      <c r="BH232" s="33">
        <v>5.1258076052949818E-2</v>
      </c>
      <c r="BI232" s="33">
        <v>1.5932794510241949E-4</v>
      </c>
      <c r="BJ232" s="33">
        <v>0</v>
      </c>
      <c r="BK232" s="33">
        <v>0.22979641910771817</v>
      </c>
      <c r="BL232" s="33">
        <v>2.1850689614046102E-2</v>
      </c>
      <c r="BM232" s="33">
        <v>3.6474036026896308</v>
      </c>
      <c r="BN232" s="33">
        <v>4.0094877385023864</v>
      </c>
      <c r="BO232" s="33">
        <v>1.3015044612716355</v>
      </c>
      <c r="BP232" s="33">
        <v>4.761629445060879E-2</v>
      </c>
      <c r="BQ232" s="33">
        <v>8.6315459036535458</v>
      </c>
      <c r="BR232" s="33">
        <v>27.490694020456619</v>
      </c>
      <c r="BS232" s="33">
        <v>5.9351480441452429</v>
      </c>
      <c r="BT232" s="33">
        <v>0.12427579717988721</v>
      </c>
      <c r="BU232" s="33">
        <v>3.7867927935192331</v>
      </c>
      <c r="BV232" s="33">
        <v>1.8100109786335148</v>
      </c>
      <c r="BW232" s="33">
        <v>0.48264986798525783</v>
      </c>
      <c r="BX232" s="33">
        <v>1.0697733456876738E-3</v>
      </c>
      <c r="BY232" s="33">
        <v>5.1667776483213176E-3</v>
      </c>
      <c r="BZ232" s="33">
        <v>0.47900808638291681</v>
      </c>
      <c r="CA232" s="33">
        <v>3.9985396325603491</v>
      </c>
      <c r="CB232" s="33">
        <v>3.0044698219313386E-3</v>
      </c>
      <c r="CC232" s="33">
        <v>0</v>
      </c>
      <c r="CD232" s="33">
        <v>1.8163385741675822E-2</v>
      </c>
      <c r="CE232" s="33">
        <v>0.28257949120664827</v>
      </c>
      <c r="CF232" s="33">
        <v>4.4260165092701396</v>
      </c>
      <c r="CG232" s="33">
        <v>0.65458748188578308</v>
      </c>
      <c r="CH232" s="33">
        <v>12.027370681026456</v>
      </c>
      <c r="CI232" s="33">
        <v>0</v>
      </c>
      <c r="CJ232" s="33">
        <v>4.8367411906091631E-2</v>
      </c>
      <c r="CK232" s="33">
        <v>0.38605161098316243</v>
      </c>
      <c r="CL232" s="33">
        <v>3.4824536572385973E-3</v>
      </c>
      <c r="CM232" s="33">
        <v>1.347846132161425</v>
      </c>
      <c r="CN232" s="33">
        <v>0.33142488694804717</v>
      </c>
      <c r="CO232" s="33">
        <v>0</v>
      </c>
      <c r="CP232" s="33">
        <v>2.8861119198552557E-2</v>
      </c>
      <c r="CQ232" s="33">
        <v>0.26466647795013337</v>
      </c>
      <c r="CR232" s="33">
        <v>1.8393500816673745</v>
      </c>
      <c r="CS232" s="33">
        <v>5.1462926268081487E-2</v>
      </c>
      <c r="CT232" s="33">
        <v>2.503724851609449E-4</v>
      </c>
      <c r="CU232" s="33">
        <v>7.283563204682034E-4</v>
      </c>
      <c r="CV232" s="33">
        <v>0</v>
      </c>
      <c r="CW232" s="33">
        <v>0</v>
      </c>
      <c r="CX232" s="33">
        <v>8.2850531453258127E-3</v>
      </c>
      <c r="CY232" s="33">
        <v>0</v>
      </c>
      <c r="CZ232" s="33">
        <v>1.8208908011705085E-4</v>
      </c>
      <c r="DA232" s="33">
        <v>2.6630527967118687E-3</v>
      </c>
      <c r="DB232" s="33">
        <v>4.5294658679116391E-3</v>
      </c>
      <c r="DC232" s="33">
        <v>4.5522270029262712E-5</v>
      </c>
      <c r="DD232" s="33">
        <v>0.94936694146027389</v>
      </c>
      <c r="DE232" s="33">
        <v>9.9208048742873096</v>
      </c>
      <c r="DF232" s="33">
        <v>0.3803840883645192</v>
      </c>
      <c r="DG232" s="33">
        <v>0</v>
      </c>
      <c r="DH232" s="33">
        <v>6.1910287239797289E-3</v>
      </c>
      <c r="DI232" s="33">
        <v>1.5055580366778059</v>
      </c>
      <c r="DJ232" s="33">
        <v>0</v>
      </c>
      <c r="DK232" s="33">
        <v>0.94140054420515284</v>
      </c>
      <c r="DL232" s="33">
        <v>0.1253683316605895</v>
      </c>
      <c r="DM232" s="33">
        <v>2.1600317128885157E-2</v>
      </c>
      <c r="DN232" s="33">
        <v>1.1016389347081575E-2</v>
      </c>
      <c r="DO232" s="33">
        <v>0</v>
      </c>
      <c r="DP232" s="69">
        <v>352.42786084960829</v>
      </c>
      <c r="DQ232" s="33">
        <v>4344634</v>
      </c>
      <c r="DR232" s="33">
        <v>0</v>
      </c>
      <c r="DS232" s="33">
        <v>0</v>
      </c>
      <c r="DT232" s="33">
        <v>0</v>
      </c>
      <c r="DU232" s="33">
        <v>0</v>
      </c>
      <c r="DV232" s="33"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>
        <v>0</v>
      </c>
      <c r="ED232" s="33">
        <v>0</v>
      </c>
      <c r="EE232" s="33">
        <v>0</v>
      </c>
      <c r="EF232" s="33">
        <v>0</v>
      </c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>
        <v>0</v>
      </c>
      <c r="EQ232" s="33">
        <v>0</v>
      </c>
      <c r="ER232" s="33">
        <v>0</v>
      </c>
      <c r="ES232" s="33">
        <v>0</v>
      </c>
      <c r="ET232" s="33">
        <v>0</v>
      </c>
      <c r="EU232" s="33">
        <v>0</v>
      </c>
      <c r="EV232" s="33"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>
        <v>0</v>
      </c>
      <c r="FD232" s="33">
        <v>0</v>
      </c>
      <c r="FE232" s="33">
        <v>0</v>
      </c>
      <c r="FF232" s="33">
        <v>0</v>
      </c>
      <c r="FG232" s="33">
        <v>0</v>
      </c>
      <c r="FH232" s="33">
        <v>0</v>
      </c>
      <c r="FI232" s="33"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33">
        <v>0</v>
      </c>
      <c r="FS232" s="33">
        <v>0</v>
      </c>
      <c r="FT232" s="33">
        <v>0</v>
      </c>
      <c r="FU232" s="33">
        <v>0</v>
      </c>
      <c r="FV232" s="33"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>
        <v>0</v>
      </c>
      <c r="GD232" s="33">
        <v>0</v>
      </c>
      <c r="GE232" s="33">
        <v>0</v>
      </c>
      <c r="GF232" s="33">
        <v>5.3348314511428158E-2</v>
      </c>
      <c r="GG232" s="44">
        <f t="shared" si="3"/>
        <v>4344986.4812091645</v>
      </c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33"/>
      <c r="JQ232" s="33"/>
      <c r="JR232" s="33"/>
      <c r="JS232" s="33"/>
      <c r="JT232" s="33"/>
      <c r="JU232" s="33"/>
    </row>
    <row r="233" spans="1:281" x14ac:dyDescent="0.2">
      <c r="A233" s="1" t="s">
        <v>110</v>
      </c>
      <c r="B233" t="s">
        <v>316</v>
      </c>
      <c r="C233" s="33">
        <v>57.924119684643024</v>
      </c>
      <c r="D233" s="33">
        <v>2.7492650046419462E-2</v>
      </c>
      <c r="E233" s="33">
        <v>5.2091336930057928E-2</v>
      </c>
      <c r="F233" s="33">
        <v>2.8939631627809955E-3</v>
      </c>
      <c r="G233" s="33">
        <v>1.4498755445532789</v>
      </c>
      <c r="H233" s="33">
        <v>4.3409447441714932E-2</v>
      </c>
      <c r="I233" s="33">
        <v>125.57195559623018</v>
      </c>
      <c r="J233" s="33">
        <v>57.417676131156348</v>
      </c>
      <c r="K233" s="33">
        <v>102.73858624188813</v>
      </c>
      <c r="L233" s="33">
        <v>69.724254480882536</v>
      </c>
      <c r="M233" s="33">
        <v>143.98334923784287</v>
      </c>
      <c r="N233" s="33">
        <v>45.248561031662263</v>
      </c>
      <c r="O233" s="33">
        <v>4.3177930388692456</v>
      </c>
      <c r="P233" s="33">
        <v>32.28939398872896</v>
      </c>
      <c r="Q233" s="33">
        <v>12.695816395120229</v>
      </c>
      <c r="R233" s="33">
        <v>2.164684445760185</v>
      </c>
      <c r="S233" s="33">
        <v>115.05529346268405</v>
      </c>
      <c r="T233" s="33">
        <v>40.624007897538227</v>
      </c>
      <c r="U233" s="33">
        <v>403.68036855790251</v>
      </c>
      <c r="V233" s="33">
        <v>0.83056742771814585</v>
      </c>
      <c r="W233" s="33">
        <v>162.84186018810524</v>
      </c>
      <c r="X233" s="33">
        <v>667.045486186787</v>
      </c>
      <c r="Y233" s="33">
        <v>4283.1190192343856</v>
      </c>
      <c r="Z233" s="33">
        <v>136.0321854481021</v>
      </c>
      <c r="AA233" s="33">
        <v>19.816412757142871</v>
      </c>
      <c r="AB233" s="33">
        <v>139.66700318055504</v>
      </c>
      <c r="AC233" s="33">
        <v>65.53813676591983</v>
      </c>
      <c r="AD233" s="33">
        <v>369.69655913736528</v>
      </c>
      <c r="AE233" s="33">
        <v>51.477816739548352</v>
      </c>
      <c r="AF233" s="33">
        <v>189.12483363248222</v>
      </c>
      <c r="AG233" s="33">
        <v>46.079128459380406</v>
      </c>
      <c r="AH233" s="33">
        <v>20.353242923838742</v>
      </c>
      <c r="AI233" s="33">
        <v>33.936059028351345</v>
      </c>
      <c r="AJ233" s="33">
        <v>960.62936716143065</v>
      </c>
      <c r="AK233" s="33">
        <v>374.07801936581569</v>
      </c>
      <c r="AL233" s="33">
        <v>44.692920104408309</v>
      </c>
      <c r="AM233" s="33">
        <v>22.073704024112047</v>
      </c>
      <c r="AN233" s="33">
        <v>126.98999754599288</v>
      </c>
      <c r="AO233" s="33">
        <v>60.123531688356586</v>
      </c>
      <c r="AP233" s="33">
        <v>3596.6666160779887</v>
      </c>
      <c r="AQ233" s="33">
        <v>75.907206778164124</v>
      </c>
      <c r="AR233" s="33">
        <v>13.36866283046681</v>
      </c>
      <c r="AS233" s="33">
        <v>0.10562965544150635</v>
      </c>
      <c r="AT233" s="33">
        <v>0.26045668465028965</v>
      </c>
      <c r="AU233" s="33">
        <v>7.2349079069524902E-3</v>
      </c>
      <c r="AV233" s="33">
        <v>0.14180419497626878</v>
      </c>
      <c r="AW233" s="33">
        <v>5.2134746377499637</v>
      </c>
      <c r="AX233" s="33">
        <v>1.0968120386939975</v>
      </c>
      <c r="AY233" s="33">
        <v>0</v>
      </c>
      <c r="AZ233" s="33">
        <v>0</v>
      </c>
      <c r="BA233" s="33">
        <v>0</v>
      </c>
      <c r="BB233" s="33">
        <v>52.810486776009</v>
      </c>
      <c r="BC233" s="33">
        <v>1.4469815813904978E-3</v>
      </c>
      <c r="BD233" s="33">
        <v>24804.590994775623</v>
      </c>
      <c r="BE233" s="33">
        <v>4297.4318289749608</v>
      </c>
      <c r="BF233" s="33">
        <v>6.6561152743962904E-2</v>
      </c>
      <c r="BG233" s="33">
        <v>0.32557085581286199</v>
      </c>
      <c r="BH233" s="33">
        <v>3.2586025212914014</v>
      </c>
      <c r="BI233" s="33">
        <v>1.0128871069733484E-2</v>
      </c>
      <c r="BJ233" s="33">
        <v>0</v>
      </c>
      <c r="BK233" s="33">
        <v>14.608726045718466</v>
      </c>
      <c r="BL233" s="33">
        <v>1.3891023181348778</v>
      </c>
      <c r="BM233" s="33">
        <v>231.87445747308311</v>
      </c>
      <c r="BN233" s="33">
        <v>254.89304046984316</v>
      </c>
      <c r="BO233" s="33">
        <v>82.739853805490057</v>
      </c>
      <c r="BP233" s="33">
        <v>5128.1330492424431</v>
      </c>
      <c r="BQ233" s="33">
        <v>11564.502866832005</v>
      </c>
      <c r="BR233" s="33">
        <v>15394.347598507644</v>
      </c>
      <c r="BS233" s="33">
        <v>377.31202320022345</v>
      </c>
      <c r="BT233" s="33">
        <v>34690.68099598914</v>
      </c>
      <c r="BU233" s="33">
        <v>17904.884695913082</v>
      </c>
      <c r="BV233" s="33">
        <v>527.73646385020072</v>
      </c>
      <c r="BW233" s="33">
        <v>30.683244433385504</v>
      </c>
      <c r="BX233" s="33">
        <v>6.8008134325353409E-2</v>
      </c>
      <c r="BY233" s="33">
        <v>0.328464818975643</v>
      </c>
      <c r="BZ233" s="33">
        <v>30.451727380363025</v>
      </c>
      <c r="CA233" s="33">
        <v>254.19704232919435</v>
      </c>
      <c r="CB233" s="33">
        <v>0.19100156874354571</v>
      </c>
      <c r="CC233" s="33">
        <v>0</v>
      </c>
      <c r="CD233" s="33">
        <v>4142.4573236671567</v>
      </c>
      <c r="CE233" s="33">
        <v>7053.8458433564683</v>
      </c>
      <c r="CF233" s="33">
        <v>36763.967159995191</v>
      </c>
      <c r="CG233" s="33">
        <v>15825.918871085198</v>
      </c>
      <c r="CH233" s="33">
        <v>764.60966629362269</v>
      </c>
      <c r="CI233" s="33">
        <v>0</v>
      </c>
      <c r="CJ233" s="33">
        <v>24315.844002277314</v>
      </c>
      <c r="CK233" s="33">
        <v>24.542254601964238</v>
      </c>
      <c r="CL233" s="33">
        <v>0.22138818195274618</v>
      </c>
      <c r="CM233" s="33">
        <v>18032.639931424263</v>
      </c>
      <c r="CN233" s="33">
        <v>21.069498806627038</v>
      </c>
      <c r="CO233" s="33">
        <v>0</v>
      </c>
      <c r="CP233" s="33">
        <v>1.8347726452031512</v>
      </c>
      <c r="CQ233" s="33">
        <v>16.825501828408708</v>
      </c>
      <c r="CR233" s="33">
        <v>20058.128437893869</v>
      </c>
      <c r="CS233" s="33">
        <v>3.2716253555239154</v>
      </c>
      <c r="CT233" s="33">
        <v>1.5916797395295477E-2</v>
      </c>
      <c r="CU233" s="33">
        <v>1380.0713633021846</v>
      </c>
      <c r="CV233" s="33">
        <v>0</v>
      </c>
      <c r="CW233" s="33">
        <v>0</v>
      </c>
      <c r="CX233" s="33">
        <v>0.52670129562614121</v>
      </c>
      <c r="CY233" s="33">
        <v>15.956884976065592</v>
      </c>
      <c r="CZ233" s="33">
        <v>1.1575852651123982E-2</v>
      </c>
      <c r="DA233" s="33">
        <v>0.16929684502268827</v>
      </c>
      <c r="DB233" s="33">
        <v>0.28794933469670908</v>
      </c>
      <c r="DC233" s="33">
        <v>22519.586424877391</v>
      </c>
      <c r="DD233" s="33">
        <v>6946.8541763535204</v>
      </c>
      <c r="DE233" s="33">
        <v>630.69007395435074</v>
      </c>
      <c r="DF233" s="33">
        <v>24.181956188198001</v>
      </c>
      <c r="DG233" s="33">
        <v>0</v>
      </c>
      <c r="DH233" s="33">
        <v>19685.91159288607</v>
      </c>
      <c r="DI233" s="33">
        <v>95.712043682655874</v>
      </c>
      <c r="DJ233" s="33">
        <v>0</v>
      </c>
      <c r="DK233" s="33">
        <v>5139.2918818951284</v>
      </c>
      <c r="DL233" s="33">
        <v>4594.3469524786897</v>
      </c>
      <c r="DM233" s="33">
        <v>1.3731855207395824</v>
      </c>
      <c r="DN233" s="33">
        <v>0.70033908539300094</v>
      </c>
      <c r="DO233" s="33">
        <v>0</v>
      </c>
      <c r="DP233" s="69">
        <v>316390.30794789846</v>
      </c>
      <c r="DQ233" s="33">
        <v>203110.40179484608</v>
      </c>
      <c r="DR233" s="33">
        <v>0</v>
      </c>
      <c r="DS233" s="33">
        <v>0</v>
      </c>
      <c r="DT233" s="33">
        <v>0</v>
      </c>
      <c r="DU233" s="33">
        <v>0</v>
      </c>
      <c r="DV233" s="33"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>
        <v>0</v>
      </c>
      <c r="ED233" s="33">
        <v>0</v>
      </c>
      <c r="EE233" s="33">
        <v>0</v>
      </c>
      <c r="EF233" s="33">
        <v>0</v>
      </c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>
        <v>0</v>
      </c>
      <c r="EQ233" s="33">
        <v>0</v>
      </c>
      <c r="ER233" s="33">
        <v>0</v>
      </c>
      <c r="ES233" s="33">
        <v>0</v>
      </c>
      <c r="ET233" s="33">
        <v>0</v>
      </c>
      <c r="EU233" s="33">
        <v>0</v>
      </c>
      <c r="EV233" s="33"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>
        <v>0</v>
      </c>
      <c r="FD233" s="33">
        <v>0</v>
      </c>
      <c r="FE233" s="33">
        <v>0</v>
      </c>
      <c r="FF233" s="33">
        <v>0</v>
      </c>
      <c r="FG233" s="33">
        <v>0</v>
      </c>
      <c r="FH233" s="33">
        <v>0</v>
      </c>
      <c r="FI233" s="33"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33">
        <v>0</v>
      </c>
      <c r="FS233" s="33">
        <v>0</v>
      </c>
      <c r="FT233" s="33">
        <v>0</v>
      </c>
      <c r="FU233" s="33">
        <v>0</v>
      </c>
      <c r="FV233" s="33"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>
        <v>0</v>
      </c>
      <c r="GD233" s="33">
        <v>0</v>
      </c>
      <c r="GE233" s="33">
        <v>0</v>
      </c>
      <c r="GF233" s="33">
        <v>3.3914841437670815</v>
      </c>
      <c r="GG233" s="44">
        <f t="shared" si="3"/>
        <v>519504.10122688836</v>
      </c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33"/>
      <c r="JQ233" s="33"/>
      <c r="JR233" s="33"/>
      <c r="JS233" s="33"/>
      <c r="JT233" s="33"/>
      <c r="JU233" s="33"/>
    </row>
    <row r="234" spans="1:281" x14ac:dyDescent="0.2">
      <c r="A234" s="1" t="s">
        <v>111</v>
      </c>
      <c r="B234" t="s">
        <v>317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33">
        <v>0</v>
      </c>
      <c r="DG234" s="33">
        <v>0</v>
      </c>
      <c r="DH234" s="33">
        <v>0</v>
      </c>
      <c r="DI234" s="33"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69">
        <v>0</v>
      </c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33"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>
        <v>0</v>
      </c>
      <c r="ED234" s="33">
        <v>0</v>
      </c>
      <c r="EE234" s="33">
        <v>0</v>
      </c>
      <c r="EF234" s="33">
        <v>0</v>
      </c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>
        <v>0</v>
      </c>
      <c r="EQ234" s="33">
        <v>0</v>
      </c>
      <c r="ER234" s="33">
        <v>0</v>
      </c>
      <c r="ES234" s="33">
        <v>0</v>
      </c>
      <c r="ET234" s="33">
        <v>0</v>
      </c>
      <c r="EU234" s="33">
        <v>0</v>
      </c>
      <c r="EV234" s="33"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>
        <v>0</v>
      </c>
      <c r="FD234" s="33">
        <v>0</v>
      </c>
      <c r="FE234" s="33">
        <v>0</v>
      </c>
      <c r="FF234" s="33">
        <v>0</v>
      </c>
      <c r="FG234" s="33">
        <v>0</v>
      </c>
      <c r="FH234" s="33">
        <v>0</v>
      </c>
      <c r="FI234" s="33"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33">
        <v>0</v>
      </c>
      <c r="FS234" s="33">
        <v>0</v>
      </c>
      <c r="FT234" s="33">
        <v>0</v>
      </c>
      <c r="FU234" s="33">
        <v>0</v>
      </c>
      <c r="FV234" s="33"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0</v>
      </c>
      <c r="GB234" s="33">
        <v>0</v>
      </c>
      <c r="GC234" s="33">
        <v>0</v>
      </c>
      <c r="GD234" s="33">
        <v>0</v>
      </c>
      <c r="GE234" s="33">
        <v>0</v>
      </c>
      <c r="GF234" s="33">
        <v>0</v>
      </c>
      <c r="GG234" s="44">
        <f t="shared" si="3"/>
        <v>0</v>
      </c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33"/>
      <c r="JQ234" s="33"/>
      <c r="JR234" s="33"/>
      <c r="JS234" s="33"/>
      <c r="JT234" s="33"/>
      <c r="JU234" s="33"/>
    </row>
    <row r="235" spans="1:281" x14ac:dyDescent="0.2">
      <c r="A235" s="1" t="s">
        <v>112</v>
      </c>
      <c r="B235" t="s">
        <v>318</v>
      </c>
      <c r="C235" s="33">
        <v>0.58223960623087168</v>
      </c>
      <c r="D235" s="33">
        <v>2.7634964198712406E-4</v>
      </c>
      <c r="E235" s="33">
        <v>5.2360984797560344E-4</v>
      </c>
      <c r="F235" s="33">
        <v>2.9089435998644634E-5</v>
      </c>
      <c r="G235" s="33">
        <v>1.4573807435320961E-2</v>
      </c>
      <c r="H235" s="33">
        <v>4.3634153997966946E-4</v>
      </c>
      <c r="I235" s="33">
        <v>1.2622197174171892</v>
      </c>
      <c r="J235" s="33">
        <v>0.57714895493110885</v>
      </c>
      <c r="K235" s="33">
        <v>1.0327040673878831</v>
      </c>
      <c r="L235" s="33">
        <v>0.70085178151534522</v>
      </c>
      <c r="M235" s="33">
        <v>1.4472867092405663</v>
      </c>
      <c r="N235" s="33">
        <v>0.45482787655680817</v>
      </c>
      <c r="O235" s="33">
        <v>4.340143850997779E-2</v>
      </c>
      <c r="P235" s="33">
        <v>0.32456538215487751</v>
      </c>
      <c r="Q235" s="33">
        <v>0.12761535572605401</v>
      </c>
      <c r="R235" s="33">
        <v>2.1758898126986184E-2</v>
      </c>
      <c r="S235" s="33">
        <v>1.1565087069981148</v>
      </c>
      <c r="T235" s="33">
        <v>0.40834295783097402</v>
      </c>
      <c r="U235" s="33">
        <v>4.0576999721689395</v>
      </c>
      <c r="V235" s="33">
        <v>8.3486681316110103E-3</v>
      </c>
      <c r="W235" s="33">
        <v>1.6368480189257344</v>
      </c>
      <c r="X235" s="33">
        <v>6.7049840952255941</v>
      </c>
      <c r="Y235" s="33">
        <v>43.052903432560036</v>
      </c>
      <c r="Z235" s="33">
        <v>1.3673634838342903</v>
      </c>
      <c r="AA235" s="33">
        <v>0.19918991300071914</v>
      </c>
      <c r="AB235" s="33">
        <v>1.403899815448588</v>
      </c>
      <c r="AC235" s="33">
        <v>0.65877391234330573</v>
      </c>
      <c r="AD235" s="33">
        <v>3.7161027252368557</v>
      </c>
      <c r="AE235" s="33">
        <v>0.51744288754389067</v>
      </c>
      <c r="AF235" s="33">
        <v>1.9010382766654246</v>
      </c>
      <c r="AG235" s="33">
        <v>0.46317654468841918</v>
      </c>
      <c r="AH235" s="33">
        <v>0.20458600337846769</v>
      </c>
      <c r="AI235" s="33">
        <v>0.34111727123810631</v>
      </c>
      <c r="AJ235" s="33">
        <v>9.6560201089800959</v>
      </c>
      <c r="AK235" s="33">
        <v>3.7601441313388033</v>
      </c>
      <c r="AL235" s="33">
        <v>0.4492427048450684</v>
      </c>
      <c r="AM235" s="33">
        <v>0.22187967307966194</v>
      </c>
      <c r="AN235" s="33">
        <v>1.2764735410565251</v>
      </c>
      <c r="AO235" s="33">
        <v>0.60434757758984159</v>
      </c>
      <c r="AP235" s="33">
        <v>36.152845579527529</v>
      </c>
      <c r="AQ235" s="33">
        <v>0.76300136152644937</v>
      </c>
      <c r="AR235" s="33">
        <v>0.13437864959573889</v>
      </c>
      <c r="AS235" s="33">
        <v>1.0617644139505292E-3</v>
      </c>
      <c r="AT235" s="33">
        <v>2.6180492398780171E-3</v>
      </c>
      <c r="AU235" s="33">
        <v>7.2723589996611586E-5</v>
      </c>
      <c r="AV235" s="33">
        <v>1.425382363933587E-3</v>
      </c>
      <c r="AW235" s="33">
        <v>5.2404618951558304E-2</v>
      </c>
      <c r="AX235" s="33">
        <v>1.1024896243486315E-2</v>
      </c>
      <c r="AY235" s="33">
        <v>0</v>
      </c>
      <c r="AZ235" s="33">
        <v>0</v>
      </c>
      <c r="BA235" s="33">
        <v>0</v>
      </c>
      <c r="BB235" s="33">
        <v>0.53083857282126656</v>
      </c>
      <c r="BC235" s="33">
        <v>1.4544717999322317E-5</v>
      </c>
      <c r="BD235" s="33">
        <v>29.935662236563207</v>
      </c>
      <c r="BE235" s="33">
        <v>4.8636373412293885</v>
      </c>
      <c r="BF235" s="33">
        <v>6.690570279688265E-4</v>
      </c>
      <c r="BG235" s="33">
        <v>3.272561549847521E-3</v>
      </c>
      <c r="BH235" s="33">
        <v>3.2754704934473862E-2</v>
      </c>
      <c r="BI235" s="33">
        <v>1.0181302599525621E-4</v>
      </c>
      <c r="BJ235" s="33">
        <v>0</v>
      </c>
      <c r="BK235" s="33">
        <v>0.14684347292115812</v>
      </c>
      <c r="BL235" s="33">
        <v>1.3962929279349423E-2</v>
      </c>
      <c r="BM235" s="33">
        <v>2.3307474252374032</v>
      </c>
      <c r="BN235" s="33">
        <v>2.5621247991706224</v>
      </c>
      <c r="BO235" s="33">
        <v>0.83168151991924932</v>
      </c>
      <c r="BP235" s="33">
        <v>3.0427550054582284E-2</v>
      </c>
      <c r="BQ235" s="33">
        <v>5.5156915938570066</v>
      </c>
      <c r="BR235" s="33">
        <v>17.566979497119501</v>
      </c>
      <c r="BS235" s="33">
        <v>3.7926515760672888</v>
      </c>
      <c r="BT235" s="33">
        <v>7.9414160276299856E-2</v>
      </c>
      <c r="BU235" s="33">
        <v>2.419819278265253</v>
      </c>
      <c r="BV235" s="33">
        <v>1.1566250647421092</v>
      </c>
      <c r="BW235" s="33">
        <v>0.30842074517562967</v>
      </c>
      <c r="BX235" s="33">
        <v>6.8360174596814895E-4</v>
      </c>
      <c r="BY235" s="33">
        <v>3.3016509858461657E-3</v>
      </c>
      <c r="BZ235" s="33">
        <v>0.30609359029573813</v>
      </c>
      <c r="CA235" s="33">
        <v>2.5551287898129487</v>
      </c>
      <c r="CB235" s="33">
        <v>1.9199027759105457E-3</v>
      </c>
      <c r="CC235" s="33">
        <v>0</v>
      </c>
      <c r="CD235" s="33">
        <v>1.1606684963459209E-2</v>
      </c>
      <c r="CE235" s="33">
        <v>0.18057267396158655</v>
      </c>
      <c r="CF235" s="33">
        <v>2.8282931385582208</v>
      </c>
      <c r="CG235" s="33">
        <v>0.41829154494251047</v>
      </c>
      <c r="CH235" s="33">
        <v>7.6856762510479006</v>
      </c>
      <c r="CI235" s="33">
        <v>0</v>
      </c>
      <c r="CJ235" s="33">
        <v>3.0907525748559924E-2</v>
      </c>
      <c r="CK235" s="33">
        <v>0.24669296198650584</v>
      </c>
      <c r="CL235" s="33">
        <v>2.2253418538963144E-3</v>
      </c>
      <c r="CM235" s="33">
        <v>0.8612945657658696</v>
      </c>
      <c r="CN235" s="33">
        <v>0.21178563878813225</v>
      </c>
      <c r="CO235" s="33">
        <v>0</v>
      </c>
      <c r="CP235" s="33">
        <v>1.8442702423140698E-2</v>
      </c>
      <c r="CQ235" s="33">
        <v>0.16912598089611988</v>
      </c>
      <c r="CR235" s="33">
        <v>1.1753732062432356</v>
      </c>
      <c r="CS235" s="33">
        <v>3.2885607396467752E-2</v>
      </c>
      <c r="CT235" s="33">
        <v>1.5999189799254548E-4</v>
      </c>
      <c r="CU235" s="33">
        <v>4.6543097597831414E-4</v>
      </c>
      <c r="CV235" s="33">
        <v>0</v>
      </c>
      <c r="CW235" s="33">
        <v>0</v>
      </c>
      <c r="CX235" s="33">
        <v>5.2942773517533235E-3</v>
      </c>
      <c r="CY235" s="33">
        <v>0</v>
      </c>
      <c r="CZ235" s="33">
        <v>1.1635774399457853E-4</v>
      </c>
      <c r="DA235" s="33">
        <v>1.701732005920711E-3</v>
      </c>
      <c r="DB235" s="33">
        <v>2.8943988818651411E-3</v>
      </c>
      <c r="DC235" s="33">
        <v>2.9089435998644634E-5</v>
      </c>
      <c r="DD235" s="33">
        <v>0.6066601877517338</v>
      </c>
      <c r="DE235" s="33">
        <v>6.3395480554926209</v>
      </c>
      <c r="DF235" s="33">
        <v>0.24307132720467456</v>
      </c>
      <c r="DG235" s="33">
        <v>0</v>
      </c>
      <c r="DH235" s="33">
        <v>3.9561632958156701E-3</v>
      </c>
      <c r="DI235" s="33">
        <v>0.96207491678317403</v>
      </c>
      <c r="DJ235" s="33">
        <v>0</v>
      </c>
      <c r="DK235" s="33">
        <v>0.60156953645197098</v>
      </c>
      <c r="DL235" s="33">
        <v>8.0112306740267314E-2</v>
      </c>
      <c r="DM235" s="33">
        <v>1.380293738135688E-2</v>
      </c>
      <c r="DN235" s="33">
        <v>7.0396435116720007E-3</v>
      </c>
      <c r="DO235" s="33">
        <v>0</v>
      </c>
      <c r="DP235" s="69">
        <v>225.20686459031489</v>
      </c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33"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>
        <v>0</v>
      </c>
      <c r="ED235" s="33">
        <v>0</v>
      </c>
      <c r="EE235" s="33">
        <v>0</v>
      </c>
      <c r="EF235" s="33">
        <v>0</v>
      </c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>
        <v>0</v>
      </c>
      <c r="EQ235" s="33">
        <v>0</v>
      </c>
      <c r="ER235" s="33">
        <v>0</v>
      </c>
      <c r="ES235" s="33">
        <v>0</v>
      </c>
      <c r="ET235" s="33">
        <v>0</v>
      </c>
      <c r="EU235" s="33">
        <v>0</v>
      </c>
      <c r="EV235" s="33"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>
        <v>0</v>
      </c>
      <c r="FD235" s="33">
        <v>0</v>
      </c>
      <c r="FE235" s="33">
        <v>0</v>
      </c>
      <c r="FF235" s="33">
        <v>0</v>
      </c>
      <c r="FG235" s="33">
        <v>0</v>
      </c>
      <c r="FH235" s="33">
        <v>0</v>
      </c>
      <c r="FI235" s="33"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33">
        <v>0</v>
      </c>
      <c r="FS235" s="33">
        <v>0</v>
      </c>
      <c r="FT235" s="33">
        <v>0</v>
      </c>
      <c r="FU235" s="33">
        <v>0</v>
      </c>
      <c r="FV235" s="33"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>
        <v>0</v>
      </c>
      <c r="GD235" s="33">
        <v>0</v>
      </c>
      <c r="GE235" s="33">
        <v>0</v>
      </c>
      <c r="GF235" s="33">
        <v>3.4090399701468682E-2</v>
      </c>
      <c r="GG235" s="44">
        <f t="shared" si="3"/>
        <v>225.24095499001635</v>
      </c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33"/>
      <c r="JQ235" s="33"/>
      <c r="JR235" s="33"/>
      <c r="JS235" s="33"/>
      <c r="JT235" s="33"/>
      <c r="JU235" s="33"/>
    </row>
    <row r="236" spans="1:281" x14ac:dyDescent="0.2">
      <c r="A236" s="1" t="s">
        <v>113</v>
      </c>
      <c r="B236" t="s">
        <v>319</v>
      </c>
      <c r="C236" s="33">
        <v>112.29764440422998</v>
      </c>
      <c r="D236" s="33">
        <v>46.624967646065222</v>
      </c>
      <c r="E236" s="33">
        <v>8.7334796407844788</v>
      </c>
      <c r="F236" s="33">
        <v>41.439124075167868</v>
      </c>
      <c r="G236" s="33">
        <v>16.689737443821677</v>
      </c>
      <c r="H236" s="33">
        <v>119.92470038579275</v>
      </c>
      <c r="I236" s="33">
        <v>481.87439171288463</v>
      </c>
      <c r="J236" s="33">
        <v>126.8757612048643</v>
      </c>
      <c r="K236" s="33">
        <v>404.93467620020965</v>
      </c>
      <c r="L236" s="33">
        <v>110.17298407784834</v>
      </c>
      <c r="M236" s="33">
        <v>344.02565837287875</v>
      </c>
      <c r="N236" s="33">
        <v>135.4755507412649</v>
      </c>
      <c r="O236" s="33">
        <v>3.486574992450211</v>
      </c>
      <c r="P236" s="33">
        <v>37.054783784614372</v>
      </c>
      <c r="Q236" s="33">
        <v>38.484100225106531</v>
      </c>
      <c r="R236" s="33">
        <v>0.74235995451275905</v>
      </c>
      <c r="S236" s="33">
        <v>134.1038692501597</v>
      </c>
      <c r="T236" s="33">
        <v>27.087919680249307</v>
      </c>
      <c r="U236" s="33">
        <v>147.5729247724488</v>
      </c>
      <c r="V236" s="33">
        <v>312.17493476082871</v>
      </c>
      <c r="W236" s="33">
        <v>156.4902393984741</v>
      </c>
      <c r="X236" s="33">
        <v>380.44851292154442</v>
      </c>
      <c r="Y236" s="33">
        <v>2145.0775812482561</v>
      </c>
      <c r="Z236" s="33">
        <v>177.28723722850708</v>
      </c>
      <c r="AA236" s="33">
        <v>8.0948376669870452</v>
      </c>
      <c r="AB236" s="33">
        <v>396.31074248379343</v>
      </c>
      <c r="AC236" s="33">
        <v>67.936764818416464</v>
      </c>
      <c r="AD236" s="33">
        <v>453.29308136861971</v>
      </c>
      <c r="AE236" s="33">
        <v>17.24280796580252</v>
      </c>
      <c r="AF236" s="33">
        <v>367.24758641018275</v>
      </c>
      <c r="AG236" s="33">
        <v>48.071400134881507</v>
      </c>
      <c r="AH236" s="33">
        <v>40.14252945025035</v>
      </c>
      <c r="AI236" s="33">
        <v>34.534167501878443</v>
      </c>
      <c r="AJ236" s="33">
        <v>848.89542412727337</v>
      </c>
      <c r="AK236" s="33">
        <v>538.74186059275496</v>
      </c>
      <c r="AL236" s="33">
        <v>57.624938344854868</v>
      </c>
      <c r="AM236" s="33">
        <v>32.072336058727608</v>
      </c>
      <c r="AN236" s="33">
        <v>218.35606088329672</v>
      </c>
      <c r="AO236" s="33">
        <v>72.134913040984159</v>
      </c>
      <c r="AP236" s="33">
        <v>1052.6644821945758</v>
      </c>
      <c r="AQ236" s="33">
        <v>349.62295304619437</v>
      </c>
      <c r="AR236" s="33">
        <v>412.68780432385449</v>
      </c>
      <c r="AS236" s="33">
        <v>110.96288750659404</v>
      </c>
      <c r="AT236" s="33">
        <v>97.285206176700243</v>
      </c>
      <c r="AU236" s="33">
        <v>147.31593995694317</v>
      </c>
      <c r="AV236" s="33">
        <v>448.17274215033297</v>
      </c>
      <c r="AW236" s="33">
        <v>956.4699053571419</v>
      </c>
      <c r="AX236" s="33">
        <v>73.509202907011385</v>
      </c>
      <c r="AY236" s="33">
        <v>41.063394398664009</v>
      </c>
      <c r="AZ236" s="33">
        <v>119.17974552648344</v>
      </c>
      <c r="BA236" s="33">
        <v>0</v>
      </c>
      <c r="BB236" s="33">
        <v>544.14821578754152</v>
      </c>
      <c r="BC236" s="33">
        <v>424.77551641195402</v>
      </c>
      <c r="BD236" s="33">
        <v>5276.9174442441126</v>
      </c>
      <c r="BE236" s="33">
        <v>3440.7470083507997</v>
      </c>
      <c r="BF236" s="33">
        <v>94.700543941587057</v>
      </c>
      <c r="BG236" s="33">
        <v>187.35588964391664</v>
      </c>
      <c r="BH236" s="33">
        <v>228.81822071220859</v>
      </c>
      <c r="BI236" s="33">
        <v>470.28778843161388</v>
      </c>
      <c r="BJ236" s="33">
        <v>11.281535531182852</v>
      </c>
      <c r="BK236" s="33">
        <v>2017.6591311264631</v>
      </c>
      <c r="BL236" s="33">
        <v>857.93984401360558</v>
      </c>
      <c r="BM236" s="33">
        <v>947.81816269836816</v>
      </c>
      <c r="BN236" s="33">
        <v>670.58543190159094</v>
      </c>
      <c r="BO236" s="33">
        <v>156.37855784826121</v>
      </c>
      <c r="BP236" s="33">
        <v>1064.7179595519217</v>
      </c>
      <c r="BQ236" s="33">
        <v>313.88820745526846</v>
      </c>
      <c r="BR236" s="33">
        <v>643.68778964945261</v>
      </c>
      <c r="BS236" s="33">
        <v>1339.5285284329107</v>
      </c>
      <c r="BT236" s="33">
        <v>5100.0677021079355</v>
      </c>
      <c r="BU236" s="33">
        <v>1617.1894052962987</v>
      </c>
      <c r="BV236" s="33">
        <v>729.28233818484296</v>
      </c>
      <c r="BW236" s="33">
        <v>1189.1529761333611</v>
      </c>
      <c r="BX236" s="33">
        <v>520.41764137159964</v>
      </c>
      <c r="BY236" s="33">
        <v>159.30110358070851</v>
      </c>
      <c r="BZ236" s="33">
        <v>1643.3026405496555</v>
      </c>
      <c r="CA236" s="33">
        <v>262.2165333672823</v>
      </c>
      <c r="CB236" s="33">
        <v>4.8331537293095126</v>
      </c>
      <c r="CC236" s="33">
        <v>1.1944129580927749</v>
      </c>
      <c r="CD236" s="33">
        <v>273.72532645697606</v>
      </c>
      <c r="CE236" s="33">
        <v>1040.6628178051826</v>
      </c>
      <c r="CF236" s="33">
        <v>5307.5979617238936</v>
      </c>
      <c r="CG236" s="33">
        <v>2270.0471385791711</v>
      </c>
      <c r="CH236" s="33">
        <v>2378.3249895609192</v>
      </c>
      <c r="CI236" s="33">
        <v>0</v>
      </c>
      <c r="CJ236" s="33">
        <v>307.57863970845472</v>
      </c>
      <c r="CK236" s="33">
        <v>1296.0513668966905</v>
      </c>
      <c r="CL236" s="33">
        <v>137.13411661377427</v>
      </c>
      <c r="CM236" s="33">
        <v>2622.5465697789309</v>
      </c>
      <c r="CN236" s="33">
        <v>1231.6860446623343</v>
      </c>
      <c r="CO236" s="33">
        <v>19.389594297798038</v>
      </c>
      <c r="CP236" s="33">
        <v>303.97507434062516</v>
      </c>
      <c r="CQ236" s="33">
        <v>96.370783136169493</v>
      </c>
      <c r="CR236" s="33">
        <v>1911.9792907903193</v>
      </c>
      <c r="CS236" s="33">
        <v>0.95068021952841508</v>
      </c>
      <c r="CT236" s="33">
        <v>271.49381869828994</v>
      </c>
      <c r="CU236" s="33">
        <v>28.522435829868574</v>
      </c>
      <c r="CV236" s="33">
        <v>0</v>
      </c>
      <c r="CW236" s="33">
        <v>0</v>
      </c>
      <c r="CX236" s="33">
        <v>0.15305068549683465</v>
      </c>
      <c r="CY236" s="33">
        <v>0</v>
      </c>
      <c r="CZ236" s="33">
        <v>174.76254437154617</v>
      </c>
      <c r="DA236" s="33">
        <v>14.460615445146921</v>
      </c>
      <c r="DB236" s="33">
        <v>846.25114820959652</v>
      </c>
      <c r="DC236" s="33">
        <v>8.4093783240019038E-4</v>
      </c>
      <c r="DD236" s="33">
        <v>17.537758494705969</v>
      </c>
      <c r="DE236" s="33">
        <v>217.52247333172991</v>
      </c>
      <c r="DF236" s="33">
        <v>186.43293383872665</v>
      </c>
      <c r="DG236" s="33">
        <v>0</v>
      </c>
      <c r="DH236" s="33">
        <v>209.6858908053095</v>
      </c>
      <c r="DI236" s="33">
        <v>266.83442203368327</v>
      </c>
      <c r="DJ236" s="33">
        <v>0</v>
      </c>
      <c r="DK236" s="33">
        <v>67.782615525687305</v>
      </c>
      <c r="DL236" s="33">
        <v>394.21416818625733</v>
      </c>
      <c r="DM236" s="33">
        <v>143.57164980293044</v>
      </c>
      <c r="DN236" s="33">
        <v>345.23192167457637</v>
      </c>
      <c r="DO236" s="33">
        <v>0</v>
      </c>
      <c r="DP236" s="69">
        <v>64819.385793970134</v>
      </c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33"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>
        <v>0</v>
      </c>
      <c r="ED236" s="33">
        <v>0</v>
      </c>
      <c r="EE236" s="33">
        <v>0</v>
      </c>
      <c r="EF236" s="33">
        <v>0</v>
      </c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>
        <v>0</v>
      </c>
      <c r="EQ236" s="33">
        <v>0</v>
      </c>
      <c r="ER236" s="33">
        <v>0</v>
      </c>
      <c r="ES236" s="33">
        <v>0</v>
      </c>
      <c r="ET236" s="33">
        <v>0</v>
      </c>
      <c r="EU236" s="33">
        <v>0</v>
      </c>
      <c r="EV236" s="33"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>
        <v>0</v>
      </c>
      <c r="FD236" s="33">
        <v>0</v>
      </c>
      <c r="FE236" s="33">
        <v>0</v>
      </c>
      <c r="FF236" s="33">
        <v>0</v>
      </c>
      <c r="FG236" s="33">
        <v>0</v>
      </c>
      <c r="FH236" s="33">
        <v>0</v>
      </c>
      <c r="FI236" s="33"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33">
        <v>0</v>
      </c>
      <c r="FS236" s="33">
        <v>0</v>
      </c>
      <c r="FT236" s="33">
        <v>0</v>
      </c>
      <c r="FU236" s="33">
        <v>0</v>
      </c>
      <c r="FV236" s="33"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>
        <v>0</v>
      </c>
      <c r="GD236" s="33">
        <v>0</v>
      </c>
      <c r="GE236" s="33">
        <v>0</v>
      </c>
      <c r="GF236" s="33">
        <v>0.98550920107027495</v>
      </c>
      <c r="GG236" s="44">
        <f t="shared" si="3"/>
        <v>64820.371303171203</v>
      </c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33"/>
      <c r="JQ236" s="33"/>
      <c r="JR236" s="33"/>
      <c r="JS236" s="33"/>
      <c r="JT236" s="33"/>
      <c r="JU236" s="33"/>
    </row>
    <row r="237" spans="1:281" x14ac:dyDescent="0.2">
      <c r="A237" s="1" t="s">
        <v>114</v>
      </c>
      <c r="B237" t="s">
        <v>320</v>
      </c>
      <c r="C237" s="33">
        <v>16939.406951504516</v>
      </c>
      <c r="D237" s="33">
        <v>23.6144667080729</v>
      </c>
      <c r="E237" s="33">
        <v>124.37690937718595</v>
      </c>
      <c r="F237" s="33">
        <v>1446.8354905142012</v>
      </c>
      <c r="G237" s="33">
        <v>1405.9364093527565</v>
      </c>
      <c r="H237" s="33">
        <v>196.05318619005206</v>
      </c>
      <c r="I237" s="33">
        <v>5711.5693186781091</v>
      </c>
      <c r="J237" s="33">
        <v>1532.753741279862</v>
      </c>
      <c r="K237" s="33">
        <v>7698.5822463517998</v>
      </c>
      <c r="L237" s="33">
        <v>2270.1615011721988</v>
      </c>
      <c r="M237" s="33">
        <v>3844.1461627351132</v>
      </c>
      <c r="N237" s="33">
        <v>1800.3230471754753</v>
      </c>
      <c r="O237" s="33">
        <v>82.489146006197046</v>
      </c>
      <c r="P237" s="33">
        <v>654.14699827049969</v>
      </c>
      <c r="Q237" s="33">
        <v>500.67790336713119</v>
      </c>
      <c r="R237" s="33">
        <v>9.0766906645236141</v>
      </c>
      <c r="S237" s="33">
        <v>2521.5195482875524</v>
      </c>
      <c r="T237" s="33">
        <v>597.16870434054204</v>
      </c>
      <c r="U237" s="33">
        <v>491.19372932016518</v>
      </c>
      <c r="V237" s="33">
        <v>2748.8837562648823</v>
      </c>
      <c r="W237" s="33">
        <v>4270.4447766531421</v>
      </c>
      <c r="X237" s="33">
        <v>1107.356252132477</v>
      </c>
      <c r="Y237" s="33">
        <v>21342.085690072538</v>
      </c>
      <c r="Z237" s="33">
        <v>3142.376895980728</v>
      </c>
      <c r="AA237" s="33">
        <v>171.09640159726067</v>
      </c>
      <c r="AB237" s="33">
        <v>5843.0997960831792</v>
      </c>
      <c r="AC237" s="33">
        <v>4895.1263718513701</v>
      </c>
      <c r="AD237" s="33">
        <v>5879.2694144478455</v>
      </c>
      <c r="AE237" s="33">
        <v>574.53455629377299</v>
      </c>
      <c r="AF237" s="33">
        <v>2498.140692857362</v>
      </c>
      <c r="AG237" s="33">
        <v>775.09257659214597</v>
      </c>
      <c r="AH237" s="33">
        <v>228.12340430322106</v>
      </c>
      <c r="AI237" s="33">
        <v>925.97856206035306</v>
      </c>
      <c r="AJ237" s="33">
        <v>22293.237806630157</v>
      </c>
      <c r="AK237" s="33">
        <v>4590.9669024088844</v>
      </c>
      <c r="AL237" s="33">
        <v>613.58537755774125</v>
      </c>
      <c r="AM237" s="33">
        <v>399.05459946579413</v>
      </c>
      <c r="AN237" s="33">
        <v>1936.3923904931471</v>
      </c>
      <c r="AO237" s="33">
        <v>980.68317587477168</v>
      </c>
      <c r="AP237" s="33">
        <v>3025.26482343416</v>
      </c>
      <c r="AQ237" s="33">
        <v>1649.0514834275716</v>
      </c>
      <c r="AR237" s="33">
        <v>3360.9532709185482</v>
      </c>
      <c r="AS237" s="33">
        <v>609.41759991067875</v>
      </c>
      <c r="AT237" s="33">
        <v>6541.3780716403553</v>
      </c>
      <c r="AU237" s="33">
        <v>562.94945526843048</v>
      </c>
      <c r="AV237" s="33">
        <v>1377.9057044896726</v>
      </c>
      <c r="AW237" s="33">
        <v>5223.7340890956939</v>
      </c>
      <c r="AX237" s="33">
        <v>6016.4576102827677</v>
      </c>
      <c r="AY237" s="33">
        <v>3529.1633922613555</v>
      </c>
      <c r="AZ237" s="33">
        <v>72.039300263246147</v>
      </c>
      <c r="BA237" s="33">
        <v>0</v>
      </c>
      <c r="BB237" s="33">
        <v>207.19836686196348</v>
      </c>
      <c r="BC237" s="33">
        <v>1328.5835244014222</v>
      </c>
      <c r="BD237" s="33">
        <v>10038.655567335798</v>
      </c>
      <c r="BE237" s="33">
        <v>5044.4318265003803</v>
      </c>
      <c r="BF237" s="33">
        <v>2405.8801337118712</v>
      </c>
      <c r="BG237" s="33">
        <v>598.61147424328738</v>
      </c>
      <c r="BH237" s="33">
        <v>1305.281696628045</v>
      </c>
      <c r="BI237" s="33">
        <v>1698.469181485779</v>
      </c>
      <c r="BJ237" s="33">
        <v>442.89599501320868</v>
      </c>
      <c r="BK237" s="33">
        <v>1119.4669689508892</v>
      </c>
      <c r="BL237" s="33">
        <v>1022.5914956774818</v>
      </c>
      <c r="BM237" s="33">
        <v>1546.0537797834268</v>
      </c>
      <c r="BN237" s="33">
        <v>2234.4301093335112</v>
      </c>
      <c r="BO237" s="33">
        <v>527.07669937535525</v>
      </c>
      <c r="BP237" s="33">
        <v>2832.1525820368415</v>
      </c>
      <c r="BQ237" s="33">
        <v>349.46106459171864</v>
      </c>
      <c r="BR237" s="33">
        <v>178.37506016554406</v>
      </c>
      <c r="BS237" s="33">
        <v>3423.30417324982</v>
      </c>
      <c r="BT237" s="33">
        <v>15173.312044213042</v>
      </c>
      <c r="BU237" s="33">
        <v>847.7795405030929</v>
      </c>
      <c r="BV237" s="33">
        <v>768.87718547990391</v>
      </c>
      <c r="BW237" s="33">
        <v>97.491742083642237</v>
      </c>
      <c r="BX237" s="33">
        <v>689.55830320779262</v>
      </c>
      <c r="BY237" s="33">
        <v>980.17149878078351</v>
      </c>
      <c r="BZ237" s="33">
        <v>597.76878613225063</v>
      </c>
      <c r="CA237" s="33">
        <v>16.550460238427654</v>
      </c>
      <c r="CB237" s="33">
        <v>2.1953381606247238</v>
      </c>
      <c r="CC237" s="33">
        <v>0.93445755589805557</v>
      </c>
      <c r="CD237" s="33">
        <v>453.58464053009499</v>
      </c>
      <c r="CE237" s="33">
        <v>706.30923243322911</v>
      </c>
      <c r="CF237" s="33">
        <v>3222.5082946156977</v>
      </c>
      <c r="CG237" s="33">
        <v>3104.8081865936556</v>
      </c>
      <c r="CH237" s="33">
        <v>3954.2489980020814</v>
      </c>
      <c r="CI237" s="33">
        <v>45.677760791595745</v>
      </c>
      <c r="CJ237" s="33">
        <v>262.32836314951732</v>
      </c>
      <c r="CK237" s="33">
        <v>650.14807691334022</v>
      </c>
      <c r="CL237" s="33">
        <v>156.57248734789655</v>
      </c>
      <c r="CM237" s="33">
        <v>215.57595345630634</v>
      </c>
      <c r="CN237" s="33">
        <v>0.7435156306099765</v>
      </c>
      <c r="CO237" s="33">
        <v>411.91134973869424</v>
      </c>
      <c r="CP237" s="33">
        <v>146.71925332927074</v>
      </c>
      <c r="CQ237" s="33">
        <v>22.713344399886793</v>
      </c>
      <c r="CR237" s="33">
        <v>566.03661224302857</v>
      </c>
      <c r="CS237" s="33">
        <v>936.47880896136951</v>
      </c>
      <c r="CT237" s="33">
        <v>412.06560509904767</v>
      </c>
      <c r="CU237" s="33">
        <v>32.824455638981803</v>
      </c>
      <c r="CV237" s="33">
        <v>1373.855482823725</v>
      </c>
      <c r="CW237" s="33">
        <v>1228.0616608623934</v>
      </c>
      <c r="CX237" s="33">
        <v>1.8586614212075504E-2</v>
      </c>
      <c r="CY237" s="33">
        <v>65.621052313525297</v>
      </c>
      <c r="CZ237" s="33">
        <v>278.5609763608104</v>
      </c>
      <c r="DA237" s="33">
        <v>2283.4083418294572</v>
      </c>
      <c r="DB237" s="33">
        <v>1006.6299724661314</v>
      </c>
      <c r="DC237" s="33">
        <v>579.81872006484082</v>
      </c>
      <c r="DD237" s="33">
        <v>2353.759865950663</v>
      </c>
      <c r="DE237" s="33">
        <v>254.06319636141399</v>
      </c>
      <c r="DF237" s="33">
        <v>336.07770294996379</v>
      </c>
      <c r="DG237" s="33">
        <v>563.96972597278966</v>
      </c>
      <c r="DH237" s="33">
        <v>198.62915375641683</v>
      </c>
      <c r="DI237" s="33">
        <v>239.62932792074281</v>
      </c>
      <c r="DJ237" s="33">
        <v>839.61626172148124</v>
      </c>
      <c r="DK237" s="33">
        <v>753.55720269574761</v>
      </c>
      <c r="DL237" s="33">
        <v>2339.0809666782293</v>
      </c>
      <c r="DM237" s="33">
        <v>298.2326344961354</v>
      </c>
      <c r="DN237" s="33">
        <v>1160.0615535107088</v>
      </c>
      <c r="DO237" s="33">
        <v>0</v>
      </c>
      <c r="DP237" s="69">
        <v>251965.34273183465</v>
      </c>
      <c r="DQ237" s="33">
        <v>10980.652718730003</v>
      </c>
      <c r="DR237" s="33">
        <v>0</v>
      </c>
      <c r="DS237" s="33">
        <v>0</v>
      </c>
      <c r="DT237" s="33">
        <v>0</v>
      </c>
      <c r="DU237" s="33">
        <v>0</v>
      </c>
      <c r="DV237" s="33"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>
        <v>0</v>
      </c>
      <c r="ED237" s="33">
        <v>0</v>
      </c>
      <c r="EE237" s="33">
        <v>0</v>
      </c>
      <c r="EF237" s="33">
        <v>0</v>
      </c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>
        <v>0</v>
      </c>
      <c r="EQ237" s="33">
        <v>0</v>
      </c>
      <c r="ER237" s="33">
        <v>0</v>
      </c>
      <c r="ES237" s="33">
        <v>0</v>
      </c>
      <c r="ET237" s="33">
        <v>0</v>
      </c>
      <c r="EU237" s="33">
        <v>0</v>
      </c>
      <c r="EV237" s="33"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>
        <v>0</v>
      </c>
      <c r="FD237" s="33">
        <v>0</v>
      </c>
      <c r="FE237" s="33">
        <v>0</v>
      </c>
      <c r="FF237" s="33">
        <v>0</v>
      </c>
      <c r="FG237" s="33">
        <v>0</v>
      </c>
      <c r="FH237" s="33">
        <v>0</v>
      </c>
      <c r="FI237" s="33"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33">
        <v>0</v>
      </c>
      <c r="FS237" s="33">
        <v>0</v>
      </c>
      <c r="FT237" s="33">
        <v>0</v>
      </c>
      <c r="FU237" s="33">
        <v>0</v>
      </c>
      <c r="FV237" s="33">
        <v>0</v>
      </c>
      <c r="FW237" s="33">
        <v>0</v>
      </c>
      <c r="FX237" s="33">
        <v>2304.4309474254351</v>
      </c>
      <c r="FY237" s="33">
        <v>0</v>
      </c>
      <c r="FZ237" s="33">
        <v>0</v>
      </c>
      <c r="GA237" s="33">
        <v>0</v>
      </c>
      <c r="GB237" s="33">
        <v>0</v>
      </c>
      <c r="GC237" s="33">
        <v>0</v>
      </c>
      <c r="GD237" s="33">
        <v>0</v>
      </c>
      <c r="GE237" s="33">
        <v>0</v>
      </c>
      <c r="GF237" s="33">
        <v>0.11968113219017749</v>
      </c>
      <c r="GG237" s="44">
        <f t="shared" si="3"/>
        <v>265250.54607912229</v>
      </c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33"/>
      <c r="JQ237" s="33"/>
      <c r="JR237" s="33"/>
      <c r="JS237" s="33"/>
      <c r="JT237" s="33"/>
      <c r="JU237" s="33"/>
    </row>
    <row r="238" spans="1:281" x14ac:dyDescent="0.2">
      <c r="A238" s="1" t="s">
        <v>115</v>
      </c>
      <c r="B238" t="s">
        <v>321</v>
      </c>
      <c r="C238" s="33">
        <v>1.4070098330315215</v>
      </c>
      <c r="D238" s="33">
        <v>6.6781211629984036E-4</v>
      </c>
      <c r="E238" s="33">
        <v>1.2653282203575922E-3</v>
      </c>
      <c r="F238" s="33">
        <v>7.0296012242088452E-5</v>
      </c>
      <c r="G238" s="33">
        <v>3.5218302133286312E-2</v>
      </c>
      <c r="H238" s="33">
        <v>1.0544401836313267E-3</v>
      </c>
      <c r="I238" s="33">
        <v>3.05021426719646</v>
      </c>
      <c r="J238" s="33">
        <v>1.394708030889156</v>
      </c>
      <c r="K238" s="33">
        <v>2.4955787306063821</v>
      </c>
      <c r="L238" s="33">
        <v>1.6936418229486372</v>
      </c>
      <c r="M238" s="33">
        <v>3.497437497080627</v>
      </c>
      <c r="N238" s="33">
        <v>1.0991132994111741</v>
      </c>
      <c r="O238" s="33">
        <v>0.10488165026519597</v>
      </c>
      <c r="P238" s="33">
        <v>0.78432775659110199</v>
      </c>
      <c r="Q238" s="33">
        <v>0.30838860570604204</v>
      </c>
      <c r="R238" s="33">
        <v>5.2581417157082165E-2</v>
      </c>
      <c r="S238" s="33">
        <v>2.7947585587087107</v>
      </c>
      <c r="T238" s="33">
        <v>0.98678027184831663</v>
      </c>
      <c r="U238" s="33">
        <v>9.8056258956550391</v>
      </c>
      <c r="V238" s="33">
        <v>2.0174955513479385E-2</v>
      </c>
      <c r="W238" s="33">
        <v>3.9555214608561964</v>
      </c>
      <c r="X238" s="33">
        <v>16.202914489746298</v>
      </c>
      <c r="Y238" s="33">
        <v>104.03939859451739</v>
      </c>
      <c r="Z238" s="33">
        <v>3.3042992034454888</v>
      </c>
      <c r="AA238" s="33">
        <v>0.48135194382770069</v>
      </c>
      <c r="AB238" s="33">
        <v>3.392590994821552</v>
      </c>
      <c r="AC238" s="33">
        <v>1.5919586412404563</v>
      </c>
      <c r="AD238" s="33">
        <v>8.9801398238961951</v>
      </c>
      <c r="AE238" s="33">
        <v>1.2504254657622693</v>
      </c>
      <c r="AF238" s="33">
        <v>4.5939498440388435</v>
      </c>
      <c r="AG238" s="33">
        <v>1.1192882549246534</v>
      </c>
      <c r="AH238" s="33">
        <v>0.49439185409860809</v>
      </c>
      <c r="AI238" s="33">
        <v>0.82432618755685028</v>
      </c>
      <c r="AJ238" s="33">
        <v>23.334234043669447</v>
      </c>
      <c r="AK238" s="33">
        <v>9.0865679864307172</v>
      </c>
      <c r="AL238" s="33">
        <v>1.085616465060693</v>
      </c>
      <c r="AM238" s="33">
        <v>0.53618283337652972</v>
      </c>
      <c r="AN238" s="33">
        <v>3.0846593131950835</v>
      </c>
      <c r="AO238" s="33">
        <v>1.4604348023355087</v>
      </c>
      <c r="AP238" s="33">
        <v>87.365079046675646</v>
      </c>
      <c r="AQ238" s="33">
        <v>1.8438292531038589</v>
      </c>
      <c r="AR238" s="33">
        <v>0.32473242855232765</v>
      </c>
      <c r="AS238" s="33">
        <v>2.5658044468362287E-3</v>
      </c>
      <c r="AT238" s="33">
        <v>6.3266411017879609E-3</v>
      </c>
      <c r="AU238" s="33">
        <v>1.7574003060522115E-4</v>
      </c>
      <c r="AV238" s="33">
        <v>3.444504599862334E-3</v>
      </c>
      <c r="AW238" s="33">
        <v>0.12663826605412234</v>
      </c>
      <c r="AX238" s="33">
        <v>2.6642188639751523E-2</v>
      </c>
      <c r="AY238" s="33">
        <v>0</v>
      </c>
      <c r="AZ238" s="33">
        <v>0</v>
      </c>
      <c r="BA238" s="33">
        <v>0</v>
      </c>
      <c r="BB238" s="33">
        <v>1.282796779399751</v>
      </c>
      <c r="BC238" s="33">
        <v>3.5148006121044226E-5</v>
      </c>
      <c r="BD238" s="33">
        <v>72.340958386216926</v>
      </c>
      <c r="BE238" s="33">
        <v>11.753212062828222</v>
      </c>
      <c r="BF238" s="33">
        <v>1.6168082815680345E-3</v>
      </c>
      <c r="BG238" s="33">
        <v>7.9083013772349511E-3</v>
      </c>
      <c r="BH238" s="33">
        <v>7.9153309784591605E-2</v>
      </c>
      <c r="BI238" s="33">
        <v>2.4603604284730956E-4</v>
      </c>
      <c r="BJ238" s="33">
        <v>0</v>
      </c>
      <c r="BK238" s="33">
        <v>0.3548542697980625</v>
      </c>
      <c r="BL238" s="33">
        <v>3.3742085876202456E-2</v>
      </c>
      <c r="BM238" s="33">
        <v>5.6323625368789738</v>
      </c>
      <c r="BN238" s="33">
        <v>6.1914970182525453</v>
      </c>
      <c r="BO238" s="33">
        <v>2.0097981380074299</v>
      </c>
      <c r="BP238" s="33">
        <v>7.3529628805224512E-2</v>
      </c>
      <c r="BQ238" s="33">
        <v>13.328932325240753</v>
      </c>
      <c r="BR238" s="33">
        <v>42.451445460942125</v>
      </c>
      <c r="BS238" s="33">
        <v>9.1651237801112497</v>
      </c>
      <c r="BT238" s="33">
        <v>0.1919081134209015</v>
      </c>
      <c r="BU238" s="33">
        <v>5.8476089263642486</v>
      </c>
      <c r="BV238" s="33">
        <v>2.795039742757679</v>
      </c>
      <c r="BW238" s="33">
        <v>0.74531346979674273</v>
      </c>
      <c r="BX238" s="33">
        <v>1.6519562876890787E-3</v>
      </c>
      <c r="BY238" s="33">
        <v>7.9785973894770396E-3</v>
      </c>
      <c r="BZ238" s="33">
        <v>0.73968978881737568</v>
      </c>
      <c r="CA238" s="33">
        <v>6.1745908273083234</v>
      </c>
      <c r="CB238" s="33">
        <v>4.6395368079778371E-3</v>
      </c>
      <c r="CC238" s="33">
        <v>0</v>
      </c>
      <c r="CD238" s="33">
        <v>2.8048108884593293E-2</v>
      </c>
      <c r="CE238" s="33">
        <v>0.43636249599276405</v>
      </c>
      <c r="CF238" s="33">
        <v>6.8347055302676543</v>
      </c>
      <c r="CG238" s="33">
        <v>1.0108215080351108</v>
      </c>
      <c r="CH238" s="33">
        <v>18.572803950463825</v>
      </c>
      <c r="CI238" s="33">
        <v>0</v>
      </c>
      <c r="CJ238" s="33">
        <v>7.4689513007218988E-2</v>
      </c>
      <c r="CK238" s="33">
        <v>0.59614533181903118</v>
      </c>
      <c r="CL238" s="33">
        <v>5.3776449365197663E-3</v>
      </c>
      <c r="CM238" s="33">
        <v>2.0813594784698761</v>
      </c>
      <c r="CN238" s="33">
        <v>0.51179011712852496</v>
      </c>
      <c r="CO238" s="33">
        <v>0</v>
      </c>
      <c r="CP238" s="33">
        <v>4.456767176148408E-2</v>
      </c>
      <c r="CQ238" s="33">
        <v>0.40870101517550222</v>
      </c>
      <c r="CR238" s="33">
        <v>2.8403455226477048</v>
      </c>
      <c r="CS238" s="33">
        <v>7.9469641839680985E-2</v>
      </c>
      <c r="CT238" s="33">
        <v>3.866280673314865E-4</v>
      </c>
      <c r="CU238" s="33">
        <v>1.1247361958734152E-3</v>
      </c>
      <c r="CV238" s="33">
        <v>0</v>
      </c>
      <c r="CW238" s="33">
        <v>0</v>
      </c>
      <c r="CX238" s="33">
        <v>1.2793874228060099E-2</v>
      </c>
      <c r="CY238" s="33">
        <v>0</v>
      </c>
      <c r="CZ238" s="33">
        <v>2.8118404896835381E-4</v>
      </c>
      <c r="DA238" s="33">
        <v>4.1123167161621742E-3</v>
      </c>
      <c r="DB238" s="33">
        <v>6.9944532180878007E-3</v>
      </c>
      <c r="DC238" s="33">
        <v>7.0296012242088452E-5</v>
      </c>
      <c r="DD238" s="33">
        <v>1.4660233353087546</v>
      </c>
      <c r="DE238" s="33">
        <v>15.319820835955063</v>
      </c>
      <c r="DF238" s="33">
        <v>0.58739347829489108</v>
      </c>
      <c r="DG238" s="33">
        <v>0</v>
      </c>
      <c r="DH238" s="33">
        <v>9.5602576649240299E-3</v>
      </c>
      <c r="DI238" s="33">
        <v>2.3249000128825914</v>
      </c>
      <c r="DJ238" s="33">
        <v>0</v>
      </c>
      <c r="DK238" s="33">
        <v>1.4537215331663893</v>
      </c>
      <c r="DL238" s="33">
        <v>0.19359521771471161</v>
      </c>
      <c r="DM238" s="33">
        <v>3.3355457808870968E-2</v>
      </c>
      <c r="DN238" s="33">
        <v>1.7011634962585405E-2</v>
      </c>
      <c r="DO238" s="33">
        <v>0</v>
      </c>
      <c r="DP238" s="69">
        <v>544.22315066475505</v>
      </c>
      <c r="DQ238" s="33">
        <v>365687</v>
      </c>
      <c r="DR238" s="33">
        <v>0</v>
      </c>
      <c r="DS238" s="33">
        <v>0</v>
      </c>
      <c r="DT238" s="33">
        <v>0</v>
      </c>
      <c r="DU238" s="33">
        <v>0</v>
      </c>
      <c r="DV238" s="33"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>
        <v>0</v>
      </c>
      <c r="ED238" s="33">
        <v>0</v>
      </c>
      <c r="EE238" s="33">
        <v>0</v>
      </c>
      <c r="EF238" s="33">
        <v>0</v>
      </c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>
        <v>0</v>
      </c>
      <c r="EQ238" s="33">
        <v>0</v>
      </c>
      <c r="ER238" s="33">
        <v>0</v>
      </c>
      <c r="ES238" s="33">
        <v>0</v>
      </c>
      <c r="ET238" s="33">
        <v>0</v>
      </c>
      <c r="EU238" s="33">
        <v>0</v>
      </c>
      <c r="EV238" s="33"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>
        <v>0</v>
      </c>
      <c r="FD238" s="33">
        <v>0</v>
      </c>
      <c r="FE238" s="33">
        <v>0</v>
      </c>
      <c r="FF238" s="33">
        <v>0</v>
      </c>
      <c r="FG238" s="33">
        <v>0</v>
      </c>
      <c r="FH238" s="33">
        <v>0</v>
      </c>
      <c r="FI238" s="33"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33">
        <v>0</v>
      </c>
      <c r="FS238" s="33">
        <v>0</v>
      </c>
      <c r="FT238" s="33">
        <v>0</v>
      </c>
      <c r="FU238" s="33">
        <v>0</v>
      </c>
      <c r="FV238" s="33"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>
        <v>0</v>
      </c>
      <c r="GD238" s="33">
        <v>0</v>
      </c>
      <c r="GE238" s="33">
        <v>0</v>
      </c>
      <c r="GF238" s="33">
        <v>8.2381080020382233E-2</v>
      </c>
      <c r="GG238" s="44">
        <f t="shared" si="3"/>
        <v>366231.30553174479</v>
      </c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33"/>
      <c r="JQ238" s="33"/>
      <c r="JR238" s="33"/>
      <c r="JS238" s="33"/>
      <c r="JT238" s="33"/>
      <c r="JU238" s="33"/>
    </row>
    <row r="239" spans="1:281" x14ac:dyDescent="0.2">
      <c r="A239" s="8" t="s">
        <v>116</v>
      </c>
      <c r="B239" t="s">
        <v>322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33">
        <v>0</v>
      </c>
      <c r="DG239" s="33">
        <v>0</v>
      </c>
      <c r="DH239" s="33">
        <v>0</v>
      </c>
      <c r="DI239" s="33"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69">
        <v>0</v>
      </c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33"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>
        <v>0</v>
      </c>
      <c r="ED239" s="33">
        <v>0</v>
      </c>
      <c r="EE239" s="33">
        <v>0</v>
      </c>
      <c r="EF239" s="33">
        <v>0</v>
      </c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>
        <v>0</v>
      </c>
      <c r="EQ239" s="33">
        <v>0</v>
      </c>
      <c r="ER239" s="33">
        <v>0</v>
      </c>
      <c r="ES239" s="33">
        <v>0</v>
      </c>
      <c r="ET239" s="33">
        <v>0</v>
      </c>
      <c r="EU239" s="33">
        <v>0</v>
      </c>
      <c r="EV239" s="33"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>
        <v>0</v>
      </c>
      <c r="FD239" s="33">
        <v>0</v>
      </c>
      <c r="FE239" s="33">
        <v>0</v>
      </c>
      <c r="FF239" s="33">
        <v>0</v>
      </c>
      <c r="FG239" s="33">
        <v>0</v>
      </c>
      <c r="FH239" s="33">
        <v>0</v>
      </c>
      <c r="FI239" s="33"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33">
        <v>0</v>
      </c>
      <c r="FS239" s="33">
        <v>0</v>
      </c>
      <c r="FT239" s="33">
        <v>0</v>
      </c>
      <c r="FU239" s="33">
        <v>0</v>
      </c>
      <c r="FV239" s="33"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>
        <v>0</v>
      </c>
      <c r="GD239" s="33">
        <v>0</v>
      </c>
      <c r="GE239" s="33">
        <v>0</v>
      </c>
      <c r="GF239" s="33">
        <v>0</v>
      </c>
      <c r="GG239" s="44">
        <f t="shared" ref="GG239:GG245" si="4">+SUM(DP239:GF239)</f>
        <v>0</v>
      </c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33"/>
      <c r="JQ239" s="33"/>
      <c r="JR239" s="33"/>
      <c r="JS239" s="33"/>
      <c r="JT239" s="33"/>
      <c r="JU239" s="33"/>
    </row>
    <row r="240" spans="1:281" s="64" customFormat="1" ht="15.75" x14ac:dyDescent="0.25">
      <c r="A240" s="58" t="s">
        <v>324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71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45"/>
      <c r="GH240" s="60"/>
      <c r="GI240" s="60"/>
      <c r="GJ240" s="60"/>
      <c r="GK240" s="60"/>
      <c r="GL240" s="60"/>
      <c r="GM240" s="60"/>
      <c r="GN240" s="60"/>
      <c r="GO240" s="60"/>
      <c r="GP240" s="60"/>
      <c r="GQ240" s="60"/>
      <c r="GR240" s="60"/>
      <c r="GS240" s="60"/>
      <c r="GT240" s="60"/>
      <c r="GU240" s="60"/>
      <c r="GV240" s="60"/>
      <c r="GW240" s="60"/>
      <c r="GX240" s="60"/>
      <c r="GY240" s="60"/>
      <c r="GZ240" s="60"/>
      <c r="HA240" s="60"/>
      <c r="HB240" s="60"/>
      <c r="HC240" s="60"/>
      <c r="HD240" s="60"/>
      <c r="HE240" s="60"/>
      <c r="HF240" s="60"/>
      <c r="HG240" s="60"/>
      <c r="HH240" s="60"/>
      <c r="HI240" s="60"/>
      <c r="HJ240" s="60"/>
      <c r="HK240" s="60"/>
      <c r="HL240" s="60"/>
      <c r="HM240" s="60"/>
      <c r="HN240" s="60"/>
      <c r="HO240" s="60"/>
      <c r="HP240" s="60"/>
      <c r="HQ240" s="60"/>
      <c r="HR240" s="60"/>
      <c r="HS240" s="60"/>
      <c r="HT240" s="60"/>
      <c r="HU240" s="60"/>
      <c r="HV240" s="60"/>
      <c r="HW240" s="60"/>
      <c r="HX240" s="60"/>
      <c r="HY240" s="60"/>
      <c r="HZ240" s="60"/>
      <c r="IA240" s="60"/>
      <c r="IB240" s="60"/>
      <c r="IC240" s="60"/>
      <c r="ID240" s="60"/>
      <c r="IE240" s="60"/>
      <c r="IF240" s="60"/>
      <c r="IG240" s="60"/>
      <c r="IH240" s="60"/>
      <c r="II240" s="60"/>
      <c r="IJ240" s="60"/>
      <c r="IK240" s="60"/>
      <c r="IL240" s="60"/>
      <c r="IM240" s="60"/>
      <c r="IN240" s="60"/>
      <c r="IO240" s="60"/>
      <c r="IP240" s="60"/>
      <c r="IQ240" s="60"/>
      <c r="IR240" s="60"/>
      <c r="IS240" s="60"/>
      <c r="IT240" s="60"/>
      <c r="IU240" s="60"/>
      <c r="IV240" s="60"/>
      <c r="IW240" s="60"/>
      <c r="IX240" s="60"/>
      <c r="IY240" s="60"/>
      <c r="IZ240" s="60"/>
      <c r="JA240" s="60"/>
      <c r="JB240" s="60"/>
      <c r="JC240" s="60"/>
      <c r="JD240" s="60"/>
      <c r="JE240" s="60"/>
      <c r="JF240" s="60"/>
      <c r="JG240" s="60"/>
      <c r="JH240" s="60"/>
      <c r="JI240" s="60"/>
      <c r="JJ240" s="60"/>
      <c r="JK240" s="60"/>
      <c r="JL240" s="60"/>
      <c r="JM240" s="60"/>
      <c r="JN240" s="60"/>
      <c r="JO240" s="60"/>
      <c r="JP240" s="60"/>
      <c r="JQ240" s="60"/>
      <c r="JR240" s="60"/>
      <c r="JS240" s="60"/>
      <c r="JT240" s="60"/>
      <c r="JU240" s="60"/>
    </row>
    <row r="241" spans="1:281" s="64" customFormat="1" x14ac:dyDescent="0.2">
      <c r="A241" t="s">
        <v>325</v>
      </c>
      <c r="B241"/>
      <c r="C241" s="33">
        <v>0</v>
      </c>
      <c r="D241" s="33">
        <v>0</v>
      </c>
      <c r="E241" s="33">
        <v>0</v>
      </c>
      <c r="F241" s="33">
        <v>470649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425145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3">
        <v>0</v>
      </c>
      <c r="DH241" s="33">
        <v>0</v>
      </c>
      <c r="DI241" s="33"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69">
        <v>895794</v>
      </c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33"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>
        <v>0</v>
      </c>
      <c r="ED241" s="33">
        <v>0</v>
      </c>
      <c r="EE241" s="33">
        <v>0</v>
      </c>
      <c r="EF241" s="33">
        <v>0</v>
      </c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>
        <v>0</v>
      </c>
      <c r="EQ241" s="33">
        <v>0</v>
      </c>
      <c r="ER241" s="33">
        <v>0</v>
      </c>
      <c r="ES241" s="33">
        <v>0</v>
      </c>
      <c r="ET241" s="33">
        <v>0</v>
      </c>
      <c r="EU241" s="33">
        <v>0</v>
      </c>
      <c r="EV241" s="33"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>
        <v>0</v>
      </c>
      <c r="FD241" s="33">
        <v>0</v>
      </c>
      <c r="FE241" s="33">
        <v>0</v>
      </c>
      <c r="FF241" s="33">
        <v>0</v>
      </c>
      <c r="FG241" s="33">
        <v>0</v>
      </c>
      <c r="FH241" s="33">
        <v>0</v>
      </c>
      <c r="FI241" s="33"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33">
        <v>0</v>
      </c>
      <c r="FS241" s="33">
        <v>0</v>
      </c>
      <c r="FT241" s="33">
        <v>0</v>
      </c>
      <c r="FU241" s="33">
        <v>0</v>
      </c>
      <c r="FV241" s="33">
        <v>0</v>
      </c>
      <c r="FW241" s="33">
        <v>0</v>
      </c>
      <c r="FX241" s="33">
        <v>0</v>
      </c>
      <c r="FY241" s="33">
        <v>0</v>
      </c>
      <c r="FZ241" s="33">
        <v>0</v>
      </c>
      <c r="GA241" s="33">
        <v>240909</v>
      </c>
      <c r="GB241" s="33">
        <v>0</v>
      </c>
      <c r="GC241" s="33">
        <v>0</v>
      </c>
      <c r="GD241" s="33">
        <v>0</v>
      </c>
      <c r="GE241" s="33">
        <v>0</v>
      </c>
      <c r="GF241" s="33">
        <v>0</v>
      </c>
      <c r="GG241" s="44">
        <f t="shared" si="4"/>
        <v>1136703</v>
      </c>
      <c r="GH241" s="60"/>
      <c r="GI241" s="60"/>
      <c r="GJ241" s="60"/>
      <c r="GK241" s="60"/>
      <c r="GL241" s="60"/>
      <c r="GM241" s="60"/>
      <c r="GN241" s="60"/>
      <c r="GO241" s="60"/>
      <c r="GP241" s="60"/>
      <c r="GQ241" s="60"/>
      <c r="GR241" s="60"/>
      <c r="GS241" s="60"/>
      <c r="GT241" s="60"/>
      <c r="GU241" s="60"/>
      <c r="GV241" s="60"/>
      <c r="GW241" s="60"/>
      <c r="GX241" s="60"/>
      <c r="GY241" s="60"/>
      <c r="GZ241" s="60"/>
      <c r="HA241" s="60"/>
      <c r="HB241" s="60"/>
      <c r="HC241" s="60"/>
      <c r="HD241" s="60"/>
      <c r="HE241" s="60"/>
      <c r="HF241" s="60"/>
      <c r="HG241" s="60"/>
      <c r="HH241" s="60"/>
      <c r="HI241" s="60"/>
      <c r="HJ241" s="60"/>
      <c r="HK241" s="60"/>
      <c r="HL241" s="60"/>
      <c r="HM241" s="60"/>
      <c r="HN241" s="60"/>
      <c r="HO241" s="60"/>
      <c r="HP241" s="60"/>
      <c r="HQ241" s="60"/>
      <c r="HR241" s="60"/>
      <c r="HS241" s="60"/>
      <c r="HT241" s="60"/>
      <c r="HU241" s="60"/>
      <c r="HV241" s="60"/>
      <c r="HW241" s="60"/>
      <c r="HX241" s="60"/>
      <c r="HY241" s="60"/>
      <c r="HZ241" s="60"/>
      <c r="IA241" s="60"/>
      <c r="IB241" s="60"/>
      <c r="IC241" s="60"/>
      <c r="ID241" s="60"/>
      <c r="IE241" s="60"/>
      <c r="IF241" s="60"/>
      <c r="IG241" s="60"/>
      <c r="IH241" s="60"/>
      <c r="II241" s="60"/>
      <c r="IJ241" s="60"/>
      <c r="IK241" s="60"/>
      <c r="IL241" s="60"/>
      <c r="IM241" s="60"/>
      <c r="IN241" s="60"/>
      <c r="IO241" s="60"/>
      <c r="IP241" s="60"/>
      <c r="IQ241" s="60"/>
      <c r="IR241" s="60"/>
      <c r="IS241" s="60"/>
      <c r="IT241" s="60"/>
      <c r="IU241" s="60"/>
      <c r="IV241" s="60"/>
      <c r="IW241" s="60"/>
      <c r="IX241" s="60"/>
      <c r="IY241" s="60"/>
      <c r="IZ241" s="60"/>
      <c r="JA241" s="60"/>
      <c r="JB241" s="60"/>
      <c r="JC241" s="60"/>
      <c r="JD241" s="60"/>
      <c r="JE241" s="60"/>
      <c r="JF241" s="60"/>
      <c r="JG241" s="60"/>
      <c r="JH241" s="60"/>
      <c r="JI241" s="60"/>
      <c r="JJ241" s="60"/>
      <c r="JK241" s="60"/>
      <c r="JL241" s="60"/>
      <c r="JM241" s="60"/>
      <c r="JN241" s="60"/>
      <c r="JO241" s="60"/>
      <c r="JP241" s="60"/>
      <c r="JQ241" s="60"/>
      <c r="JR241" s="60"/>
      <c r="JS241" s="60"/>
      <c r="JT241" s="60"/>
      <c r="JU241" s="60"/>
    </row>
    <row r="242" spans="1:281" s="64" customFormat="1" x14ac:dyDescent="0.2">
      <c r="A242" t="s">
        <v>326</v>
      </c>
      <c r="B242"/>
      <c r="C242" s="33">
        <v>6273</v>
      </c>
      <c r="D242" s="33">
        <v>7541</v>
      </c>
      <c r="E242" s="33">
        <v>60</v>
      </c>
      <c r="F242" s="33">
        <v>11999</v>
      </c>
      <c r="G242" s="33">
        <v>313</v>
      </c>
      <c r="H242" s="33">
        <v>4747</v>
      </c>
      <c r="I242" s="33">
        <v>5015</v>
      </c>
      <c r="J242" s="33">
        <v>4594</v>
      </c>
      <c r="K242" s="33">
        <v>8011</v>
      </c>
      <c r="L242" s="33">
        <v>9982</v>
      </c>
      <c r="M242" s="33">
        <v>46877</v>
      </c>
      <c r="N242" s="33">
        <v>1921</v>
      </c>
      <c r="O242" s="33">
        <v>74</v>
      </c>
      <c r="P242" s="33">
        <v>3086</v>
      </c>
      <c r="Q242" s="33">
        <v>6196</v>
      </c>
      <c r="R242" s="33">
        <v>10</v>
      </c>
      <c r="S242" s="33">
        <v>6331</v>
      </c>
      <c r="T242" s="33">
        <v>416</v>
      </c>
      <c r="U242" s="33">
        <v>1957</v>
      </c>
      <c r="V242" s="33">
        <v>112798</v>
      </c>
      <c r="W242" s="33">
        <v>14052</v>
      </c>
      <c r="X242" s="33">
        <v>14531</v>
      </c>
      <c r="Y242" s="33">
        <v>132862</v>
      </c>
      <c r="Z242" s="33">
        <v>7354</v>
      </c>
      <c r="AA242" s="33">
        <v>88</v>
      </c>
      <c r="AB242" s="33">
        <v>13251</v>
      </c>
      <c r="AC242" s="33">
        <v>152</v>
      </c>
      <c r="AD242" s="33">
        <v>66776</v>
      </c>
      <c r="AE242" s="33">
        <v>342</v>
      </c>
      <c r="AF242" s="33">
        <v>58518</v>
      </c>
      <c r="AG242" s="33">
        <v>10667</v>
      </c>
      <c r="AH242" s="33">
        <v>1768</v>
      </c>
      <c r="AI242" s="33">
        <v>4629</v>
      </c>
      <c r="AJ242" s="33">
        <v>152232</v>
      </c>
      <c r="AK242" s="33">
        <v>213903</v>
      </c>
      <c r="AL242" s="33">
        <v>5957</v>
      </c>
      <c r="AM242" s="33">
        <v>3098</v>
      </c>
      <c r="AN242" s="33">
        <v>26402</v>
      </c>
      <c r="AO242" s="33">
        <v>18274</v>
      </c>
      <c r="AP242" s="33">
        <v>4240</v>
      </c>
      <c r="AQ242" s="33">
        <v>84131</v>
      </c>
      <c r="AR242" s="33">
        <v>6911</v>
      </c>
      <c r="AS242" s="33">
        <v>1062</v>
      </c>
      <c r="AT242" s="33">
        <v>6863</v>
      </c>
      <c r="AU242" s="33">
        <v>10220</v>
      </c>
      <c r="AV242" s="33">
        <v>10215</v>
      </c>
      <c r="AW242" s="33">
        <v>40383</v>
      </c>
      <c r="AX242" s="33">
        <v>185</v>
      </c>
      <c r="AY242" s="33">
        <v>2237</v>
      </c>
      <c r="AZ242" s="33">
        <v>79</v>
      </c>
      <c r="BA242" s="33">
        <v>0</v>
      </c>
      <c r="BB242" s="33">
        <v>145578</v>
      </c>
      <c r="BC242" s="33">
        <v>1063</v>
      </c>
      <c r="BD242" s="33">
        <v>6345022</v>
      </c>
      <c r="BE242" s="33">
        <v>630343</v>
      </c>
      <c r="BF242" s="33">
        <v>2810</v>
      </c>
      <c r="BG242" s="33">
        <v>86566</v>
      </c>
      <c r="BH242" s="33">
        <v>3242479</v>
      </c>
      <c r="BI242" s="33">
        <v>5807</v>
      </c>
      <c r="BJ242" s="33">
        <v>38525</v>
      </c>
      <c r="BK242" s="33">
        <v>5236691</v>
      </c>
      <c r="BL242" s="33">
        <v>61735</v>
      </c>
      <c r="BM242" s="33">
        <v>24625</v>
      </c>
      <c r="BN242" s="33">
        <v>12779</v>
      </c>
      <c r="BO242" s="33">
        <v>11073</v>
      </c>
      <c r="BP242" s="33">
        <v>111782</v>
      </c>
      <c r="BQ242" s="33">
        <v>30641</v>
      </c>
      <c r="BR242" s="33">
        <v>35099</v>
      </c>
      <c r="BS242" s="33">
        <v>43654</v>
      </c>
      <c r="BT242" s="33">
        <v>394462</v>
      </c>
      <c r="BU242" s="33">
        <v>126435</v>
      </c>
      <c r="BV242" s="33">
        <v>93003</v>
      </c>
      <c r="BW242" s="33">
        <v>52007</v>
      </c>
      <c r="BX242" s="33">
        <v>431554</v>
      </c>
      <c r="BY242" s="33">
        <v>12702</v>
      </c>
      <c r="BZ242" s="33">
        <v>82572</v>
      </c>
      <c r="CA242" s="33">
        <v>5319</v>
      </c>
      <c r="CB242" s="33">
        <v>5</v>
      </c>
      <c r="CC242" s="33">
        <v>0</v>
      </c>
      <c r="CD242" s="33">
        <v>31157</v>
      </c>
      <c r="CE242" s="33">
        <v>47326</v>
      </c>
      <c r="CF242" s="33">
        <v>320120</v>
      </c>
      <c r="CG242" s="33">
        <v>521838</v>
      </c>
      <c r="CH242" s="33">
        <v>26307</v>
      </c>
      <c r="CI242" s="33">
        <v>74</v>
      </c>
      <c r="CJ242" s="33">
        <v>36272</v>
      </c>
      <c r="CK242" s="33">
        <v>90310</v>
      </c>
      <c r="CL242" s="33">
        <v>1721</v>
      </c>
      <c r="CM242" s="33">
        <v>469985</v>
      </c>
      <c r="CN242" s="33">
        <v>111810</v>
      </c>
      <c r="CO242" s="33">
        <v>4235631</v>
      </c>
      <c r="CP242" s="33">
        <v>22213</v>
      </c>
      <c r="CQ242" s="33">
        <v>2582</v>
      </c>
      <c r="CR242" s="33">
        <v>106194</v>
      </c>
      <c r="CS242" s="33">
        <v>236215</v>
      </c>
      <c r="CT242" s="33">
        <v>641487</v>
      </c>
      <c r="CU242" s="33">
        <v>6256</v>
      </c>
      <c r="CV242" s="33">
        <v>14823</v>
      </c>
      <c r="CW242" s="33">
        <v>15587</v>
      </c>
      <c r="CX242" s="33">
        <v>51540</v>
      </c>
      <c r="CY242" s="33">
        <v>13530</v>
      </c>
      <c r="CZ242" s="33">
        <v>17696</v>
      </c>
      <c r="DA242" s="33">
        <v>67877</v>
      </c>
      <c r="DB242" s="33">
        <v>27331</v>
      </c>
      <c r="DC242" s="33">
        <v>81508</v>
      </c>
      <c r="DD242" s="33">
        <v>28954</v>
      </c>
      <c r="DE242" s="33">
        <v>57981</v>
      </c>
      <c r="DF242" s="33">
        <v>14</v>
      </c>
      <c r="DG242" s="33">
        <v>27664</v>
      </c>
      <c r="DH242" s="33">
        <v>57062</v>
      </c>
      <c r="DI242" s="33">
        <v>18781</v>
      </c>
      <c r="DJ242" s="33">
        <v>24246</v>
      </c>
      <c r="DK242" s="33">
        <v>15769</v>
      </c>
      <c r="DL242" s="33">
        <v>56166</v>
      </c>
      <c r="DM242" s="33">
        <v>16380</v>
      </c>
      <c r="DN242" s="33">
        <v>17043</v>
      </c>
      <c r="DO242" s="33">
        <v>0</v>
      </c>
      <c r="DP242" s="69">
        <v>25931364</v>
      </c>
      <c r="DQ242" s="33">
        <v>-20464883</v>
      </c>
      <c r="DR242" s="33">
        <v>0</v>
      </c>
      <c r="DS242" s="33">
        <v>0</v>
      </c>
      <c r="DT242" s="33">
        <v>0</v>
      </c>
      <c r="DU242" s="33">
        <v>0</v>
      </c>
      <c r="DV242" s="33"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>
        <v>0</v>
      </c>
      <c r="ED242" s="33">
        <v>0</v>
      </c>
      <c r="EE242" s="33">
        <v>0</v>
      </c>
      <c r="EF242" s="33">
        <v>0</v>
      </c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>
        <v>0</v>
      </c>
      <c r="EQ242" s="33">
        <v>0</v>
      </c>
      <c r="ER242" s="33">
        <v>0</v>
      </c>
      <c r="ES242" s="33">
        <v>0</v>
      </c>
      <c r="ET242" s="33">
        <v>0</v>
      </c>
      <c r="EU242" s="33">
        <v>0</v>
      </c>
      <c r="EV242" s="33"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>
        <v>0</v>
      </c>
      <c r="FD242" s="33">
        <v>0</v>
      </c>
      <c r="FE242" s="33">
        <v>0</v>
      </c>
      <c r="FF242" s="33">
        <v>0</v>
      </c>
      <c r="FG242" s="33">
        <v>0</v>
      </c>
      <c r="FH242" s="33">
        <v>0</v>
      </c>
      <c r="FI242" s="33"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33">
        <v>0</v>
      </c>
      <c r="FS242" s="33">
        <v>0</v>
      </c>
      <c r="FT242" s="33">
        <v>0</v>
      </c>
      <c r="FU242" s="33">
        <v>0</v>
      </c>
      <c r="FV242" s="33"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>
        <v>0</v>
      </c>
      <c r="GD242" s="33">
        <v>0</v>
      </c>
      <c r="GE242" s="33">
        <v>0</v>
      </c>
      <c r="GF242" s="33">
        <v>74462851</v>
      </c>
      <c r="GG242" s="44">
        <f t="shared" si="4"/>
        <v>79929332</v>
      </c>
      <c r="GH242" s="60"/>
      <c r="GI242" s="60"/>
      <c r="GJ242" s="60"/>
      <c r="GK242" s="60"/>
      <c r="GL242" s="60"/>
      <c r="GM242" s="60"/>
      <c r="GN242" s="60"/>
      <c r="GO242" s="60"/>
      <c r="GP242" s="60"/>
      <c r="GQ242" s="60"/>
      <c r="GR242" s="60"/>
      <c r="GS242" s="60"/>
      <c r="GT242" s="60"/>
      <c r="GU242" s="60"/>
      <c r="GV242" s="60"/>
      <c r="GW242" s="60"/>
      <c r="GX242" s="60"/>
      <c r="GY242" s="60"/>
      <c r="GZ242" s="60"/>
      <c r="HA242" s="60"/>
      <c r="HB242" s="60"/>
      <c r="HC242" s="60"/>
      <c r="HD242" s="60"/>
      <c r="HE242" s="60"/>
      <c r="HF242" s="60"/>
      <c r="HG242" s="60"/>
      <c r="HH242" s="60"/>
      <c r="HI242" s="60"/>
      <c r="HJ242" s="60"/>
      <c r="HK242" s="60"/>
      <c r="HL242" s="60"/>
      <c r="HM242" s="60"/>
      <c r="HN242" s="60"/>
      <c r="HO242" s="60"/>
      <c r="HP242" s="60"/>
      <c r="HQ242" s="60"/>
      <c r="HR242" s="60"/>
      <c r="HS242" s="60"/>
      <c r="HT242" s="60"/>
      <c r="HU242" s="60"/>
      <c r="HV242" s="60"/>
      <c r="HW242" s="60"/>
      <c r="HX242" s="60"/>
      <c r="HY242" s="60"/>
      <c r="HZ242" s="60"/>
      <c r="IA242" s="60"/>
      <c r="IB242" s="60"/>
      <c r="IC242" s="60"/>
      <c r="ID242" s="60"/>
      <c r="IE242" s="60"/>
      <c r="IF242" s="60"/>
      <c r="IG242" s="60"/>
      <c r="IH242" s="60"/>
      <c r="II242" s="60"/>
      <c r="IJ242" s="60"/>
      <c r="IK242" s="60"/>
      <c r="IL242" s="60"/>
      <c r="IM242" s="60"/>
      <c r="IN242" s="60"/>
      <c r="IO242" s="60"/>
      <c r="IP242" s="60"/>
      <c r="IQ242" s="60"/>
      <c r="IR242" s="60"/>
      <c r="IS242" s="60"/>
      <c r="IT242" s="60"/>
      <c r="IU242" s="60"/>
      <c r="IV242" s="60"/>
      <c r="IW242" s="60"/>
      <c r="IX242" s="60"/>
      <c r="IY242" s="60"/>
      <c r="IZ242" s="60"/>
      <c r="JA242" s="60"/>
      <c r="JB242" s="60"/>
      <c r="JC242" s="60"/>
      <c r="JD242" s="60"/>
      <c r="JE242" s="60"/>
      <c r="JF242" s="60"/>
      <c r="JG242" s="60"/>
      <c r="JH242" s="60"/>
      <c r="JI242" s="60"/>
      <c r="JJ242" s="60"/>
      <c r="JK242" s="60"/>
      <c r="JL242" s="60"/>
      <c r="JM242" s="60"/>
      <c r="JN242" s="60"/>
      <c r="JO242" s="60"/>
      <c r="JP242" s="60"/>
      <c r="JQ242" s="60"/>
      <c r="JR242" s="60"/>
      <c r="JS242" s="60"/>
      <c r="JT242" s="60"/>
      <c r="JU242" s="60"/>
    </row>
    <row r="243" spans="1:281" s="64" customFormat="1" x14ac:dyDescent="0.2">
      <c r="A243" t="s">
        <v>327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263761625</v>
      </c>
      <c r="BJ243" s="33">
        <v>5263195</v>
      </c>
      <c r="BK243" s="33">
        <v>4787061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3">
        <v>0</v>
      </c>
      <c r="DH243" s="33">
        <v>0</v>
      </c>
      <c r="DI243" s="33"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69">
        <v>273811881</v>
      </c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33"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>
        <v>0</v>
      </c>
      <c r="ED243" s="33">
        <v>0</v>
      </c>
      <c r="EE243" s="33">
        <v>0</v>
      </c>
      <c r="EF243" s="33">
        <v>0</v>
      </c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>
        <v>0</v>
      </c>
      <c r="EQ243" s="33">
        <v>0</v>
      </c>
      <c r="ER243" s="33">
        <v>0</v>
      </c>
      <c r="ES243" s="33">
        <v>0</v>
      </c>
      <c r="ET243" s="33">
        <v>0</v>
      </c>
      <c r="EU243" s="33">
        <v>0</v>
      </c>
      <c r="EV243" s="33"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>
        <v>0</v>
      </c>
      <c r="FD243" s="33">
        <v>0</v>
      </c>
      <c r="FE243" s="33">
        <v>0</v>
      </c>
      <c r="FF243" s="33">
        <v>0</v>
      </c>
      <c r="FG243" s="33">
        <v>0</v>
      </c>
      <c r="FH243" s="33">
        <v>0</v>
      </c>
      <c r="FI243" s="33"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33">
        <v>0</v>
      </c>
      <c r="FS243" s="33">
        <v>0</v>
      </c>
      <c r="FT243" s="33">
        <v>0</v>
      </c>
      <c r="FU243" s="33">
        <v>0</v>
      </c>
      <c r="FV243" s="33">
        <v>0</v>
      </c>
      <c r="FW243" s="33">
        <v>0</v>
      </c>
      <c r="FX243" s="33">
        <v>0</v>
      </c>
      <c r="FY243" s="33">
        <v>0</v>
      </c>
      <c r="FZ243" s="33">
        <v>0</v>
      </c>
      <c r="GA243" s="33">
        <v>0</v>
      </c>
      <c r="GB243" s="33">
        <v>0</v>
      </c>
      <c r="GC243" s="33">
        <v>0</v>
      </c>
      <c r="GD243" s="33">
        <v>0</v>
      </c>
      <c r="GE243" s="33">
        <v>0</v>
      </c>
      <c r="GF243" s="33">
        <v>0</v>
      </c>
      <c r="GG243" s="44">
        <f t="shared" si="4"/>
        <v>273811881</v>
      </c>
      <c r="GH243" s="60"/>
      <c r="GI243" s="60"/>
      <c r="GJ243" s="60"/>
      <c r="GK243" s="60"/>
      <c r="GL243" s="60"/>
      <c r="GM243" s="60"/>
      <c r="GN243" s="60"/>
      <c r="GO243" s="60"/>
      <c r="GP243" s="60"/>
      <c r="GQ243" s="60"/>
      <c r="GR243" s="60"/>
      <c r="GS243" s="60"/>
      <c r="GT243" s="60"/>
      <c r="GU243" s="60"/>
      <c r="GV243" s="60"/>
      <c r="GW243" s="60"/>
      <c r="GX243" s="60"/>
      <c r="GY243" s="60"/>
      <c r="GZ243" s="60"/>
      <c r="HA243" s="60"/>
      <c r="HB243" s="60"/>
      <c r="HC243" s="60"/>
      <c r="HD243" s="60"/>
      <c r="HE243" s="60"/>
      <c r="HF243" s="60"/>
      <c r="HG243" s="60"/>
      <c r="HH243" s="60"/>
      <c r="HI243" s="60"/>
      <c r="HJ243" s="60"/>
      <c r="HK243" s="60"/>
      <c r="HL243" s="60"/>
      <c r="HM243" s="60"/>
      <c r="HN243" s="60"/>
      <c r="HO243" s="60"/>
      <c r="HP243" s="60"/>
      <c r="HQ243" s="60"/>
      <c r="HR243" s="60"/>
      <c r="HS243" s="60"/>
      <c r="HT243" s="60"/>
      <c r="HU243" s="60"/>
      <c r="HV243" s="60"/>
      <c r="HW243" s="60"/>
      <c r="HX243" s="60"/>
      <c r="HY243" s="60"/>
      <c r="HZ243" s="60"/>
      <c r="IA243" s="60"/>
      <c r="IB243" s="60"/>
      <c r="IC243" s="60"/>
      <c r="ID243" s="60"/>
      <c r="IE243" s="60"/>
      <c r="IF243" s="60"/>
      <c r="IG243" s="60"/>
      <c r="IH243" s="60"/>
      <c r="II243" s="60"/>
      <c r="IJ243" s="60"/>
      <c r="IK243" s="60"/>
      <c r="IL243" s="60"/>
      <c r="IM243" s="60"/>
      <c r="IN243" s="60"/>
      <c r="IO243" s="60"/>
      <c r="IP243" s="60"/>
      <c r="IQ243" s="60"/>
      <c r="IR243" s="60"/>
      <c r="IS243" s="60"/>
      <c r="IT243" s="60"/>
      <c r="IU243" s="60"/>
      <c r="IV243" s="60"/>
      <c r="IW243" s="60"/>
      <c r="IX243" s="60"/>
      <c r="IY243" s="60"/>
      <c r="IZ243" s="60"/>
      <c r="JA243" s="60"/>
      <c r="JB243" s="60"/>
      <c r="JC243" s="60"/>
      <c r="JD243" s="60"/>
      <c r="JE243" s="60"/>
      <c r="JF243" s="60"/>
      <c r="JG243" s="60"/>
      <c r="JH243" s="60"/>
      <c r="JI243" s="60"/>
      <c r="JJ243" s="60"/>
      <c r="JK243" s="60"/>
      <c r="JL243" s="60"/>
      <c r="JM243" s="60"/>
      <c r="JN243" s="60"/>
      <c r="JO243" s="60"/>
      <c r="JP243" s="60"/>
      <c r="JQ243" s="60"/>
      <c r="JR243" s="60"/>
      <c r="JS243" s="60"/>
      <c r="JT243" s="60"/>
      <c r="JU243" s="60"/>
    </row>
    <row r="244" spans="1:281" s="64" customFormat="1" x14ac:dyDescent="0.2">
      <c r="A244" t="s">
        <v>328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33">
        <v>0</v>
      </c>
      <c r="DG244" s="33">
        <v>0</v>
      </c>
      <c r="DH244" s="33">
        <v>0</v>
      </c>
      <c r="DI244" s="33"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69">
        <v>0</v>
      </c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33"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>
        <v>0</v>
      </c>
      <c r="ED244" s="33">
        <v>0</v>
      </c>
      <c r="EE244" s="33">
        <v>0</v>
      </c>
      <c r="EF244" s="33">
        <v>0</v>
      </c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>
        <v>0</v>
      </c>
      <c r="EQ244" s="33">
        <v>0</v>
      </c>
      <c r="ER244" s="33">
        <v>0</v>
      </c>
      <c r="ES244" s="33">
        <v>0</v>
      </c>
      <c r="ET244" s="33">
        <v>0</v>
      </c>
      <c r="EU244" s="33">
        <v>0</v>
      </c>
      <c r="EV244" s="33"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>
        <v>0</v>
      </c>
      <c r="FD244" s="33">
        <v>0</v>
      </c>
      <c r="FE244" s="33">
        <v>0</v>
      </c>
      <c r="FF244" s="33">
        <v>0</v>
      </c>
      <c r="FG244" s="33">
        <v>0</v>
      </c>
      <c r="FH244" s="33">
        <v>0</v>
      </c>
      <c r="FI244" s="33"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33">
        <v>0</v>
      </c>
      <c r="FS244" s="33">
        <v>0</v>
      </c>
      <c r="FT244" s="33">
        <v>0</v>
      </c>
      <c r="FU244" s="33">
        <v>0</v>
      </c>
      <c r="FV244" s="33"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>
        <v>0</v>
      </c>
      <c r="GD244" s="33">
        <v>0</v>
      </c>
      <c r="GE244" s="33">
        <v>0</v>
      </c>
      <c r="GF244" s="33">
        <v>0</v>
      </c>
      <c r="GG244" s="44">
        <f t="shared" si="4"/>
        <v>0</v>
      </c>
      <c r="GH244" s="60"/>
      <c r="GI244" s="60"/>
      <c r="GJ244" s="60"/>
      <c r="GK244" s="60"/>
      <c r="GL244" s="60"/>
      <c r="GM244" s="60"/>
      <c r="GN244" s="60"/>
      <c r="GO244" s="60"/>
      <c r="GP244" s="60"/>
      <c r="GQ244" s="60"/>
      <c r="GR244" s="60"/>
      <c r="GS244" s="60"/>
      <c r="GT244" s="60"/>
      <c r="GU244" s="60"/>
      <c r="GV244" s="60"/>
      <c r="GW244" s="60"/>
      <c r="GX244" s="60"/>
      <c r="GY244" s="60"/>
      <c r="GZ244" s="60"/>
      <c r="HA244" s="60"/>
      <c r="HB244" s="60"/>
      <c r="HC244" s="60"/>
      <c r="HD244" s="60"/>
      <c r="HE244" s="60"/>
      <c r="HF244" s="60"/>
      <c r="HG244" s="60"/>
      <c r="HH244" s="60"/>
      <c r="HI244" s="60"/>
      <c r="HJ244" s="60"/>
      <c r="HK244" s="60"/>
      <c r="HL244" s="60"/>
      <c r="HM244" s="60"/>
      <c r="HN244" s="60"/>
      <c r="HO244" s="60"/>
      <c r="HP244" s="60"/>
      <c r="HQ244" s="60"/>
      <c r="HR244" s="60"/>
      <c r="HS244" s="60"/>
      <c r="HT244" s="60"/>
      <c r="HU244" s="60"/>
      <c r="HV244" s="60"/>
      <c r="HW244" s="60"/>
      <c r="HX244" s="60"/>
      <c r="HY244" s="60"/>
      <c r="HZ244" s="60"/>
      <c r="IA244" s="60"/>
      <c r="IB244" s="60"/>
      <c r="IC244" s="60"/>
      <c r="ID244" s="60"/>
      <c r="IE244" s="60"/>
      <c r="IF244" s="60"/>
      <c r="IG244" s="60"/>
      <c r="IH244" s="60"/>
      <c r="II244" s="60"/>
      <c r="IJ244" s="60"/>
      <c r="IK244" s="60"/>
      <c r="IL244" s="60"/>
      <c r="IM244" s="60"/>
      <c r="IN244" s="60"/>
      <c r="IO244" s="60"/>
      <c r="IP244" s="60"/>
      <c r="IQ244" s="60"/>
      <c r="IR244" s="60"/>
      <c r="IS244" s="60"/>
      <c r="IT244" s="60"/>
      <c r="IU244" s="60"/>
      <c r="IV244" s="60"/>
      <c r="IW244" s="60"/>
      <c r="IX244" s="60"/>
      <c r="IY244" s="60"/>
      <c r="IZ244" s="60"/>
      <c r="JA244" s="60"/>
      <c r="JB244" s="60"/>
      <c r="JC244" s="60"/>
      <c r="JD244" s="60"/>
      <c r="JE244" s="60"/>
      <c r="JF244" s="60"/>
      <c r="JG244" s="60"/>
      <c r="JH244" s="60"/>
      <c r="JI244" s="60"/>
      <c r="JJ244" s="60"/>
      <c r="JK244" s="60"/>
      <c r="JL244" s="60"/>
      <c r="JM244" s="60"/>
      <c r="JN244" s="60"/>
      <c r="JO244" s="60"/>
      <c r="JP244" s="60"/>
      <c r="JQ244" s="60"/>
      <c r="JR244" s="60"/>
      <c r="JS244" s="60"/>
      <c r="JT244" s="60"/>
      <c r="JU244" s="60"/>
    </row>
    <row r="245" spans="1:281" s="64" customFormat="1" x14ac:dyDescent="0.2">
      <c r="A245" t="s">
        <v>329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3">
        <v>0</v>
      </c>
      <c r="DH245" s="33">
        <v>0</v>
      </c>
      <c r="DI245" s="33"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69">
        <v>0</v>
      </c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33"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>
        <v>0</v>
      </c>
      <c r="ED245" s="33">
        <v>0</v>
      </c>
      <c r="EE245" s="33">
        <v>0</v>
      </c>
      <c r="EF245" s="33">
        <v>0</v>
      </c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>
        <v>0</v>
      </c>
      <c r="EQ245" s="33">
        <v>0</v>
      </c>
      <c r="ER245" s="33">
        <v>0</v>
      </c>
      <c r="ES245" s="33">
        <v>0</v>
      </c>
      <c r="ET245" s="33">
        <v>0</v>
      </c>
      <c r="EU245" s="33">
        <v>0</v>
      </c>
      <c r="EV245" s="33"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>
        <v>0</v>
      </c>
      <c r="FD245" s="33">
        <v>0</v>
      </c>
      <c r="FE245" s="33">
        <v>0</v>
      </c>
      <c r="FF245" s="33">
        <v>0</v>
      </c>
      <c r="FG245" s="33">
        <v>0</v>
      </c>
      <c r="FH245" s="33">
        <v>0</v>
      </c>
      <c r="FI245" s="33"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33">
        <v>0</v>
      </c>
      <c r="FS245" s="33">
        <v>0</v>
      </c>
      <c r="FT245" s="33">
        <v>0</v>
      </c>
      <c r="FU245" s="33">
        <v>0</v>
      </c>
      <c r="FV245" s="33"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0</v>
      </c>
      <c r="GB245" s="33">
        <v>0</v>
      </c>
      <c r="GC245" s="33">
        <v>0</v>
      </c>
      <c r="GD245" s="33">
        <v>0</v>
      </c>
      <c r="GE245" s="33">
        <v>0</v>
      </c>
      <c r="GF245" s="33">
        <v>0</v>
      </c>
      <c r="GG245" s="44">
        <f t="shared" si="4"/>
        <v>0</v>
      </c>
      <c r="GH245" s="60"/>
      <c r="GI245" s="60"/>
      <c r="GJ245" s="60"/>
      <c r="GK245" s="60"/>
      <c r="GL245" s="60"/>
      <c r="GM245" s="60"/>
      <c r="GN245" s="60"/>
      <c r="GO245" s="60"/>
      <c r="GP245" s="60"/>
      <c r="GQ245" s="60"/>
      <c r="GR245" s="60"/>
      <c r="GS245" s="60"/>
      <c r="GT245" s="60"/>
      <c r="GU245" s="60"/>
      <c r="GV245" s="60"/>
      <c r="GW245" s="60"/>
      <c r="GX245" s="60"/>
      <c r="GY245" s="60"/>
      <c r="GZ245" s="60"/>
      <c r="HA245" s="60"/>
      <c r="HB245" s="60"/>
      <c r="HC245" s="60"/>
      <c r="HD245" s="60"/>
      <c r="HE245" s="60"/>
      <c r="HF245" s="60"/>
      <c r="HG245" s="60"/>
      <c r="HH245" s="60"/>
      <c r="HI245" s="60"/>
      <c r="HJ245" s="60"/>
      <c r="HK245" s="60"/>
      <c r="HL245" s="60"/>
      <c r="HM245" s="60"/>
      <c r="HN245" s="60"/>
      <c r="HO245" s="60"/>
      <c r="HP245" s="60"/>
      <c r="HQ245" s="60"/>
      <c r="HR245" s="60"/>
      <c r="HS245" s="60"/>
      <c r="HT245" s="60"/>
      <c r="HU245" s="60"/>
      <c r="HV245" s="60"/>
      <c r="HW245" s="60"/>
      <c r="HX245" s="60"/>
      <c r="HY245" s="60"/>
      <c r="HZ245" s="60"/>
      <c r="IA245" s="60"/>
      <c r="IB245" s="60"/>
      <c r="IC245" s="60"/>
      <c r="ID245" s="60"/>
      <c r="IE245" s="60"/>
      <c r="IF245" s="60"/>
      <c r="IG245" s="60"/>
      <c r="IH245" s="60"/>
      <c r="II245" s="60"/>
      <c r="IJ245" s="60"/>
      <c r="IK245" s="60"/>
      <c r="IL245" s="60"/>
      <c r="IM245" s="60"/>
      <c r="IN245" s="60"/>
      <c r="IO245" s="60"/>
      <c r="IP245" s="60"/>
      <c r="IQ245" s="60"/>
      <c r="IR245" s="60"/>
      <c r="IS245" s="60"/>
      <c r="IT245" s="60"/>
      <c r="IU245" s="60"/>
      <c r="IV245" s="60"/>
      <c r="IW245" s="60"/>
      <c r="IX245" s="60"/>
      <c r="IY245" s="60"/>
      <c r="IZ245" s="60"/>
      <c r="JA245" s="60"/>
      <c r="JB245" s="60"/>
      <c r="JC245" s="60"/>
      <c r="JD245" s="60"/>
      <c r="JE245" s="60"/>
      <c r="JF245" s="60"/>
      <c r="JG245" s="60"/>
      <c r="JH245" s="60"/>
      <c r="JI245" s="60"/>
      <c r="JJ245" s="60"/>
      <c r="JK245" s="60"/>
      <c r="JL245" s="60"/>
      <c r="JM245" s="60"/>
      <c r="JN245" s="60"/>
      <c r="JO245" s="60"/>
      <c r="JP245" s="60"/>
      <c r="JQ245" s="60"/>
      <c r="JR245" s="60"/>
      <c r="JS245" s="60"/>
      <c r="JT245" s="60"/>
      <c r="JU245" s="60"/>
    </row>
    <row r="246" spans="1:281" s="64" customFormat="1" ht="15.75" x14ac:dyDescent="0.25">
      <c r="A246" s="58" t="s">
        <v>330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71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45"/>
      <c r="GH246" s="60"/>
      <c r="GI246" s="60"/>
      <c r="GJ246" s="60"/>
      <c r="GK246" s="60"/>
      <c r="GL246" s="60"/>
      <c r="GM246" s="60"/>
      <c r="GN246" s="60"/>
      <c r="GO246" s="60"/>
      <c r="GP246" s="60"/>
      <c r="GQ246" s="60"/>
      <c r="GR246" s="60"/>
      <c r="GS246" s="60"/>
      <c r="GT246" s="60"/>
      <c r="GU246" s="60"/>
      <c r="GV246" s="60"/>
      <c r="GW246" s="60"/>
      <c r="GX246" s="60"/>
      <c r="GY246" s="60"/>
      <c r="GZ246" s="60"/>
      <c r="HA246" s="60"/>
      <c r="HB246" s="60"/>
      <c r="HC246" s="60"/>
      <c r="HD246" s="60"/>
      <c r="HE246" s="60"/>
      <c r="HF246" s="60"/>
      <c r="HG246" s="60"/>
      <c r="HH246" s="60"/>
      <c r="HI246" s="60"/>
      <c r="HJ246" s="60"/>
      <c r="HK246" s="60"/>
      <c r="HL246" s="60"/>
      <c r="HM246" s="60"/>
      <c r="HN246" s="60"/>
      <c r="HO246" s="60"/>
      <c r="HP246" s="60"/>
      <c r="HQ246" s="60"/>
      <c r="HR246" s="60"/>
      <c r="HS246" s="60"/>
      <c r="HT246" s="60"/>
      <c r="HU246" s="60"/>
      <c r="HV246" s="60"/>
      <c r="HW246" s="60"/>
      <c r="HX246" s="60"/>
      <c r="HY246" s="60"/>
      <c r="HZ246" s="60"/>
      <c r="IA246" s="60"/>
      <c r="IB246" s="60"/>
      <c r="IC246" s="60"/>
      <c r="ID246" s="60"/>
      <c r="IE246" s="60"/>
      <c r="IF246" s="60"/>
      <c r="IG246" s="60"/>
      <c r="IH246" s="60"/>
      <c r="II246" s="60"/>
      <c r="IJ246" s="60"/>
      <c r="IK246" s="60"/>
      <c r="IL246" s="60"/>
      <c r="IM246" s="60"/>
      <c r="IN246" s="60"/>
      <c r="IO246" s="60"/>
      <c r="IP246" s="60"/>
      <c r="IQ246" s="60"/>
      <c r="IR246" s="60"/>
      <c r="IS246" s="60"/>
      <c r="IT246" s="60"/>
      <c r="IU246" s="60"/>
      <c r="IV246" s="60"/>
      <c r="IW246" s="60"/>
      <c r="IX246" s="60"/>
      <c r="IY246" s="60"/>
      <c r="IZ246" s="60"/>
      <c r="JA246" s="60"/>
      <c r="JB246" s="60"/>
      <c r="JC246" s="60"/>
      <c r="JD246" s="60"/>
      <c r="JE246" s="60"/>
      <c r="JF246" s="60"/>
      <c r="JG246" s="60"/>
      <c r="JH246" s="60"/>
      <c r="JI246" s="60"/>
      <c r="JJ246" s="60"/>
      <c r="JK246" s="60"/>
      <c r="JL246" s="60"/>
      <c r="JM246" s="60"/>
      <c r="JN246" s="60"/>
      <c r="JO246" s="60"/>
      <c r="JP246" s="60"/>
      <c r="JQ246" s="60"/>
      <c r="JR246" s="60"/>
      <c r="JS246" s="60"/>
      <c r="JT246" s="60"/>
      <c r="JU246" s="60"/>
    </row>
    <row r="247" spans="1:281" x14ac:dyDescent="0.2">
      <c r="A247" t="s">
        <v>331</v>
      </c>
      <c r="C247" s="51">
        <v>965083.46368302195</v>
      </c>
      <c r="D247" s="33">
        <v>87219.848200840774</v>
      </c>
      <c r="E247" s="33">
        <v>40692.306675600237</v>
      </c>
      <c r="F247" s="33">
        <v>1822.648767002257</v>
      </c>
      <c r="G247" s="33">
        <v>58400.005473019686</v>
      </c>
      <c r="H247" s="33">
        <v>2532.467524760078</v>
      </c>
      <c r="I247" s="33">
        <v>24631.158902855448</v>
      </c>
      <c r="J247" s="33">
        <v>16745.787069375012</v>
      </c>
      <c r="K247" s="33">
        <v>92597.493396932288</v>
      </c>
      <c r="L247" s="33">
        <v>49747.546798534888</v>
      </c>
      <c r="M247" s="33">
        <v>105955.53287072905</v>
      </c>
      <c r="N247" s="33">
        <v>60664.373412535468</v>
      </c>
      <c r="O247" s="33">
        <v>3371.2959863135547</v>
      </c>
      <c r="P247" s="33">
        <v>12577.120519054328</v>
      </c>
      <c r="Q247" s="33">
        <v>3478.3904008676254</v>
      </c>
      <c r="R247" s="33">
        <v>590.67200261877019</v>
      </c>
      <c r="S247" s="33">
        <v>22488.154426499284</v>
      </c>
      <c r="T247" s="33">
        <v>9168.588758769456</v>
      </c>
      <c r="U247" s="33">
        <v>7172.6421325722285</v>
      </c>
      <c r="V247" s="33">
        <v>33035.028210107128</v>
      </c>
      <c r="W247" s="33">
        <v>10734.051184486769</v>
      </c>
      <c r="X247" s="33">
        <v>27150.701630818428</v>
      </c>
      <c r="Y247" s="33">
        <v>106787.64747837058</v>
      </c>
      <c r="Z247" s="33">
        <v>24929.19009261141</v>
      </c>
      <c r="AA247" s="33">
        <v>5052.8712440686759</v>
      </c>
      <c r="AB247" s="33">
        <v>234559.72268084192</v>
      </c>
      <c r="AC247" s="33">
        <v>10216.766046373059</v>
      </c>
      <c r="AD247" s="33">
        <v>159907.38443965721</v>
      </c>
      <c r="AE247" s="33">
        <v>6184.1375624348802</v>
      </c>
      <c r="AF247" s="33">
        <v>7907.8185658117627</v>
      </c>
      <c r="AG247" s="33">
        <v>8411.652439202031</v>
      </c>
      <c r="AH247" s="33">
        <v>3997.1848106662178</v>
      </c>
      <c r="AI247" s="33">
        <v>8247.5080006663393</v>
      </c>
      <c r="AJ247" s="33">
        <v>44442.086128843337</v>
      </c>
      <c r="AK247" s="33">
        <v>120342.79476462689</v>
      </c>
      <c r="AL247" s="33">
        <v>16770.044843019277</v>
      </c>
      <c r="AM247" s="33">
        <v>6785.8873109880315</v>
      </c>
      <c r="AN247" s="33">
        <v>21906.382431375161</v>
      </c>
      <c r="AO247" s="33">
        <v>6143.8868694358716</v>
      </c>
      <c r="AP247" s="33">
        <v>8687.6962594707311</v>
      </c>
      <c r="AQ247" s="33">
        <v>92339.644285723974</v>
      </c>
      <c r="AR247" s="33">
        <v>11855.854384715942</v>
      </c>
      <c r="AS247" s="33">
        <v>13591.238219302822</v>
      </c>
      <c r="AT247" s="33">
        <v>-9329.7923193755978</v>
      </c>
      <c r="AU247" s="33">
        <v>1482.2643414518641</v>
      </c>
      <c r="AV247" s="33">
        <v>82492.054663184725</v>
      </c>
      <c r="AW247" s="33">
        <v>264892.04957133427</v>
      </c>
      <c r="AX247" s="33">
        <v>780109.92838703631</v>
      </c>
      <c r="AY247" s="33">
        <v>487075.8344730594</v>
      </c>
      <c r="AZ247" s="33">
        <v>1015583.2072670282</v>
      </c>
      <c r="BA247" s="33">
        <v>23873.062088498842</v>
      </c>
      <c r="BB247" s="33">
        <v>271700.11485633871</v>
      </c>
      <c r="BC247" s="33">
        <v>191759.36277573794</v>
      </c>
      <c r="BD247" s="33">
        <v>845078.62904590485</v>
      </c>
      <c r="BE247" s="33">
        <v>281474.4456802014</v>
      </c>
      <c r="BF247" s="33">
        <v>30961.537452790799</v>
      </c>
      <c r="BG247" s="33">
        <v>76709.066303612708</v>
      </c>
      <c r="BH247" s="33">
        <v>1686166.0056228938</v>
      </c>
      <c r="BI247" s="33">
        <v>35867.734413908394</v>
      </c>
      <c r="BJ247" s="33">
        <v>-26635.147974645221</v>
      </c>
      <c r="BK247" s="33">
        <v>297583.35950480157</v>
      </c>
      <c r="BL247" s="33">
        <v>15716.163374295887</v>
      </c>
      <c r="BM247" s="33">
        <v>173742.68796909606</v>
      </c>
      <c r="BN247" s="33">
        <v>981698.2073128277</v>
      </c>
      <c r="BO247" s="33">
        <v>-80969.91468749335</v>
      </c>
      <c r="BP247" s="33">
        <v>-27743.063835532063</v>
      </c>
      <c r="BQ247" s="33">
        <v>13742.260256495261</v>
      </c>
      <c r="BR247" s="33">
        <v>4178.322820164577</v>
      </c>
      <c r="BS247" s="33">
        <v>-310410.32070714084</v>
      </c>
      <c r="BT247" s="33">
        <v>35433.800678546293</v>
      </c>
      <c r="BU247" s="33">
        <v>9123.0207680107269</v>
      </c>
      <c r="BV247" s="33">
        <v>-11034.73155807205</v>
      </c>
      <c r="BW247" s="33">
        <v>68618.439819417981</v>
      </c>
      <c r="BX247" s="33">
        <v>-108664.5885166317</v>
      </c>
      <c r="BY247" s="33">
        <v>4691.0652555155621</v>
      </c>
      <c r="BZ247" s="33">
        <v>48414.805381192913</v>
      </c>
      <c r="CA247" s="33">
        <v>1052347.3785204415</v>
      </c>
      <c r="CB247" s="33">
        <v>1895212.0136522143</v>
      </c>
      <c r="CC247" s="33">
        <v>1201099.6764219357</v>
      </c>
      <c r="CD247" s="33">
        <v>6519.4854036810884</v>
      </c>
      <c r="CE247" s="33">
        <v>31582.720837541423</v>
      </c>
      <c r="CF247" s="33">
        <v>91952.534265216993</v>
      </c>
      <c r="CG247" s="33">
        <v>93533.1785903946</v>
      </c>
      <c r="CH247" s="33">
        <v>-14804.738070980045</v>
      </c>
      <c r="CI247" s="33">
        <v>6083.4444053749839</v>
      </c>
      <c r="CJ247" s="33">
        <v>17082.168706505901</v>
      </c>
      <c r="CK247" s="33">
        <v>44472.992944240861</v>
      </c>
      <c r="CL247" s="33">
        <v>8885.4936191284323</v>
      </c>
      <c r="CM247" s="33">
        <v>80676.324797465699</v>
      </c>
      <c r="CN247" s="33">
        <v>45950.908622165305</v>
      </c>
      <c r="CO247" s="33">
        <v>-9951.1956305923286</v>
      </c>
      <c r="CP247" s="33">
        <v>23445.295023110026</v>
      </c>
      <c r="CQ247" s="33">
        <v>427842.97127002553</v>
      </c>
      <c r="CR247" s="33">
        <v>61664.190304663985</v>
      </c>
      <c r="CS247" s="33">
        <v>292084.09987623797</v>
      </c>
      <c r="CT247" s="33">
        <v>118114.9837528037</v>
      </c>
      <c r="CU247" s="33">
        <v>3761.3241252986454</v>
      </c>
      <c r="CV247" s="33">
        <v>-39704.637261123957</v>
      </c>
      <c r="CW247" s="33">
        <v>-40392.806303548852</v>
      </c>
      <c r="CX247" s="33">
        <v>-55119.64041636396</v>
      </c>
      <c r="CY247" s="33">
        <v>-38583.26853939108</v>
      </c>
      <c r="CZ247" s="33">
        <v>6646.8983803348074</v>
      </c>
      <c r="DA247" s="33">
        <v>-101266.40226067127</v>
      </c>
      <c r="DB247" s="33">
        <v>78245.691530796277</v>
      </c>
      <c r="DC247" s="33">
        <v>-854590.75970146188</v>
      </c>
      <c r="DD247" s="33">
        <v>-159425.99885467411</v>
      </c>
      <c r="DE247" s="33">
        <v>30012.413175590573</v>
      </c>
      <c r="DF247" s="33">
        <v>5252.31304172614</v>
      </c>
      <c r="DG247" s="33">
        <v>-4944.0436382744501</v>
      </c>
      <c r="DH247" s="33">
        <v>2717.2845979268213</v>
      </c>
      <c r="DI247" s="33">
        <v>34817.564129893632</v>
      </c>
      <c r="DJ247" s="33">
        <v>9329.780040243606</v>
      </c>
      <c r="DK247" s="33">
        <v>10338.048214201957</v>
      </c>
      <c r="DL247" s="33">
        <v>-27792.564752299117</v>
      </c>
      <c r="DM247" s="33">
        <v>22428.35840224507</v>
      </c>
      <c r="DN247" s="33">
        <v>41857.971407998601</v>
      </c>
      <c r="DO247" s="33">
        <v>0</v>
      </c>
      <c r="DP247" s="69">
        <v>14105688.000000002</v>
      </c>
      <c r="DQ247" s="33">
        <v>37501215</v>
      </c>
      <c r="DR247" s="33">
        <v>0</v>
      </c>
      <c r="DS247" s="33">
        <v>0</v>
      </c>
      <c r="DT247" s="33">
        <v>0</v>
      </c>
      <c r="DU247" s="33">
        <v>0</v>
      </c>
      <c r="DV247" s="33"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>
        <v>0</v>
      </c>
      <c r="ED247" s="33">
        <v>0</v>
      </c>
      <c r="EE247" s="33">
        <v>0</v>
      </c>
      <c r="EF247" s="33">
        <v>-5081</v>
      </c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33">
        <v>0</v>
      </c>
      <c r="EM247" s="33">
        <v>125001</v>
      </c>
      <c r="EN247" s="33">
        <v>-73963</v>
      </c>
      <c r="EO247" s="33">
        <v>0</v>
      </c>
      <c r="EP247" s="33">
        <v>0</v>
      </c>
      <c r="EQ247" s="33">
        <v>0</v>
      </c>
      <c r="ER247" s="33">
        <v>0</v>
      </c>
      <c r="ES247" s="33">
        <v>0</v>
      </c>
      <c r="ET247" s="33">
        <v>0</v>
      </c>
      <c r="EU247" s="33">
        <v>0</v>
      </c>
      <c r="EV247" s="33"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>
        <v>0</v>
      </c>
      <c r="FD247" s="33">
        <v>0</v>
      </c>
      <c r="FE247" s="33">
        <v>0</v>
      </c>
      <c r="FF247" s="33">
        <v>0</v>
      </c>
      <c r="FG247" s="33">
        <v>0</v>
      </c>
      <c r="FH247" s="33">
        <v>0</v>
      </c>
      <c r="FI247" s="33"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33">
        <v>385572</v>
      </c>
      <c r="FS247" s="33">
        <v>203651</v>
      </c>
      <c r="FT247" s="33">
        <v>0</v>
      </c>
      <c r="FU247" s="33">
        <v>4805619</v>
      </c>
      <c r="FV247" s="33">
        <v>0</v>
      </c>
      <c r="FW247" s="33">
        <v>0</v>
      </c>
      <c r="FX247" s="33">
        <v>39083</v>
      </c>
      <c r="FY247" s="33">
        <v>0</v>
      </c>
      <c r="FZ247" s="33">
        <v>0</v>
      </c>
      <c r="GA247" s="33">
        <v>0</v>
      </c>
      <c r="GB247" s="33">
        <v>0</v>
      </c>
      <c r="GC247" s="33">
        <v>-428997</v>
      </c>
      <c r="GD247" s="33">
        <v>0</v>
      </c>
      <c r="GE247" s="33">
        <v>0</v>
      </c>
      <c r="GF247" s="33">
        <v>-1468139</v>
      </c>
      <c r="GG247" s="44">
        <f t="shared" ref="GG247" si="5">+SUM(DP247:GF247)</f>
        <v>55189649</v>
      </c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33"/>
      <c r="JQ247" s="33"/>
      <c r="JR247" s="33"/>
      <c r="JS247" s="33"/>
      <c r="JT247" s="33"/>
      <c r="JU247" s="33"/>
    </row>
    <row r="248" spans="1:281" x14ac:dyDescent="0.2">
      <c r="A248" t="s">
        <v>332</v>
      </c>
      <c r="C248" s="51">
        <v>15361</v>
      </c>
      <c r="D248" s="33">
        <v>2696</v>
      </c>
      <c r="E248" s="33">
        <v>2300</v>
      </c>
      <c r="F248" s="33">
        <v>1753</v>
      </c>
      <c r="G248" s="33">
        <v>3220</v>
      </c>
      <c r="H248" s="33">
        <v>2633</v>
      </c>
      <c r="I248" s="33">
        <v>6647</v>
      </c>
      <c r="J248" s="33">
        <v>2727</v>
      </c>
      <c r="K248" s="33">
        <v>13487</v>
      </c>
      <c r="L248" s="33">
        <v>4577</v>
      </c>
      <c r="M248" s="33">
        <v>18188</v>
      </c>
      <c r="N248" s="33">
        <v>7040</v>
      </c>
      <c r="O248" s="33">
        <v>5426</v>
      </c>
      <c r="P248" s="33">
        <v>2519</v>
      </c>
      <c r="Q248" s="33">
        <v>2749</v>
      </c>
      <c r="R248" s="33">
        <v>88</v>
      </c>
      <c r="S248" s="33">
        <v>8230</v>
      </c>
      <c r="T248" s="33">
        <v>2066</v>
      </c>
      <c r="U248" s="33">
        <v>1706</v>
      </c>
      <c r="V248" s="33">
        <v>5856</v>
      </c>
      <c r="W248" s="33">
        <v>9024</v>
      </c>
      <c r="X248" s="33">
        <v>17246</v>
      </c>
      <c r="Y248" s="33">
        <v>67991</v>
      </c>
      <c r="Z248" s="33">
        <v>9659</v>
      </c>
      <c r="AA248" s="33">
        <v>569</v>
      </c>
      <c r="AB248" s="33">
        <v>19668</v>
      </c>
      <c r="AC248" s="33">
        <v>1741</v>
      </c>
      <c r="AD248" s="33">
        <v>43426</v>
      </c>
      <c r="AE248" s="33">
        <v>649</v>
      </c>
      <c r="AF248" s="33">
        <v>18175</v>
      </c>
      <c r="AG248" s="33">
        <v>2813</v>
      </c>
      <c r="AH248" s="33">
        <v>1214</v>
      </c>
      <c r="AI248" s="33">
        <v>2044</v>
      </c>
      <c r="AJ248" s="33">
        <v>24548</v>
      </c>
      <c r="AK248" s="33">
        <v>38539</v>
      </c>
      <c r="AL248" s="33">
        <v>47492</v>
      </c>
      <c r="AM248" s="33">
        <v>1636</v>
      </c>
      <c r="AN248" s="33">
        <v>6822</v>
      </c>
      <c r="AO248" s="33">
        <v>1510</v>
      </c>
      <c r="AP248" s="33">
        <v>5265</v>
      </c>
      <c r="AQ248" s="33">
        <v>22049</v>
      </c>
      <c r="AR248" s="33">
        <v>1805</v>
      </c>
      <c r="AS248" s="33">
        <v>7775</v>
      </c>
      <c r="AT248" s="33">
        <v>9361</v>
      </c>
      <c r="AU248" s="33">
        <v>6073</v>
      </c>
      <c r="AV248" s="33">
        <v>163450</v>
      </c>
      <c r="AW248" s="33">
        <v>1361030</v>
      </c>
      <c r="AX248" s="33">
        <v>109753</v>
      </c>
      <c r="AY248" s="33">
        <v>56270</v>
      </c>
      <c r="AZ248" s="33">
        <v>142172</v>
      </c>
      <c r="BA248" s="33">
        <v>0</v>
      </c>
      <c r="BB248" s="33">
        <v>91364</v>
      </c>
      <c r="BC248" s="33">
        <v>196841</v>
      </c>
      <c r="BD248" s="33">
        <v>801014</v>
      </c>
      <c r="BE248" s="33">
        <v>198122</v>
      </c>
      <c r="BF248" s="33">
        <v>869902</v>
      </c>
      <c r="BG248" s="33">
        <v>1311116</v>
      </c>
      <c r="BH248" s="33">
        <v>175113</v>
      </c>
      <c r="BI248" s="33">
        <v>346723</v>
      </c>
      <c r="BJ248" s="33">
        <v>153639</v>
      </c>
      <c r="BK248" s="33">
        <v>1335786</v>
      </c>
      <c r="BL248" s="33">
        <v>969560</v>
      </c>
      <c r="BM248" s="33">
        <v>51181</v>
      </c>
      <c r="BN248" s="33">
        <v>73356</v>
      </c>
      <c r="BO248" s="33">
        <v>5469</v>
      </c>
      <c r="BP248" s="33">
        <v>20969</v>
      </c>
      <c r="BQ248" s="33">
        <v>24231</v>
      </c>
      <c r="BR248" s="33">
        <v>32179</v>
      </c>
      <c r="BS248" s="33">
        <v>29335</v>
      </c>
      <c r="BT248" s="33">
        <v>139793</v>
      </c>
      <c r="BU248" s="33">
        <v>32027</v>
      </c>
      <c r="BV248" s="33">
        <v>1532599</v>
      </c>
      <c r="BW248" s="33">
        <v>3319989</v>
      </c>
      <c r="BX248" s="33">
        <v>1469864</v>
      </c>
      <c r="BY248" s="33">
        <v>1177370</v>
      </c>
      <c r="BZ248" s="33">
        <v>132783</v>
      </c>
      <c r="CA248" s="33">
        <v>3243645</v>
      </c>
      <c r="CB248" s="33">
        <v>3947172</v>
      </c>
      <c r="CC248" s="33">
        <v>2007837</v>
      </c>
      <c r="CD248" s="33">
        <v>54296</v>
      </c>
      <c r="CE248" s="33">
        <v>57498</v>
      </c>
      <c r="CF248" s="33">
        <v>104282</v>
      </c>
      <c r="CG248" s="33">
        <v>182411</v>
      </c>
      <c r="CH248" s="33">
        <v>1022352</v>
      </c>
      <c r="CI248" s="33">
        <v>56490</v>
      </c>
      <c r="CJ248" s="33">
        <v>16096</v>
      </c>
      <c r="CK248" s="33">
        <v>365793</v>
      </c>
      <c r="CL248" s="33">
        <v>4487</v>
      </c>
      <c r="CM248" s="33">
        <v>178745</v>
      </c>
      <c r="CN248" s="33">
        <v>220666</v>
      </c>
      <c r="CO248" s="33">
        <v>87179</v>
      </c>
      <c r="CP248" s="33">
        <v>19974</v>
      </c>
      <c r="CQ248" s="33">
        <v>68602</v>
      </c>
      <c r="CR248" s="33">
        <v>136637</v>
      </c>
      <c r="CS248" s="33">
        <v>6022432</v>
      </c>
      <c r="CT248" s="33">
        <v>3839532</v>
      </c>
      <c r="CU248" s="33">
        <v>177299</v>
      </c>
      <c r="CV248" s="33">
        <v>1911204</v>
      </c>
      <c r="CW248" s="33">
        <v>1244473</v>
      </c>
      <c r="CX248" s="33">
        <v>2201856</v>
      </c>
      <c r="CY248" s="33">
        <v>570523</v>
      </c>
      <c r="CZ248" s="33">
        <v>189598</v>
      </c>
      <c r="DA248" s="33">
        <v>7455802</v>
      </c>
      <c r="DB248" s="33">
        <v>1858330</v>
      </c>
      <c r="DC248" s="33">
        <v>3813591</v>
      </c>
      <c r="DD248" s="33">
        <v>2545699</v>
      </c>
      <c r="DE248" s="33">
        <v>414869</v>
      </c>
      <c r="DF248" s="33">
        <v>89960</v>
      </c>
      <c r="DG248" s="33">
        <v>628620</v>
      </c>
      <c r="DH248" s="33">
        <v>679755</v>
      </c>
      <c r="DI248" s="33">
        <v>214936</v>
      </c>
      <c r="DJ248" s="33">
        <v>441886</v>
      </c>
      <c r="DK248" s="33">
        <v>425380</v>
      </c>
      <c r="DL248" s="33">
        <v>1350072</v>
      </c>
      <c r="DM248" s="33">
        <v>10818</v>
      </c>
      <c r="DN248" s="33">
        <v>22626</v>
      </c>
      <c r="DO248" s="33">
        <v>0</v>
      </c>
      <c r="DP248" s="69">
        <v>64682786</v>
      </c>
      <c r="DQ248" s="33">
        <v>141009833</v>
      </c>
      <c r="DR248" s="33">
        <v>0</v>
      </c>
      <c r="DS248" s="33">
        <v>0</v>
      </c>
      <c r="DT248" s="33">
        <v>0</v>
      </c>
      <c r="DU248" s="33">
        <v>0</v>
      </c>
      <c r="DV248" s="33"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7</v>
      </c>
      <c r="EC248" s="33">
        <v>58026</v>
      </c>
      <c r="ED248" s="33">
        <v>3228</v>
      </c>
      <c r="EE248" s="33">
        <v>4693</v>
      </c>
      <c r="EF248" s="33">
        <v>64498</v>
      </c>
      <c r="EG248" s="33">
        <v>39972</v>
      </c>
      <c r="EH248" s="33">
        <v>49108</v>
      </c>
      <c r="EI248" s="33">
        <v>0</v>
      </c>
      <c r="EJ248" s="33">
        <v>1793908</v>
      </c>
      <c r="EK248" s="33">
        <v>354721</v>
      </c>
      <c r="EL248" s="33">
        <v>59469</v>
      </c>
      <c r="EM248" s="33">
        <v>62759</v>
      </c>
      <c r="EN248" s="33">
        <v>8295</v>
      </c>
      <c r="EO248" s="33">
        <v>1581</v>
      </c>
      <c r="EP248" s="33">
        <v>1633</v>
      </c>
      <c r="EQ248" s="33">
        <v>23</v>
      </c>
      <c r="ER248" s="33">
        <v>544</v>
      </c>
      <c r="ES248" s="33">
        <v>0</v>
      </c>
      <c r="ET248" s="33">
        <v>53182</v>
      </c>
      <c r="EU248" s="33">
        <v>0</v>
      </c>
      <c r="EV248" s="33"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>
        <v>0</v>
      </c>
      <c r="FD248" s="33">
        <v>0</v>
      </c>
      <c r="FE248" s="33">
        <v>0</v>
      </c>
      <c r="FF248" s="33">
        <v>0</v>
      </c>
      <c r="FG248" s="33">
        <v>0</v>
      </c>
      <c r="FH248" s="33">
        <v>0</v>
      </c>
      <c r="FI248" s="33"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33">
        <v>26273282</v>
      </c>
      <c r="FS248" s="33">
        <v>7280529</v>
      </c>
      <c r="FT248" s="33">
        <v>3306095</v>
      </c>
      <c r="FU248" s="33">
        <v>6540423</v>
      </c>
      <c r="FV248" s="33">
        <v>944727</v>
      </c>
      <c r="FW248" s="33">
        <v>202973</v>
      </c>
      <c r="FX248" s="33">
        <v>3791879</v>
      </c>
      <c r="FY248" s="33">
        <v>0</v>
      </c>
      <c r="FZ248" s="33">
        <v>126</v>
      </c>
      <c r="GA248" s="33">
        <v>0</v>
      </c>
      <c r="GB248" s="33">
        <v>2353871</v>
      </c>
      <c r="GC248" s="33">
        <v>0</v>
      </c>
      <c r="GD248" s="33">
        <v>377934</v>
      </c>
      <c r="GE248" s="33">
        <v>0</v>
      </c>
      <c r="GF248" s="33">
        <v>0</v>
      </c>
      <c r="GG248" s="44">
        <f>+SUM(DP248:GF248)</f>
        <v>259320105</v>
      </c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</row>
    <row r="249" spans="1:281" x14ac:dyDescent="0.2">
      <c r="A249" s="86" t="s">
        <v>333</v>
      </c>
      <c r="B249" s="86"/>
      <c r="C249" s="72">
        <f>SUM(C5:C248)</f>
        <v>65949022.562727652</v>
      </c>
      <c r="D249" s="72">
        <f t="shared" ref="D249:BO249" si="6">SUM(D5:D248)</f>
        <v>2820270.0041624079</v>
      </c>
      <c r="E249" s="72">
        <f t="shared" si="6"/>
        <v>3112404.9997697384</v>
      </c>
      <c r="F249" s="72">
        <f t="shared" si="6"/>
        <v>5531981.0259491922</v>
      </c>
      <c r="G249" s="72">
        <f t="shared" si="6"/>
        <v>2979555.9615251971</v>
      </c>
      <c r="H249" s="72">
        <f t="shared" si="6"/>
        <v>2597509.024334108</v>
      </c>
      <c r="I249" s="72">
        <f t="shared" si="6"/>
        <v>40197394.867868841</v>
      </c>
      <c r="J249" s="72">
        <f t="shared" si="6"/>
        <v>12251809.00451397</v>
      </c>
      <c r="K249" s="72">
        <f t="shared" si="6"/>
        <v>49105823.831529111</v>
      </c>
      <c r="L249" s="72">
        <f t="shared" si="6"/>
        <v>11497741.994528709</v>
      </c>
      <c r="M249" s="72">
        <f t="shared" si="6"/>
        <v>36222264.995554037</v>
      </c>
      <c r="N249" s="72">
        <f t="shared" si="6"/>
        <v>7217193.9784107292</v>
      </c>
      <c r="O249" s="72">
        <f t="shared" si="6"/>
        <v>1075021.0005895009</v>
      </c>
      <c r="P249" s="72">
        <f t="shared" si="6"/>
        <v>4579717.9862257363</v>
      </c>
      <c r="Q249" s="72">
        <f t="shared" si="6"/>
        <v>3056855.0019456618</v>
      </c>
      <c r="R249" s="72">
        <f t="shared" si="6"/>
        <v>103696.99976466032</v>
      </c>
      <c r="S249" s="72">
        <f t="shared" si="6"/>
        <v>9111934.9520297758</v>
      </c>
      <c r="T249" s="72">
        <f t="shared" si="6"/>
        <v>5650993.9869000157</v>
      </c>
      <c r="U249" s="72">
        <f t="shared" si="6"/>
        <v>4421557.9894987885</v>
      </c>
      <c r="V249" s="72">
        <f t="shared" si="6"/>
        <v>40632521.967936233</v>
      </c>
      <c r="W249" s="72">
        <f t="shared" si="6"/>
        <v>10147346.938043071</v>
      </c>
      <c r="X249" s="72">
        <f t="shared" si="6"/>
        <v>21385879.020948905</v>
      </c>
      <c r="Y249" s="72">
        <f t="shared" si="6"/>
        <v>92833150.284854919</v>
      </c>
      <c r="Z249" s="72">
        <f t="shared" si="6"/>
        <v>13804144.928093517</v>
      </c>
      <c r="AA249" s="72">
        <f t="shared" si="6"/>
        <v>2350336.9957080893</v>
      </c>
      <c r="AB249" s="72">
        <f t="shared" si="6"/>
        <v>14912159.895616869</v>
      </c>
      <c r="AC249" s="72">
        <f t="shared" si="6"/>
        <v>11245565.863962976</v>
      </c>
      <c r="AD249" s="72">
        <f t="shared" si="6"/>
        <v>38445667.943725474</v>
      </c>
      <c r="AE249" s="72">
        <f t="shared" si="6"/>
        <v>5383915.9975122157</v>
      </c>
      <c r="AF249" s="72">
        <f t="shared" si="6"/>
        <v>16825434.982958939</v>
      </c>
      <c r="AG249" s="72">
        <f t="shared" si="6"/>
        <v>6639847.9885274516</v>
      </c>
      <c r="AH249" s="72">
        <f t="shared" si="6"/>
        <v>1740595.9945797077</v>
      </c>
      <c r="AI249" s="72">
        <f t="shared" si="6"/>
        <v>6228184.9795617191</v>
      </c>
      <c r="AJ249" s="72">
        <f t="shared" si="6"/>
        <v>80034599.453311622</v>
      </c>
      <c r="AK249" s="72">
        <f t="shared" si="6"/>
        <v>41278766.048470542</v>
      </c>
      <c r="AL249" s="72">
        <f t="shared" si="6"/>
        <v>4864406.0001860708</v>
      </c>
      <c r="AM249" s="72">
        <f t="shared" si="6"/>
        <v>5393772.9922739044</v>
      </c>
      <c r="AN249" s="72">
        <f t="shared" si="6"/>
        <v>10676471.983266188</v>
      </c>
      <c r="AO249" s="72">
        <f t="shared" si="6"/>
        <v>5479210.9883290399</v>
      </c>
      <c r="AP249" s="72">
        <f t="shared" si="6"/>
        <v>23146289.922209054</v>
      </c>
      <c r="AQ249" s="72">
        <f t="shared" si="6"/>
        <v>17080075.084378574</v>
      </c>
      <c r="AR249" s="72">
        <f t="shared" si="6"/>
        <v>36378384.01852531</v>
      </c>
      <c r="AS249" s="72">
        <f t="shared" si="6"/>
        <v>23998881.030613929</v>
      </c>
      <c r="AT249" s="72">
        <f t="shared" si="6"/>
        <v>11272059.833708363</v>
      </c>
      <c r="AU249" s="72">
        <f t="shared" si="6"/>
        <v>3532047.993325925</v>
      </c>
      <c r="AV249" s="72">
        <f t="shared" si="6"/>
        <v>6689111.9979055477</v>
      </c>
      <c r="AW249" s="72">
        <f t="shared" si="6"/>
        <v>26240320.014755223</v>
      </c>
      <c r="AX249" s="72">
        <f t="shared" si="6"/>
        <v>66283738.863760948</v>
      </c>
      <c r="AY249" s="72">
        <f t="shared" si="6"/>
        <v>87966469.934276477</v>
      </c>
      <c r="AZ249" s="72">
        <f t="shared" si="6"/>
        <v>53718222.028148606</v>
      </c>
      <c r="BA249" s="72">
        <f t="shared" si="6"/>
        <v>43161411.018104851</v>
      </c>
      <c r="BB249" s="72">
        <f t="shared" si="6"/>
        <v>11535273.089061851</v>
      </c>
      <c r="BC249" s="72">
        <f t="shared" si="6"/>
        <v>16364925.008109711</v>
      </c>
      <c r="BD249" s="72">
        <f t="shared" si="6"/>
        <v>200723085.77301884</v>
      </c>
      <c r="BE249" s="72">
        <f t="shared" si="6"/>
        <v>56261393.757170133</v>
      </c>
      <c r="BF249" s="72">
        <f t="shared" si="6"/>
        <v>6788488.951888633</v>
      </c>
      <c r="BG249" s="72">
        <f t="shared" si="6"/>
        <v>17057478.023180075</v>
      </c>
      <c r="BH249" s="72">
        <f t="shared" si="6"/>
        <v>35713173.992561221</v>
      </c>
      <c r="BI249" s="72">
        <f t="shared" si="6"/>
        <v>281110416.00083262</v>
      </c>
      <c r="BJ249" s="72">
        <f t="shared" si="6"/>
        <v>17186474.988421369</v>
      </c>
      <c r="BK249" s="72">
        <f t="shared" si="6"/>
        <v>42192126.082086876</v>
      </c>
      <c r="BL249" s="72">
        <f t="shared" si="6"/>
        <v>11927266.005813815</v>
      </c>
      <c r="BM249" s="72">
        <f t="shared" si="6"/>
        <v>12715419.018656246</v>
      </c>
      <c r="BN249" s="72">
        <f t="shared" si="6"/>
        <v>39149440.093788862</v>
      </c>
      <c r="BO249" s="72">
        <f t="shared" si="6"/>
        <v>7598895.9978076834</v>
      </c>
      <c r="BP249" s="72">
        <f t="shared" ref="BP249:DP249" si="7">SUM(BP5:BP248)</f>
        <v>10749355.033673687</v>
      </c>
      <c r="BQ249" s="72">
        <f t="shared" si="7"/>
        <v>7420617.0122091724</v>
      </c>
      <c r="BR249" s="72">
        <f t="shared" si="7"/>
        <v>10057641.077102922</v>
      </c>
      <c r="BS249" s="72">
        <f t="shared" si="7"/>
        <v>27784624.975591846</v>
      </c>
      <c r="BT249" s="72">
        <f t="shared" si="7"/>
        <v>57484807.076145381</v>
      </c>
      <c r="BU249" s="72">
        <f t="shared" si="7"/>
        <v>12820567.043293661</v>
      </c>
      <c r="BV249" s="72">
        <f t="shared" si="7"/>
        <v>23028111.035534292</v>
      </c>
      <c r="BW249" s="72">
        <f t="shared" si="7"/>
        <v>41367281.073046669</v>
      </c>
      <c r="BX249" s="72">
        <f t="shared" si="7"/>
        <v>27690623.304575935</v>
      </c>
      <c r="BY249" s="72">
        <f t="shared" si="7"/>
        <v>13782954.005476953</v>
      </c>
      <c r="BZ249" s="72">
        <f t="shared" si="7"/>
        <v>12977679.028490817</v>
      </c>
      <c r="CA249" s="72">
        <f t="shared" si="7"/>
        <v>35342343.061964996</v>
      </c>
      <c r="CB249" s="72">
        <f t="shared" si="7"/>
        <v>29759806.003210645</v>
      </c>
      <c r="CC249" s="72">
        <f t="shared" si="7"/>
        <v>27081155.000006147</v>
      </c>
      <c r="CD249" s="72">
        <f t="shared" si="7"/>
        <v>4433948.0226827227</v>
      </c>
      <c r="CE249" s="72">
        <f t="shared" si="7"/>
        <v>7049351.0618896857</v>
      </c>
      <c r="CF249" s="72">
        <f t="shared" si="7"/>
        <v>34490885.108769462</v>
      </c>
      <c r="CG249" s="72">
        <f t="shared" si="7"/>
        <v>38332900.353191979</v>
      </c>
      <c r="CH249" s="72">
        <f t="shared" si="7"/>
        <v>30837326.522914376</v>
      </c>
      <c r="CI249" s="72">
        <f t="shared" si="7"/>
        <v>801587.01680106681</v>
      </c>
      <c r="CJ249" s="72">
        <f t="shared" si="7"/>
        <v>11640033.086482389</v>
      </c>
      <c r="CK249" s="72">
        <f t="shared" si="7"/>
        <v>11823809.076428749</v>
      </c>
      <c r="CL249" s="72">
        <f t="shared" si="7"/>
        <v>1674928.0044198295</v>
      </c>
      <c r="CM249" s="72">
        <f t="shared" si="7"/>
        <v>29895499.328554045</v>
      </c>
      <c r="CN249" s="72">
        <f t="shared" si="7"/>
        <v>9756434.0962835047</v>
      </c>
      <c r="CO249" s="72">
        <f t="shared" si="7"/>
        <v>12763569.996865792</v>
      </c>
      <c r="CP249" s="72">
        <f t="shared" si="7"/>
        <v>2464727.0111455652</v>
      </c>
      <c r="CQ249" s="72">
        <f t="shared" si="7"/>
        <v>12855970.028457243</v>
      </c>
      <c r="CR249" s="72">
        <f t="shared" si="7"/>
        <v>15073492.090790529</v>
      </c>
      <c r="CS249" s="72">
        <f t="shared" si="7"/>
        <v>47167882.306609511</v>
      </c>
      <c r="CT249" s="72">
        <f t="shared" si="7"/>
        <v>26999739.504340265</v>
      </c>
      <c r="CU249" s="72">
        <f t="shared" si="7"/>
        <v>1418510.0056155208</v>
      </c>
      <c r="CV249" s="72">
        <f t="shared" si="7"/>
        <v>13171060.382962991</v>
      </c>
      <c r="CW249" s="72">
        <f t="shared" si="7"/>
        <v>11308753.019522546</v>
      </c>
      <c r="CX249" s="72">
        <f t="shared" si="7"/>
        <v>13420762.011351502</v>
      </c>
      <c r="CY249" s="72">
        <f t="shared" si="7"/>
        <v>3769801.9998765737</v>
      </c>
      <c r="CZ249" s="72">
        <f t="shared" si="7"/>
        <v>2361258.0223260927</v>
      </c>
      <c r="DA249" s="72">
        <f t="shared" si="7"/>
        <v>45870546.680083565</v>
      </c>
      <c r="DB249" s="72">
        <f t="shared" si="7"/>
        <v>13369028.028476335</v>
      </c>
      <c r="DC249" s="72">
        <f t="shared" si="7"/>
        <v>28082572.410866443</v>
      </c>
      <c r="DD249" s="72">
        <f t="shared" si="7"/>
        <v>17818559.680540256</v>
      </c>
      <c r="DE249" s="72">
        <f t="shared" si="7"/>
        <v>5513318.013747829</v>
      </c>
      <c r="DF249" s="72">
        <f t="shared" si="7"/>
        <v>1664739.9975612448</v>
      </c>
      <c r="DG249" s="72">
        <f t="shared" si="7"/>
        <v>4969780.0404701335</v>
      </c>
      <c r="DH249" s="72">
        <f t="shared" si="7"/>
        <v>4500500.0293218829</v>
      </c>
      <c r="DI249" s="72">
        <f t="shared" si="7"/>
        <v>4402357.0055264141</v>
      </c>
      <c r="DJ249" s="72">
        <f t="shared" si="7"/>
        <v>3103176.0274387416</v>
      </c>
      <c r="DK249" s="72">
        <f t="shared" si="7"/>
        <v>3558028.0387728149</v>
      </c>
      <c r="DL249" s="72">
        <f t="shared" si="7"/>
        <v>12657579.274741573</v>
      </c>
      <c r="DM249" s="72">
        <f t="shared" si="7"/>
        <v>2763825.0071077235</v>
      </c>
      <c r="DN249" s="72">
        <f t="shared" si="7"/>
        <v>5770812.0389340725</v>
      </c>
      <c r="DO249" s="72">
        <f t="shared" si="7"/>
        <v>0</v>
      </c>
      <c r="DP249" s="73">
        <f t="shared" si="7"/>
        <v>2688480215.000001</v>
      </c>
      <c r="DQ249" s="72">
        <f>+SUM(DQ5:DQ248)</f>
        <v>1210215846</v>
      </c>
      <c r="DR249" s="72">
        <f t="shared" ref="DR249:FG249" si="8">+SUM(DR5:DR248)</f>
        <v>2811469</v>
      </c>
      <c r="DS249" s="72">
        <f t="shared" si="8"/>
        <v>3102613</v>
      </c>
      <c r="DT249" s="72">
        <f t="shared" si="8"/>
        <v>1704790</v>
      </c>
      <c r="DU249" s="72">
        <f t="shared" si="8"/>
        <v>6107732</v>
      </c>
      <c r="DV249" s="72">
        <f t="shared" si="8"/>
        <v>3053866</v>
      </c>
      <c r="DW249" s="72">
        <f t="shared" si="8"/>
        <v>4714277</v>
      </c>
      <c r="DX249" s="72">
        <f t="shared" si="8"/>
        <v>2271848</v>
      </c>
      <c r="DY249" s="72">
        <f t="shared" si="8"/>
        <v>389568</v>
      </c>
      <c r="DZ249" s="72">
        <f t="shared" si="8"/>
        <v>2811469</v>
      </c>
      <c r="EA249" s="72">
        <f t="shared" si="8"/>
        <v>12627473</v>
      </c>
      <c r="EB249" s="72">
        <f t="shared" si="8"/>
        <v>39</v>
      </c>
      <c r="EC249" s="72">
        <f t="shared" si="8"/>
        <v>303021</v>
      </c>
      <c r="ED249" s="72">
        <f t="shared" si="8"/>
        <v>16575</v>
      </c>
      <c r="EE249" s="72">
        <f t="shared" si="8"/>
        <v>24536</v>
      </c>
      <c r="EF249" s="72">
        <f t="shared" si="8"/>
        <v>347620</v>
      </c>
      <c r="EG249" s="72">
        <f t="shared" si="8"/>
        <v>215425</v>
      </c>
      <c r="EH249" s="72">
        <f t="shared" si="8"/>
        <v>264661</v>
      </c>
      <c r="EI249" s="72">
        <f t="shared" si="8"/>
        <v>4164699</v>
      </c>
      <c r="EJ249" s="72">
        <f t="shared" si="8"/>
        <v>9117922</v>
      </c>
      <c r="EK249" s="72">
        <f t="shared" si="8"/>
        <v>1833440</v>
      </c>
      <c r="EL249" s="72">
        <f t="shared" si="8"/>
        <v>19674109</v>
      </c>
      <c r="EM249" s="72">
        <f t="shared" si="8"/>
        <v>432553</v>
      </c>
      <c r="EN249" s="72">
        <f t="shared" si="8"/>
        <v>318078</v>
      </c>
      <c r="EO249" s="72">
        <f t="shared" si="8"/>
        <v>8286</v>
      </c>
      <c r="EP249" s="72">
        <f t="shared" si="8"/>
        <v>8286</v>
      </c>
      <c r="EQ249" s="72">
        <f t="shared" si="8"/>
        <v>118</v>
      </c>
      <c r="ER249" s="72">
        <f t="shared" si="8"/>
        <v>2762</v>
      </c>
      <c r="ES249" s="72">
        <f t="shared" si="8"/>
        <v>0</v>
      </c>
      <c r="ET249" s="72">
        <f t="shared" si="8"/>
        <v>272700</v>
      </c>
      <c r="EU249" s="72">
        <f t="shared" si="8"/>
        <v>1132163</v>
      </c>
      <c r="EV249" s="72">
        <f t="shared" si="8"/>
        <v>22126624</v>
      </c>
      <c r="EW249" s="72">
        <f t="shared" si="8"/>
        <v>130762162</v>
      </c>
      <c r="EX249" s="72">
        <f t="shared" si="8"/>
        <v>11189593</v>
      </c>
      <c r="EY249" s="72">
        <f t="shared" si="8"/>
        <v>4055773</v>
      </c>
      <c r="EZ249" s="72">
        <f t="shared" si="8"/>
        <v>10765105</v>
      </c>
      <c r="FA249" s="72">
        <f t="shared" si="8"/>
        <v>37188881</v>
      </c>
      <c r="FB249" s="72">
        <f t="shared" si="8"/>
        <v>20489187</v>
      </c>
      <c r="FC249" s="72">
        <f t="shared" si="8"/>
        <v>24137281</v>
      </c>
      <c r="FD249" s="72">
        <f t="shared" si="8"/>
        <v>22746516</v>
      </c>
      <c r="FE249" s="72">
        <f t="shared" si="8"/>
        <v>622288</v>
      </c>
      <c r="FF249" s="72">
        <f t="shared" si="8"/>
        <v>57650670</v>
      </c>
      <c r="FG249" s="72">
        <f t="shared" si="8"/>
        <v>63992255</v>
      </c>
      <c r="FH249" s="72">
        <f t="shared" ref="FH249:GF249" si="9">+SUM(FH5:FH248)</f>
        <v>51842703</v>
      </c>
      <c r="FI249" s="72">
        <f t="shared" si="9"/>
        <v>32770814</v>
      </c>
      <c r="FJ249" s="72">
        <f t="shared" si="9"/>
        <v>23354858</v>
      </c>
      <c r="FK249" s="72">
        <f t="shared" si="9"/>
        <v>34846803</v>
      </c>
      <c r="FL249" s="72">
        <f t="shared" si="9"/>
        <v>7892397</v>
      </c>
      <c r="FM249" s="72">
        <f t="shared" si="9"/>
        <v>2055653</v>
      </c>
      <c r="FN249" s="72">
        <f t="shared" si="9"/>
        <v>13542742</v>
      </c>
      <c r="FO249" s="72">
        <f t="shared" si="9"/>
        <v>13068130</v>
      </c>
      <c r="FP249" s="72">
        <f t="shared" si="9"/>
        <v>2839085</v>
      </c>
      <c r="FQ249" s="72">
        <f t="shared" si="9"/>
        <v>10761568</v>
      </c>
      <c r="FR249" s="72">
        <f t="shared" si="9"/>
        <v>139149312</v>
      </c>
      <c r="FS249" s="72">
        <f t="shared" si="9"/>
        <v>92146049</v>
      </c>
      <c r="FT249" s="72">
        <f t="shared" si="9"/>
        <v>73109902</v>
      </c>
      <c r="FU249" s="72">
        <f t="shared" si="9"/>
        <v>49501017</v>
      </c>
      <c r="FV249" s="72">
        <f t="shared" si="9"/>
        <v>19219395</v>
      </c>
      <c r="FW249" s="72">
        <f t="shared" si="9"/>
        <v>4935616</v>
      </c>
      <c r="FX249" s="72">
        <f t="shared" si="9"/>
        <v>77432556.99999997</v>
      </c>
      <c r="FY249" s="72">
        <f t="shared" si="9"/>
        <v>-99980</v>
      </c>
      <c r="FZ249" s="72">
        <f t="shared" si="9"/>
        <v>114076263.99999999</v>
      </c>
      <c r="GA249" s="72">
        <f t="shared" si="9"/>
        <v>240909</v>
      </c>
      <c r="GB249" s="72">
        <f t="shared" si="9"/>
        <v>77697252.000000015</v>
      </c>
      <c r="GC249" s="72">
        <f t="shared" si="9"/>
        <v>8157183</v>
      </c>
      <c r="GD249" s="72">
        <f t="shared" si="9"/>
        <v>4525002</v>
      </c>
      <c r="GE249" s="72">
        <f t="shared" si="9"/>
        <v>6555461.9999999991</v>
      </c>
      <c r="GF249" s="72">
        <f t="shared" si="9"/>
        <v>1909630794.9999983</v>
      </c>
      <c r="GG249" s="72">
        <f>+SUM(GG5:GG248)</f>
        <v>7151405981.9999981</v>
      </c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33"/>
      <c r="JQ249" s="33"/>
      <c r="JR249" s="33"/>
      <c r="JS249" s="33"/>
      <c r="JT249" s="33"/>
      <c r="JU249" s="33"/>
    </row>
    <row r="250" spans="1:281" s="64" customFormat="1" x14ac:dyDescent="0.2">
      <c r="A250" t="s">
        <v>334</v>
      </c>
      <c r="B250"/>
      <c r="C250" s="52">
        <v>-5899602.6799239554</v>
      </c>
      <c r="D250" s="33">
        <v>8874.8392582543602</v>
      </c>
      <c r="E250" s="33">
        <v>-143040.62672756839</v>
      </c>
      <c r="F250" s="33">
        <v>234217.8015470251</v>
      </c>
      <c r="G250" s="33">
        <v>24516.01580144298</v>
      </c>
      <c r="H250" s="33">
        <v>-2713.0425411777792</v>
      </c>
      <c r="I250" s="33">
        <v>106976.4952026876</v>
      </c>
      <c r="J250" s="33">
        <v>153224.71771376449</v>
      </c>
      <c r="K250" s="33">
        <v>109696.266672457</v>
      </c>
      <c r="L250" s="33">
        <v>37841.140516116451</v>
      </c>
      <c r="M250" s="33">
        <v>136723.41628785679</v>
      </c>
      <c r="N250" s="33">
        <v>26860.16342947173</v>
      </c>
      <c r="O250" s="33">
        <v>3259.5807109105122</v>
      </c>
      <c r="P250" s="33">
        <v>19059.114319077002</v>
      </c>
      <c r="Q250" s="33">
        <v>11506.940199095359</v>
      </c>
      <c r="R250" s="33">
        <v>997.23797829931686</v>
      </c>
      <c r="S250" s="33">
        <v>31438.56974850468</v>
      </c>
      <c r="T250" s="33">
        <v>46539.725038246463</v>
      </c>
      <c r="U250" s="33">
        <v>23617.27455204531</v>
      </c>
      <c r="V250" s="33">
        <v>126747.4075512346</v>
      </c>
      <c r="W250" s="33">
        <v>55304.851121997228</v>
      </c>
      <c r="X250" s="33">
        <v>126795.5934580055</v>
      </c>
      <c r="Y250" s="33">
        <v>214475.43031942361</v>
      </c>
      <c r="Z250" s="33">
        <v>44417.890864246379</v>
      </c>
      <c r="AA250" s="33">
        <v>8959.746335449423</v>
      </c>
      <c r="AB250" s="33">
        <v>95051.827558907418</v>
      </c>
      <c r="AC250" s="33">
        <v>35145.102319750673</v>
      </c>
      <c r="AD250" s="33">
        <v>78903.10643990626</v>
      </c>
      <c r="AE250" s="33">
        <v>4653.7402963893728</v>
      </c>
      <c r="AF250" s="33">
        <v>15346.95269289996</v>
      </c>
      <c r="AG250" s="33">
        <v>5704.1326118019724</v>
      </c>
      <c r="AH250" s="33">
        <v>1075.491063356262</v>
      </c>
      <c r="AI250" s="33">
        <v>5962.7839636554236</v>
      </c>
      <c r="AJ250" s="33">
        <v>73211.68678667536</v>
      </c>
      <c r="AK250" s="33">
        <v>68944.002647454385</v>
      </c>
      <c r="AL250" s="33">
        <v>12101.62104364992</v>
      </c>
      <c r="AM250" s="33">
        <v>8701.0794529059167</v>
      </c>
      <c r="AN250" s="33">
        <v>18534.021605037971</v>
      </c>
      <c r="AO250" s="33">
        <v>9241.0749114684331</v>
      </c>
      <c r="AP250" s="33">
        <v>27900.03921264677</v>
      </c>
      <c r="AQ250" s="33">
        <v>46514.121712826483</v>
      </c>
      <c r="AR250" s="33">
        <v>311426.74882761133</v>
      </c>
      <c r="AS250" s="33">
        <v>-1143669.8741208289</v>
      </c>
      <c r="AT250" s="33">
        <v>200479.8356376685</v>
      </c>
      <c r="AU250" s="33">
        <v>31981.082609263231</v>
      </c>
      <c r="AV250" s="33">
        <v>-376424.49261194549</v>
      </c>
      <c r="AW250" s="33">
        <v>700131.28560612816</v>
      </c>
      <c r="AX250" s="33">
        <v>282311.93119208718</v>
      </c>
      <c r="AY250" s="33">
        <v>146531.10999447509</v>
      </c>
      <c r="AZ250" s="33">
        <v>386274.37147787493</v>
      </c>
      <c r="BA250" s="33">
        <v>0</v>
      </c>
      <c r="BB250" s="33">
        <v>126546.3981131597</v>
      </c>
      <c r="BC250" s="33">
        <v>108354.9199609612</v>
      </c>
      <c r="BD250" s="33">
        <v>298284.36526553473</v>
      </c>
      <c r="BE250" s="33">
        <v>-114113.4810411192</v>
      </c>
      <c r="BF250" s="33">
        <v>-249573.6371446382</v>
      </c>
      <c r="BG250" s="33">
        <v>-1907038.4218263689</v>
      </c>
      <c r="BH250" s="33">
        <v>734951.8970128675</v>
      </c>
      <c r="BI250" s="33">
        <v>-542424.6868556866</v>
      </c>
      <c r="BJ250" s="33">
        <v>87351.977973867761</v>
      </c>
      <c r="BK250" s="33">
        <v>324569.60511396558</v>
      </c>
      <c r="BL250" s="33">
        <v>259852.07971444461</v>
      </c>
      <c r="BM250" s="33">
        <v>254013.8233753799</v>
      </c>
      <c r="BN250" s="33">
        <v>454345.31379746529</v>
      </c>
      <c r="BO250" s="33">
        <v>-13546.52046157471</v>
      </c>
      <c r="BP250" s="33">
        <v>5566.9438549588267</v>
      </c>
      <c r="BQ250" s="33">
        <v>-211.62957236759391</v>
      </c>
      <c r="BR250" s="33">
        <v>20441.4532405764</v>
      </c>
      <c r="BS250" s="33">
        <v>46829.322250213198</v>
      </c>
      <c r="BT250" s="33">
        <v>51347.594165500253</v>
      </c>
      <c r="BU250" s="33">
        <v>12479.8344359194</v>
      </c>
      <c r="BV250" s="33">
        <v>5014816.168525869</v>
      </c>
      <c r="BW250" s="33">
        <v>1743145.246481064</v>
      </c>
      <c r="BX250" s="33">
        <v>2028648.143161657</v>
      </c>
      <c r="BY250" s="33">
        <v>1007928.792119986</v>
      </c>
      <c r="BZ250" s="33">
        <v>426158.77875927679</v>
      </c>
      <c r="CA250" s="33">
        <v>1645575.1002496099</v>
      </c>
      <c r="CB250" s="33">
        <v>11776884.48847639</v>
      </c>
      <c r="CC250" s="33">
        <v>14192690.987642391</v>
      </c>
      <c r="CD250" s="33">
        <v>3445.155366591222</v>
      </c>
      <c r="CE250" s="33">
        <v>4973.0788604417612</v>
      </c>
      <c r="CF250" s="33">
        <v>67268.217887441337</v>
      </c>
      <c r="CG250" s="33">
        <v>20642.572069295271</v>
      </c>
      <c r="CH250" s="33">
        <v>-1351123.7251132829</v>
      </c>
      <c r="CI250" s="33">
        <v>16857.342000000001</v>
      </c>
      <c r="CJ250" s="33">
        <v>29861.265209047229</v>
      </c>
      <c r="CK250" s="33">
        <v>17811.550773259121</v>
      </c>
      <c r="CL250" s="33">
        <v>1690.807595881186</v>
      </c>
      <c r="CM250" s="33">
        <v>604812.24186276598</v>
      </c>
      <c r="CN250" s="33">
        <v>-76067.085585802968</v>
      </c>
      <c r="CO250" s="33">
        <v>16338.78778578627</v>
      </c>
      <c r="CP250" s="33">
        <v>9626.1700191084165</v>
      </c>
      <c r="CQ250" s="33">
        <v>154785.15935757669</v>
      </c>
      <c r="CR250" s="33">
        <v>51042.612934114171</v>
      </c>
      <c r="CS250" s="33">
        <v>47905.292999999707</v>
      </c>
      <c r="CT250" s="33">
        <v>610859.44200000004</v>
      </c>
      <c r="CU250" s="33">
        <v>26918.73619676883</v>
      </c>
      <c r="CV250" s="33">
        <v>-303287.80469498341</v>
      </c>
      <c r="CW250" s="33">
        <v>19853.848407077949</v>
      </c>
      <c r="CX250" s="33">
        <v>66896.046999999991</v>
      </c>
      <c r="CY250" s="33">
        <v>11165.86466567115</v>
      </c>
      <c r="CZ250" s="33">
        <v>35422.19498714729</v>
      </c>
      <c r="DA250" s="33">
        <v>544282.19009678776</v>
      </c>
      <c r="DB250" s="33">
        <v>1046849.141450976</v>
      </c>
      <c r="DC250" s="33">
        <v>-71268.389000000083</v>
      </c>
      <c r="DD250" s="33">
        <v>-775647.66395835159</v>
      </c>
      <c r="DE250" s="33">
        <v>-629056.28605887294</v>
      </c>
      <c r="DF250" s="33">
        <v>-14664.762184954699</v>
      </c>
      <c r="DG250" s="33">
        <v>34504.5840977107</v>
      </c>
      <c r="DH250" s="33">
        <v>94929.774764363887</v>
      </c>
      <c r="DI250" s="33">
        <v>-226538.31114344671</v>
      </c>
      <c r="DJ250" s="33">
        <v>-4603.7930692004911</v>
      </c>
      <c r="DK250" s="33">
        <v>126839.96403519819</v>
      </c>
      <c r="DL250" s="33">
        <v>959098.60180034547</v>
      </c>
      <c r="DM250" s="33">
        <v>15475.138822321271</v>
      </c>
      <c r="DN250" s="33">
        <v>38291.06479819386</v>
      </c>
      <c r="DO250" s="60">
        <v>0.72162965218593389</v>
      </c>
      <c r="DP250" s="69">
        <f t="shared" ref="DP250:DP252" si="10">SUM(C250:DO250)</f>
        <v>35572791.257818505</v>
      </c>
      <c r="DQ250" s="60"/>
      <c r="DR250" s="60"/>
      <c r="DS250" s="60"/>
      <c r="DT250" s="60"/>
      <c r="DU250" s="60"/>
      <c r="DV250" s="60"/>
      <c r="DW250" s="60"/>
      <c r="DX250" s="60"/>
      <c r="DY250" s="60"/>
      <c r="DZ250" s="60"/>
      <c r="EA250" s="60"/>
      <c r="EB250" s="60"/>
      <c r="EC250" s="60"/>
      <c r="ED250" s="60"/>
      <c r="EE250" s="60"/>
      <c r="EF250" s="60"/>
      <c r="EG250" s="60"/>
      <c r="EH250" s="60"/>
      <c r="EI250" s="60"/>
      <c r="EJ250" s="60"/>
      <c r="EK250" s="60"/>
      <c r="EL250" s="60"/>
      <c r="EM250" s="60"/>
      <c r="EN250" s="60"/>
      <c r="EO250" s="60"/>
      <c r="EP250" s="60"/>
      <c r="EQ250" s="60"/>
      <c r="ER250" s="60"/>
      <c r="ES250" s="60"/>
      <c r="ET250" s="60"/>
      <c r="EU250" s="60"/>
      <c r="EV250" s="60"/>
      <c r="EW250" s="60"/>
      <c r="EX250" s="60"/>
      <c r="EY250" s="60"/>
      <c r="EZ250" s="60"/>
      <c r="FA250" s="60"/>
      <c r="FB250" s="60"/>
      <c r="FC250" s="60"/>
      <c r="FD250" s="60"/>
      <c r="FE250" s="60"/>
      <c r="FF250" s="60"/>
      <c r="FG250" s="60"/>
      <c r="FH250" s="60"/>
      <c r="FI250" s="60"/>
      <c r="FJ250" s="60"/>
      <c r="FK250" s="60"/>
      <c r="FL250" s="60"/>
      <c r="FM250" s="60"/>
      <c r="FN250" s="60"/>
      <c r="FO250" s="60"/>
      <c r="FP250" s="60"/>
      <c r="FQ250" s="60"/>
      <c r="FR250" s="60"/>
      <c r="FS250" s="60"/>
      <c r="FT250" s="60"/>
      <c r="FU250" s="60"/>
      <c r="FV250" s="60"/>
      <c r="FW250" s="60"/>
      <c r="FX250" s="60"/>
      <c r="FY250" s="60"/>
      <c r="FZ250" s="60"/>
      <c r="GA250" s="60"/>
      <c r="GB250" s="60"/>
      <c r="GC250" s="60"/>
      <c r="GD250" s="60"/>
      <c r="GE250" s="60"/>
      <c r="GF250" s="60"/>
      <c r="GG250" s="62"/>
      <c r="GH250" s="60"/>
      <c r="GI250" s="60"/>
      <c r="GJ250" s="60"/>
      <c r="GK250" s="60"/>
      <c r="GL250" s="60"/>
      <c r="GM250" s="60"/>
      <c r="GN250" s="60"/>
      <c r="GO250" s="60"/>
      <c r="GP250" s="60"/>
      <c r="GQ250" s="60"/>
      <c r="GR250" s="60"/>
      <c r="GS250" s="60"/>
      <c r="GT250" s="60"/>
      <c r="GU250" s="60"/>
      <c r="GV250" s="60"/>
      <c r="GW250" s="60"/>
      <c r="GX250" s="60"/>
      <c r="GY250" s="60"/>
      <c r="GZ250" s="60"/>
      <c r="HA250" s="60"/>
      <c r="HB250" s="60"/>
      <c r="HC250" s="60"/>
      <c r="HD250" s="60"/>
      <c r="HE250" s="60"/>
      <c r="HF250" s="60"/>
      <c r="HG250" s="60"/>
      <c r="HH250" s="60"/>
      <c r="HI250" s="60"/>
      <c r="HJ250" s="60"/>
      <c r="HK250" s="60"/>
      <c r="HL250" s="60"/>
      <c r="HM250" s="60"/>
      <c r="HN250" s="60"/>
      <c r="HO250" s="60"/>
      <c r="HP250" s="60"/>
      <c r="HQ250" s="60"/>
      <c r="HR250" s="60"/>
      <c r="HS250" s="60"/>
      <c r="HT250" s="60"/>
      <c r="HU250" s="60"/>
      <c r="HV250" s="60"/>
      <c r="HW250" s="60"/>
      <c r="HX250" s="60"/>
      <c r="HY250" s="60"/>
      <c r="HZ250" s="60"/>
      <c r="IA250" s="60"/>
      <c r="IB250" s="60"/>
      <c r="IC250" s="60"/>
      <c r="ID250" s="60"/>
      <c r="IE250" s="60"/>
      <c r="IF250" s="60"/>
      <c r="IG250" s="60"/>
      <c r="IH250" s="60"/>
      <c r="II250" s="60"/>
      <c r="IJ250" s="60"/>
      <c r="IK250" s="60"/>
      <c r="IL250" s="60"/>
      <c r="IM250" s="60"/>
      <c r="IN250" s="60"/>
      <c r="IO250" s="60"/>
      <c r="IP250" s="60"/>
      <c r="IQ250" s="60"/>
      <c r="IR250" s="60"/>
      <c r="IS250" s="60"/>
      <c r="IT250" s="60"/>
      <c r="IU250" s="60"/>
      <c r="IV250" s="60"/>
      <c r="IW250" s="60"/>
      <c r="IX250" s="60"/>
      <c r="IY250" s="60"/>
      <c r="IZ250" s="60"/>
      <c r="JA250" s="60"/>
      <c r="JB250" s="60"/>
      <c r="JC250" s="60"/>
      <c r="JD250" s="60"/>
      <c r="JE250" s="60"/>
      <c r="JF250" s="60"/>
      <c r="JG250" s="60"/>
      <c r="JH250" s="60"/>
      <c r="JI250" s="60"/>
      <c r="JJ250" s="60"/>
      <c r="JK250" s="60"/>
      <c r="JL250" s="60"/>
      <c r="JM250" s="60"/>
      <c r="JN250" s="60"/>
      <c r="JO250" s="60"/>
      <c r="JP250" s="60"/>
      <c r="JQ250" s="60"/>
      <c r="JR250" s="60"/>
      <c r="JS250" s="60"/>
      <c r="JT250" s="60"/>
      <c r="JU250" s="60"/>
    </row>
    <row r="251" spans="1:281" s="64" customFormat="1" x14ac:dyDescent="0.2">
      <c r="A251" t="s">
        <v>335</v>
      </c>
      <c r="B251"/>
      <c r="C251" s="52">
        <v>10632148.6128</v>
      </c>
      <c r="D251" s="33">
        <v>1283165.176528861</v>
      </c>
      <c r="E251" s="33">
        <v>797313.19822001841</v>
      </c>
      <c r="F251" s="33">
        <v>1453879.1673766433</v>
      </c>
      <c r="G251" s="33">
        <v>713543.92233933613</v>
      </c>
      <c r="H251" s="33">
        <v>1792606.1877732603</v>
      </c>
      <c r="I251" s="33">
        <v>6639049.1524150958</v>
      </c>
      <c r="J251" s="33">
        <v>1247681.5232334714</v>
      </c>
      <c r="K251" s="33">
        <v>4137184.9285182245</v>
      </c>
      <c r="L251" s="33">
        <v>4187282.0646601012</v>
      </c>
      <c r="M251" s="33">
        <v>4988953.8072655872</v>
      </c>
      <c r="N251" s="33">
        <v>2048090.817348721</v>
      </c>
      <c r="O251" s="33">
        <v>364715.05025657162</v>
      </c>
      <c r="P251" s="33">
        <v>1439541.1567298586</v>
      </c>
      <c r="Q251" s="33">
        <v>704498.76450993167</v>
      </c>
      <c r="R251" s="33">
        <v>48830.577746119452</v>
      </c>
      <c r="S251" s="33">
        <v>3673159.531485531</v>
      </c>
      <c r="T251" s="33">
        <v>2453505.4346278454</v>
      </c>
      <c r="U251" s="33">
        <v>1750293.3560946304</v>
      </c>
      <c r="V251" s="33">
        <v>642643.40128484252</v>
      </c>
      <c r="W251" s="33">
        <v>3593629.9654121599</v>
      </c>
      <c r="X251" s="33">
        <v>4253283.0450596353</v>
      </c>
      <c r="Y251" s="33">
        <v>30107597.765951879</v>
      </c>
      <c r="Z251" s="33">
        <v>6079085.9321218105</v>
      </c>
      <c r="AA251" s="33">
        <v>925398.33840692195</v>
      </c>
      <c r="AB251" s="33">
        <v>6349524.1440961529</v>
      </c>
      <c r="AC251" s="33">
        <v>2914568.4137338297</v>
      </c>
      <c r="AD251" s="33">
        <v>16906120.494457383</v>
      </c>
      <c r="AE251" s="33">
        <v>2164261.6209773053</v>
      </c>
      <c r="AF251" s="33">
        <v>8723982.294577837</v>
      </c>
      <c r="AG251" s="33">
        <v>2563731.6780678378</v>
      </c>
      <c r="AH251" s="33">
        <v>967306.96084832563</v>
      </c>
      <c r="AI251" s="33">
        <v>2657948.4771791622</v>
      </c>
      <c r="AJ251" s="33">
        <v>14342678.056102345</v>
      </c>
      <c r="AK251" s="33">
        <v>20297972.534663975</v>
      </c>
      <c r="AL251" s="33">
        <v>1932045.3540677337</v>
      </c>
      <c r="AM251" s="33">
        <v>1648604.6993454355</v>
      </c>
      <c r="AN251" s="33">
        <v>3993698.4540075082</v>
      </c>
      <c r="AO251" s="33">
        <v>2847215.5919063673</v>
      </c>
      <c r="AP251" s="33">
        <v>4755050.6941674054</v>
      </c>
      <c r="AQ251" s="33">
        <v>7324766.8822450154</v>
      </c>
      <c r="AR251" s="33">
        <v>7957000</v>
      </c>
      <c r="AS251" s="33">
        <v>1406291</v>
      </c>
      <c r="AT251" s="33">
        <v>1349644</v>
      </c>
      <c r="AU251" s="33">
        <v>306800</v>
      </c>
      <c r="AV251" s="33">
        <v>973270</v>
      </c>
      <c r="AW251" s="33">
        <v>5628037.2700788509</v>
      </c>
      <c r="AX251" s="33">
        <v>32692570.888749201</v>
      </c>
      <c r="AY251" s="33">
        <v>21481918.775179084</v>
      </c>
      <c r="AZ251" s="33">
        <v>41678556.699769557</v>
      </c>
      <c r="BA251" s="33">
        <v>0</v>
      </c>
      <c r="BB251" s="33">
        <v>14541927.642790304</v>
      </c>
      <c r="BC251" s="33">
        <v>6939181.5736598168</v>
      </c>
      <c r="BD251" s="33">
        <v>120924795.32150371</v>
      </c>
      <c r="BE251" s="33">
        <v>65729012.409169175</v>
      </c>
      <c r="BF251" s="33">
        <v>3619296.4000797668</v>
      </c>
      <c r="BG251" s="33">
        <v>9383265.7472760845</v>
      </c>
      <c r="BH251" s="33">
        <v>15479541.26819827</v>
      </c>
      <c r="BI251" s="33">
        <v>13122075.829252379</v>
      </c>
      <c r="BJ251" s="33">
        <v>2938918.3904145574</v>
      </c>
      <c r="BK251" s="33">
        <v>20542160.159776848</v>
      </c>
      <c r="BL251" s="33">
        <v>6629264.6665471466</v>
      </c>
      <c r="BM251" s="33">
        <v>6911761.927180754</v>
      </c>
      <c r="BN251" s="33">
        <v>24841312.836240843</v>
      </c>
      <c r="BO251" s="33">
        <v>5583835.8302231142</v>
      </c>
      <c r="BP251" s="33">
        <v>5733991.912156323</v>
      </c>
      <c r="BQ251" s="33">
        <v>3272541.6125157205</v>
      </c>
      <c r="BR251" s="33">
        <v>3972008.0872231107</v>
      </c>
      <c r="BS251" s="33">
        <v>8654963.9866806511</v>
      </c>
      <c r="BT251" s="33">
        <v>39102307.911060154</v>
      </c>
      <c r="BU251" s="33">
        <v>4991520.3897665441</v>
      </c>
      <c r="BV251" s="33">
        <v>31201466.37006991</v>
      </c>
      <c r="BW251" s="33">
        <v>8555108.9167079497</v>
      </c>
      <c r="BX251" s="33">
        <v>15558114.466763947</v>
      </c>
      <c r="BY251" s="33">
        <v>9622902.6903317403</v>
      </c>
      <c r="BZ251" s="33">
        <v>9029464.295122236</v>
      </c>
      <c r="CA251" s="33">
        <v>4082895.0231208117</v>
      </c>
      <c r="CB251" s="33">
        <v>7525791.1843222929</v>
      </c>
      <c r="CC251" s="33">
        <v>0</v>
      </c>
      <c r="CD251" s="33">
        <v>7058440.7460560836</v>
      </c>
      <c r="CE251" s="33">
        <v>13646878.258758776</v>
      </c>
      <c r="CF251" s="33">
        <v>32663323.662568934</v>
      </c>
      <c r="CG251" s="33">
        <v>35355077.252453186</v>
      </c>
      <c r="CH251" s="33">
        <v>13536339.708876036</v>
      </c>
      <c r="CI251" s="33">
        <v>853555.37699999998</v>
      </c>
      <c r="CJ251" s="33">
        <v>6396782.7226470122</v>
      </c>
      <c r="CK251" s="33">
        <v>6950044.5037034247</v>
      </c>
      <c r="CL251" s="33">
        <v>1720282.5720595606</v>
      </c>
      <c r="CM251" s="33">
        <v>4595819.7856675796</v>
      </c>
      <c r="CN251" s="33">
        <v>22661095.941423375</v>
      </c>
      <c r="CO251" s="33">
        <v>2370939.6920279744</v>
      </c>
      <c r="CP251" s="33">
        <v>3181123.9970668033</v>
      </c>
      <c r="CQ251" s="33">
        <v>19625943.755123813</v>
      </c>
      <c r="CR251" s="33">
        <v>9424956.9169945419</v>
      </c>
      <c r="CS251" s="33">
        <v>60742767.033999898</v>
      </c>
      <c r="CT251" s="33">
        <v>27950332.357000001</v>
      </c>
      <c r="CU251" s="33">
        <v>2226423.1883018506</v>
      </c>
      <c r="CV251" s="33">
        <v>51472995.724412516</v>
      </c>
      <c r="CW251" s="33">
        <v>24269329.633627322</v>
      </c>
      <c r="CX251" s="33">
        <v>28508970.739999998</v>
      </c>
      <c r="CY251" s="33">
        <v>3251193.2283099098</v>
      </c>
      <c r="CZ251" s="33">
        <v>2848512.9047618634</v>
      </c>
      <c r="DA251" s="33">
        <v>73611187.617232531</v>
      </c>
      <c r="DB251" s="33">
        <v>36804167.415914111</v>
      </c>
      <c r="DC251" s="33">
        <v>49587656.807999998</v>
      </c>
      <c r="DD251" s="33">
        <v>65753420.475496359</v>
      </c>
      <c r="DE251" s="33">
        <v>3833773.409622007</v>
      </c>
      <c r="DF251" s="33">
        <v>870402.89617857838</v>
      </c>
      <c r="DG251" s="33">
        <v>5370376.8371459497</v>
      </c>
      <c r="DH251" s="33">
        <v>814748.99439769308</v>
      </c>
      <c r="DI251" s="33">
        <v>4914892.4457259942</v>
      </c>
      <c r="DJ251" s="33">
        <v>2751983.9606718095</v>
      </c>
      <c r="DK251" s="33">
        <v>2082368.076845705</v>
      </c>
      <c r="DL251" s="33">
        <v>18791508.024987731</v>
      </c>
      <c r="DM251" s="33">
        <v>1333258.4577107548</v>
      </c>
      <c r="DN251" s="33">
        <v>4614230.156561438</v>
      </c>
      <c r="DO251" s="60">
        <v>5031453.4389343495</v>
      </c>
      <c r="DP251" s="69">
        <f t="shared" si="10"/>
        <v>1435786631.4288068</v>
      </c>
      <c r="DQ251" s="60"/>
      <c r="DR251" s="60"/>
      <c r="DS251" s="60"/>
      <c r="DT251" s="60"/>
      <c r="DU251" s="60"/>
      <c r="DV251" s="60"/>
      <c r="DW251" s="60"/>
      <c r="DX251" s="60"/>
      <c r="DY251" s="60"/>
      <c r="DZ251" s="60"/>
      <c r="EA251" s="60"/>
      <c r="EB251" s="60"/>
      <c r="EC251" s="60"/>
      <c r="ED251" s="60"/>
      <c r="EE251" s="60"/>
      <c r="EF251" s="60"/>
      <c r="EG251" s="60"/>
      <c r="EH251" s="60"/>
      <c r="EI251" s="60"/>
      <c r="EJ251" s="60"/>
      <c r="EK251" s="60"/>
      <c r="EL251" s="60"/>
      <c r="EM251" s="60"/>
      <c r="EN251" s="60"/>
      <c r="EO251" s="60"/>
      <c r="EP251" s="60"/>
      <c r="EQ251" s="60"/>
      <c r="ER251" s="60"/>
      <c r="ES251" s="60"/>
      <c r="ET251" s="60"/>
      <c r="EU251" s="60"/>
      <c r="EV251" s="60"/>
      <c r="EW251" s="60"/>
      <c r="EX251" s="60"/>
      <c r="EY251" s="60"/>
      <c r="EZ251" s="60"/>
      <c r="FA251" s="60"/>
      <c r="FB251" s="60"/>
      <c r="FC251" s="60"/>
      <c r="FD251" s="60"/>
      <c r="FE251" s="60"/>
      <c r="FF251" s="60"/>
      <c r="FG251" s="60"/>
      <c r="FH251" s="60"/>
      <c r="FI251" s="60"/>
      <c r="FJ251" s="60"/>
      <c r="FK251" s="60"/>
      <c r="FL251" s="60"/>
      <c r="FM251" s="60"/>
      <c r="FN251" s="60"/>
      <c r="FO251" s="60"/>
      <c r="FP251" s="60"/>
      <c r="FQ251" s="60"/>
      <c r="FR251" s="60"/>
      <c r="FS251" s="60"/>
      <c r="FT251" s="60"/>
      <c r="FU251" s="60"/>
      <c r="FV251" s="60"/>
      <c r="FW251" s="60"/>
      <c r="FX251" s="60"/>
      <c r="FY251" s="60"/>
      <c r="FZ251" s="60"/>
      <c r="GA251" s="60"/>
      <c r="GB251" s="60"/>
      <c r="GC251" s="60"/>
      <c r="GD251" s="60"/>
      <c r="GE251" s="60"/>
      <c r="GF251" s="60"/>
      <c r="GG251" s="62"/>
      <c r="GH251" s="60"/>
      <c r="GI251" s="60"/>
      <c r="GJ251" s="60"/>
      <c r="GK251" s="60"/>
      <c r="GL251" s="60"/>
      <c r="GM251" s="60"/>
      <c r="GN251" s="60"/>
      <c r="GO251" s="60"/>
      <c r="GP251" s="60"/>
      <c r="GQ251" s="60"/>
      <c r="GR251" s="60"/>
      <c r="GS251" s="60"/>
      <c r="GT251" s="60"/>
      <c r="GU251" s="60"/>
      <c r="GV251" s="60"/>
      <c r="GW251" s="60"/>
      <c r="GX251" s="60"/>
      <c r="GY251" s="60"/>
      <c r="GZ251" s="60"/>
      <c r="HA251" s="60"/>
      <c r="HB251" s="60"/>
      <c r="HC251" s="60"/>
      <c r="HD251" s="60"/>
      <c r="HE251" s="60"/>
      <c r="HF251" s="60"/>
      <c r="HG251" s="60"/>
      <c r="HH251" s="60"/>
      <c r="HI251" s="60"/>
      <c r="HJ251" s="60"/>
      <c r="HK251" s="60"/>
      <c r="HL251" s="60"/>
      <c r="HM251" s="60"/>
      <c r="HN251" s="60"/>
      <c r="HO251" s="60"/>
      <c r="HP251" s="60"/>
      <c r="HQ251" s="60"/>
      <c r="HR251" s="60"/>
      <c r="HS251" s="60"/>
      <c r="HT251" s="60"/>
      <c r="HU251" s="60"/>
      <c r="HV251" s="60"/>
      <c r="HW251" s="60"/>
      <c r="HX251" s="60"/>
      <c r="HY251" s="60"/>
      <c r="HZ251" s="60"/>
      <c r="IA251" s="60"/>
      <c r="IB251" s="60"/>
      <c r="IC251" s="60"/>
      <c r="ID251" s="60"/>
      <c r="IE251" s="60"/>
      <c r="IF251" s="60"/>
      <c r="IG251" s="60"/>
      <c r="IH251" s="60"/>
      <c r="II251" s="60"/>
      <c r="IJ251" s="60"/>
      <c r="IK251" s="60"/>
      <c r="IL251" s="60"/>
      <c r="IM251" s="60"/>
      <c r="IN251" s="60"/>
      <c r="IO251" s="60"/>
      <c r="IP251" s="60"/>
      <c r="IQ251" s="60"/>
      <c r="IR251" s="60"/>
      <c r="IS251" s="60"/>
      <c r="IT251" s="60"/>
      <c r="IU251" s="60"/>
      <c r="IV251" s="60"/>
      <c r="IW251" s="60"/>
      <c r="IX251" s="60"/>
      <c r="IY251" s="60"/>
      <c r="IZ251" s="60"/>
      <c r="JA251" s="60"/>
      <c r="JB251" s="60"/>
      <c r="JC251" s="60"/>
      <c r="JD251" s="60"/>
      <c r="JE251" s="60"/>
      <c r="JF251" s="60"/>
      <c r="JG251" s="60"/>
      <c r="JH251" s="60"/>
      <c r="JI251" s="60"/>
      <c r="JJ251" s="60"/>
      <c r="JK251" s="60"/>
      <c r="JL251" s="60"/>
      <c r="JM251" s="60"/>
      <c r="JN251" s="60"/>
      <c r="JO251" s="60"/>
      <c r="JP251" s="60"/>
      <c r="JQ251" s="60"/>
      <c r="JR251" s="60"/>
      <c r="JS251" s="60"/>
      <c r="JT251" s="60"/>
      <c r="JU251" s="60"/>
    </row>
    <row r="252" spans="1:281" x14ac:dyDescent="0.2">
      <c r="A252" t="s">
        <v>336</v>
      </c>
      <c r="C252" s="52">
        <v>21502438.578161888</v>
      </c>
      <c r="D252" s="33">
        <v>2468963.7298728693</v>
      </c>
      <c r="E252" s="33">
        <v>1793734.4287378117</v>
      </c>
      <c r="F252" s="33">
        <v>8708610.0502518136</v>
      </c>
      <c r="G252" s="33">
        <v>699611.89761661517</v>
      </c>
      <c r="H252" s="33">
        <v>1056966.8304338101</v>
      </c>
      <c r="I252" s="33">
        <v>-27554.545188155025</v>
      </c>
      <c r="J252" s="33">
        <v>505866.74854386924</v>
      </c>
      <c r="K252" s="33">
        <v>2037431.600297438</v>
      </c>
      <c r="L252" s="33">
        <v>2984054.7941628098</v>
      </c>
      <c r="M252" s="33">
        <v>4838619.7650080156</v>
      </c>
      <c r="N252" s="33">
        <v>1493397.039900525</v>
      </c>
      <c r="O252" s="33">
        <v>783505.36794407771</v>
      </c>
      <c r="P252" s="33">
        <v>945873.26095934515</v>
      </c>
      <c r="Q252" s="33">
        <v>645525.18103732308</v>
      </c>
      <c r="R252" s="33">
        <v>-6910.7945851003824</v>
      </c>
      <c r="S252" s="33">
        <v>1673133.0446617282</v>
      </c>
      <c r="T252" s="33">
        <v>991571.90895634564</v>
      </c>
      <c r="U252" s="33">
        <v>22105.106827108189</v>
      </c>
      <c r="V252" s="33">
        <v>1649217.1416583315</v>
      </c>
      <c r="W252" s="33">
        <v>6614298.577179661</v>
      </c>
      <c r="X252" s="33">
        <v>9802353.8709998131</v>
      </c>
      <c r="Y252" s="33">
        <v>151654212.15796885</v>
      </c>
      <c r="Z252" s="33">
        <v>3045700.9182050405</v>
      </c>
      <c r="AA252" s="33">
        <v>349536.63999749825</v>
      </c>
      <c r="AB252" s="33">
        <v>3907001.5661719311</v>
      </c>
      <c r="AC252" s="33">
        <v>1297663.7270951392</v>
      </c>
      <c r="AD252" s="33">
        <v>6110755.8627286181</v>
      </c>
      <c r="AE252" s="33">
        <v>1238639.2854811903</v>
      </c>
      <c r="AF252" s="33">
        <v>13262703.721616596</v>
      </c>
      <c r="AG252" s="33">
        <v>1207955.447132051</v>
      </c>
      <c r="AH252" s="33">
        <v>183026.5124730845</v>
      </c>
      <c r="AI252" s="33">
        <v>1329629.1433006483</v>
      </c>
      <c r="AJ252" s="33">
        <v>3678570.7491692137</v>
      </c>
      <c r="AK252" s="33">
        <v>6795536.5631402917</v>
      </c>
      <c r="AL252" s="33">
        <v>1057993.5223868492</v>
      </c>
      <c r="AM252" s="33">
        <v>797289.91007287661</v>
      </c>
      <c r="AN252" s="33">
        <v>1082351.4474894265</v>
      </c>
      <c r="AO252" s="33">
        <v>3294176.3140480598</v>
      </c>
      <c r="AP252" s="33">
        <v>16977625.25517701</v>
      </c>
      <c r="AQ252" s="33">
        <v>1913140.8975001574</v>
      </c>
      <c r="AR252" s="33">
        <v>19553911.232647065</v>
      </c>
      <c r="AS252" s="33">
        <v>2533560.8429991165</v>
      </c>
      <c r="AT252" s="33">
        <v>1753437.330653965</v>
      </c>
      <c r="AU252" s="33">
        <v>2160620.9240648118</v>
      </c>
      <c r="AV252" s="33">
        <v>5112099.494706396</v>
      </c>
      <c r="AW252" s="33">
        <v>2780610.4295597915</v>
      </c>
      <c r="AX252" s="33">
        <v>10025446.316297766</v>
      </c>
      <c r="AY252" s="33">
        <v>-1239128.8713189065</v>
      </c>
      <c r="AZ252" s="33">
        <v>21349463.90060395</v>
      </c>
      <c r="BA252" s="33">
        <v>-1.810484379529953E-2</v>
      </c>
      <c r="BB252" s="33">
        <v>6145426.8700346854</v>
      </c>
      <c r="BC252" s="33">
        <v>2597487.6367947347</v>
      </c>
      <c r="BD252" s="33">
        <v>82667386.106074139</v>
      </c>
      <c r="BE252" s="33">
        <v>6638642.3147018179</v>
      </c>
      <c r="BF252" s="33">
        <v>-1578518.0741401291</v>
      </c>
      <c r="BG252" s="33">
        <v>5792317.6513702162</v>
      </c>
      <c r="BH252" s="33">
        <v>5950956.887054313</v>
      </c>
      <c r="BI252" s="33">
        <v>56886216.8567698</v>
      </c>
      <c r="BJ252" s="33">
        <v>-776111.59354270948</v>
      </c>
      <c r="BK252" s="33">
        <v>12403476.034182571</v>
      </c>
      <c r="BL252" s="33">
        <v>346149.24792459421</v>
      </c>
      <c r="BM252" s="33">
        <v>1521841.2307876199</v>
      </c>
      <c r="BN252" s="33">
        <v>6488558.7561728209</v>
      </c>
      <c r="BO252" s="33">
        <v>-80431.772376658395</v>
      </c>
      <c r="BP252" s="33">
        <v>5969746.8794241268</v>
      </c>
      <c r="BQ252" s="33">
        <v>5754999.8713832451</v>
      </c>
      <c r="BR252" s="33">
        <v>80861.399518431164</v>
      </c>
      <c r="BS252" s="33">
        <v>12690391.715477286</v>
      </c>
      <c r="BT252" s="33">
        <v>14901066.211168244</v>
      </c>
      <c r="BU252" s="33">
        <v>4219624.1990631185</v>
      </c>
      <c r="BV252" s="33">
        <v>40657106.425869912</v>
      </c>
      <c r="BW252" s="33">
        <v>18657403.756595902</v>
      </c>
      <c r="BX252" s="33">
        <v>4947982.9781419039</v>
      </c>
      <c r="BY252" s="33">
        <v>4066362.4102742914</v>
      </c>
      <c r="BZ252" s="33">
        <v>-1302826.1023723297</v>
      </c>
      <c r="CA252" s="33">
        <v>49311442.163167737</v>
      </c>
      <c r="CB252" s="33">
        <v>61447157.323990665</v>
      </c>
      <c r="CC252" s="33">
        <v>104343037.01235147</v>
      </c>
      <c r="CD252" s="33">
        <v>7788177.0758946016</v>
      </c>
      <c r="CE252" s="33">
        <v>6216883.6004910879</v>
      </c>
      <c r="CF252" s="33">
        <v>-4241388.2828249</v>
      </c>
      <c r="CG252" s="33">
        <v>13145909.071997412</v>
      </c>
      <c r="CH252" s="33">
        <v>8742352.4933228567</v>
      </c>
      <c r="CI252" s="33">
        <v>1437844.4918484753</v>
      </c>
      <c r="CJ252" s="33">
        <v>2762163.7420330895</v>
      </c>
      <c r="CK252" s="33">
        <v>4400087.8690945711</v>
      </c>
      <c r="CL252" s="33">
        <v>936844.61592472764</v>
      </c>
      <c r="CM252" s="33">
        <v>8169493.8484505117</v>
      </c>
      <c r="CN252" s="33">
        <v>1120039.3927199952</v>
      </c>
      <c r="CO252" s="33">
        <v>-150902.47667955281</v>
      </c>
      <c r="CP252" s="33">
        <v>304054.82176852319</v>
      </c>
      <c r="CQ252" s="33">
        <v>-189906.94293862954</v>
      </c>
      <c r="CR252" s="33">
        <v>1445042.8977584671</v>
      </c>
      <c r="CS252" s="33">
        <v>14161551.017875455</v>
      </c>
      <c r="CT252" s="33">
        <v>6816466.7279718518</v>
      </c>
      <c r="CU252" s="33">
        <v>1564312.0698858616</v>
      </c>
      <c r="CV252" s="33">
        <v>5533795.6816102117</v>
      </c>
      <c r="CW252" s="33">
        <v>1226305.8455977142</v>
      </c>
      <c r="CX252" s="33">
        <v>13733381.362936955</v>
      </c>
      <c r="CY252" s="33">
        <v>106971.93797895126</v>
      </c>
      <c r="CZ252" s="33">
        <v>1016199.8779248972</v>
      </c>
      <c r="DA252" s="33">
        <v>2778889.9118678421</v>
      </c>
      <c r="DB252" s="33">
        <v>3320796.4093982354</v>
      </c>
      <c r="DC252" s="33">
        <v>952419.16340981424</v>
      </c>
      <c r="DD252" s="33">
        <v>2987146.4193176106</v>
      </c>
      <c r="DE252" s="33">
        <v>8721070.8601519912</v>
      </c>
      <c r="DF252" s="33">
        <v>-236126.13155486819</v>
      </c>
      <c r="DG252" s="33">
        <v>1800700.5211628219</v>
      </c>
      <c r="DH252" s="33">
        <v>1413289.2015160604</v>
      </c>
      <c r="DI252" s="33">
        <v>437373.85989103839</v>
      </c>
      <c r="DJ252" s="33">
        <v>158059.80480080284</v>
      </c>
      <c r="DK252" s="33">
        <v>819458.91684919549</v>
      </c>
      <c r="DL252" s="33">
        <v>715391.1507736817</v>
      </c>
      <c r="DM252" s="33">
        <v>625340.39635920129</v>
      </c>
      <c r="DN252" s="33">
        <v>6162322.7397063002</v>
      </c>
      <c r="DO252" s="60">
        <v>-1.1605640016496181</v>
      </c>
      <c r="DP252" s="69">
        <f t="shared" si="10"/>
        <v>991845912.00629222</v>
      </c>
      <c r="DS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</row>
    <row r="253" spans="1:281" ht="13.5" thickBot="1" x14ac:dyDescent="0.25">
      <c r="A253" s="87" t="s">
        <v>337</v>
      </c>
      <c r="B253" s="87"/>
      <c r="C253" s="10">
        <f>C249+SUM(C250:C252)</f>
        <v>92184007.073765576</v>
      </c>
      <c r="D253" s="10">
        <f t="shared" ref="D253:BO253" si="11">D249+SUM(D250:D252)</f>
        <v>6581273.7498223931</v>
      </c>
      <c r="E253" s="10">
        <f t="shared" si="11"/>
        <v>5560412</v>
      </c>
      <c r="F253" s="10">
        <f t="shared" si="11"/>
        <v>15928688.045124672</v>
      </c>
      <c r="G253" s="10">
        <f t="shared" si="11"/>
        <v>4417227.7972825915</v>
      </c>
      <c r="H253" s="10">
        <f t="shared" si="11"/>
        <v>5444369</v>
      </c>
      <c r="I253" s="10">
        <f t="shared" si="11"/>
        <v>46915865.970298469</v>
      </c>
      <c r="J253" s="10">
        <f t="shared" si="11"/>
        <v>14158581.994005075</v>
      </c>
      <c r="K253" s="10">
        <f t="shared" si="11"/>
        <v>55390136.62701723</v>
      </c>
      <c r="L253" s="10">
        <f t="shared" si="11"/>
        <v>18706919.993867736</v>
      </c>
      <c r="M253" s="10">
        <f t="shared" si="11"/>
        <v>46186561.984115496</v>
      </c>
      <c r="N253" s="10">
        <f t="shared" si="11"/>
        <v>10785541.999089446</v>
      </c>
      <c r="O253" s="10">
        <f t="shared" si="11"/>
        <v>2226500.9995010607</v>
      </c>
      <c r="P253" s="10">
        <f t="shared" si="11"/>
        <v>6984191.5182340173</v>
      </c>
      <c r="Q253" s="10">
        <f t="shared" si="11"/>
        <v>4418385.8876920119</v>
      </c>
      <c r="R253" s="10">
        <f t="shared" si="11"/>
        <v>146614.0209039787</v>
      </c>
      <c r="S253" s="10">
        <f t="shared" si="11"/>
        <v>14489666.09792554</v>
      </c>
      <c r="T253" s="10">
        <f t="shared" si="11"/>
        <v>9142611.055522453</v>
      </c>
      <c r="U253" s="10">
        <f t="shared" si="11"/>
        <v>6217573.7269725725</v>
      </c>
      <c r="V253" s="10">
        <f t="shared" si="11"/>
        <v>43051129.918430641</v>
      </c>
      <c r="W253" s="10">
        <f t="shared" si="11"/>
        <v>20410580.33175689</v>
      </c>
      <c r="X253" s="10">
        <f t="shared" si="11"/>
        <v>35568311.530466363</v>
      </c>
      <c r="Y253" s="10">
        <f t="shared" si="11"/>
        <v>274809435.63909507</v>
      </c>
      <c r="Z253" s="10">
        <f t="shared" si="11"/>
        <v>22973349.669284612</v>
      </c>
      <c r="AA253" s="10">
        <f t="shared" si="11"/>
        <v>3634231.7204479589</v>
      </c>
      <c r="AB253" s="10">
        <f t="shared" si="11"/>
        <v>25263737.433443859</v>
      </c>
      <c r="AC253" s="10">
        <f t="shared" si="11"/>
        <v>15492943.107111696</v>
      </c>
      <c r="AD253" s="10">
        <f t="shared" si="11"/>
        <v>61541447.407351382</v>
      </c>
      <c r="AE253" s="10">
        <f t="shared" si="11"/>
        <v>8791470.6442671008</v>
      </c>
      <c r="AF253" s="10">
        <f t="shared" si="11"/>
        <v>38827467.951846272</v>
      </c>
      <c r="AG253" s="10">
        <f t="shared" si="11"/>
        <v>10417239.246339142</v>
      </c>
      <c r="AH253" s="10">
        <f t="shared" si="11"/>
        <v>2892004.958964474</v>
      </c>
      <c r="AI253" s="10">
        <f t="shared" si="11"/>
        <v>10221725.384005185</v>
      </c>
      <c r="AJ253" s="10">
        <f t="shared" si="11"/>
        <v>98129059.945369855</v>
      </c>
      <c r="AK253" s="10">
        <f t="shared" si="11"/>
        <v>68441219.148922265</v>
      </c>
      <c r="AL253" s="10">
        <f t="shared" si="11"/>
        <v>7866546.4976843037</v>
      </c>
      <c r="AM253" s="10">
        <f t="shared" si="11"/>
        <v>7848368.6811451223</v>
      </c>
      <c r="AN253" s="10">
        <f t="shared" si="11"/>
        <v>15771055.906368161</v>
      </c>
      <c r="AO253" s="10">
        <f t="shared" si="11"/>
        <v>11629843.969194936</v>
      </c>
      <c r="AP253" s="10">
        <f t="shared" si="11"/>
        <v>44906865.910766117</v>
      </c>
      <c r="AQ253" s="10">
        <f t="shared" si="11"/>
        <v>26364496.985836573</v>
      </c>
      <c r="AR253" s="10">
        <f t="shared" si="11"/>
        <v>64200721.999999985</v>
      </c>
      <c r="AS253" s="10">
        <f t="shared" si="11"/>
        <v>26795062.999492217</v>
      </c>
      <c r="AT253" s="10">
        <f t="shared" si="11"/>
        <v>14575620.999999996</v>
      </c>
      <c r="AU253" s="10">
        <f t="shared" si="11"/>
        <v>6031450</v>
      </c>
      <c r="AV253" s="10">
        <f t="shared" si="11"/>
        <v>12398056.999999998</v>
      </c>
      <c r="AW253" s="10">
        <f t="shared" si="11"/>
        <v>35349098.999999993</v>
      </c>
      <c r="AX253" s="10">
        <f t="shared" si="11"/>
        <v>109284068</v>
      </c>
      <c r="AY253" s="10">
        <f t="shared" si="11"/>
        <v>108355790.94813113</v>
      </c>
      <c r="AZ253" s="10">
        <f t="shared" si="11"/>
        <v>117132516.99999999</v>
      </c>
      <c r="BA253" s="10">
        <f t="shared" si="11"/>
        <v>43161411.000000007</v>
      </c>
      <c r="BB253" s="10">
        <f t="shared" si="11"/>
        <v>32349174</v>
      </c>
      <c r="BC253" s="10">
        <f t="shared" si="11"/>
        <v>26009949.138525225</v>
      </c>
      <c r="BD253" s="10">
        <f t="shared" si="11"/>
        <v>404613551.56586224</v>
      </c>
      <c r="BE253" s="10">
        <f t="shared" si="11"/>
        <v>128514935</v>
      </c>
      <c r="BF253" s="10">
        <f t="shared" si="11"/>
        <v>8579693.6406836323</v>
      </c>
      <c r="BG253" s="10">
        <f t="shared" si="11"/>
        <v>30326023.000000007</v>
      </c>
      <c r="BH253" s="10">
        <f t="shared" si="11"/>
        <v>57878624.044826671</v>
      </c>
      <c r="BI253" s="10">
        <f t="shared" si="11"/>
        <v>350576283.99999911</v>
      </c>
      <c r="BJ253" s="10">
        <f t="shared" si="11"/>
        <v>19436633.763267085</v>
      </c>
      <c r="BK253" s="10">
        <f t="shared" si="11"/>
        <v>75462331.881160259</v>
      </c>
      <c r="BL253" s="10">
        <f t="shared" si="11"/>
        <v>19162532</v>
      </c>
      <c r="BM253" s="10">
        <f t="shared" si="11"/>
        <v>21403036</v>
      </c>
      <c r="BN253" s="10">
        <f t="shared" si="11"/>
        <v>70933657</v>
      </c>
      <c r="BO253" s="10">
        <f t="shared" si="11"/>
        <v>13088753.535192564</v>
      </c>
      <c r="BP253" s="10">
        <f t="shared" ref="BP253:DO253" si="12">BP249+SUM(BP250:BP252)</f>
        <v>22458660.769109093</v>
      </c>
      <c r="BQ253" s="10">
        <f t="shared" si="12"/>
        <v>16447946.866535772</v>
      </c>
      <c r="BR253" s="10">
        <f t="shared" si="12"/>
        <v>14130952.01708504</v>
      </c>
      <c r="BS253" s="10">
        <f t="shared" si="12"/>
        <v>49176810</v>
      </c>
      <c r="BT253" s="10">
        <f t="shared" si="12"/>
        <v>111539528.79253928</v>
      </c>
      <c r="BU253" s="10">
        <f t="shared" si="12"/>
        <v>22044191.466559242</v>
      </c>
      <c r="BV253" s="10">
        <f t="shared" si="12"/>
        <v>99901499.999999985</v>
      </c>
      <c r="BW253" s="10">
        <f t="shared" si="12"/>
        <v>70322938.992831588</v>
      </c>
      <c r="BX253" s="10">
        <f t="shared" si="12"/>
        <v>50225368.892643444</v>
      </c>
      <c r="BY253" s="10">
        <f t="shared" si="12"/>
        <v>28480147.898202971</v>
      </c>
      <c r="BZ253" s="10">
        <f t="shared" si="12"/>
        <v>21130476</v>
      </c>
      <c r="CA253" s="10">
        <f t="shared" si="12"/>
        <v>90382255.348503157</v>
      </c>
      <c r="CB253" s="10">
        <f t="shared" si="12"/>
        <v>110509639</v>
      </c>
      <c r="CC253" s="10">
        <f t="shared" si="12"/>
        <v>145616883</v>
      </c>
      <c r="CD253" s="10">
        <f t="shared" si="12"/>
        <v>19284011</v>
      </c>
      <c r="CE253" s="10">
        <f t="shared" si="12"/>
        <v>26918085.999999993</v>
      </c>
      <c r="CF253" s="10">
        <f t="shared" si="12"/>
        <v>62980088.706400938</v>
      </c>
      <c r="CG253" s="10">
        <f t="shared" si="12"/>
        <v>86854529.249711871</v>
      </c>
      <c r="CH253" s="10">
        <f t="shared" si="12"/>
        <v>51764894.999999985</v>
      </c>
      <c r="CI253" s="10">
        <f t="shared" si="12"/>
        <v>3109844.227649542</v>
      </c>
      <c r="CJ253" s="10">
        <f t="shared" si="12"/>
        <v>20828840.816371538</v>
      </c>
      <c r="CK253" s="10">
        <f t="shared" si="12"/>
        <v>23191753.000000004</v>
      </c>
      <c r="CL253" s="10">
        <f t="shared" si="12"/>
        <v>4333745.9999999991</v>
      </c>
      <c r="CM253" s="10">
        <f t="shared" si="12"/>
        <v>43265625.204534903</v>
      </c>
      <c r="CN253" s="10">
        <f t="shared" si="12"/>
        <v>33461502.34484107</v>
      </c>
      <c r="CO253" s="10">
        <f t="shared" si="12"/>
        <v>14999946</v>
      </c>
      <c r="CP253" s="10">
        <f t="shared" si="12"/>
        <v>5959532</v>
      </c>
      <c r="CQ253" s="10">
        <f t="shared" si="12"/>
        <v>32446792.000000004</v>
      </c>
      <c r="CR253" s="10">
        <f t="shared" si="12"/>
        <v>25994534.518477652</v>
      </c>
      <c r="CS253" s="10">
        <f t="shared" si="12"/>
        <v>122120105.65148486</v>
      </c>
      <c r="CT253" s="10">
        <f t="shared" si="12"/>
        <v>62377398.031312123</v>
      </c>
      <c r="CU253" s="10">
        <f t="shared" si="12"/>
        <v>5236164.0000000019</v>
      </c>
      <c r="CV253" s="10">
        <f t="shared" si="12"/>
        <v>69874563.984290734</v>
      </c>
      <c r="CW253" s="10">
        <f t="shared" si="12"/>
        <v>36824242.347154662</v>
      </c>
      <c r="CX253" s="10">
        <f t="shared" si="12"/>
        <v>55730010.161288455</v>
      </c>
      <c r="CY253" s="10">
        <f t="shared" si="12"/>
        <v>7139133.030831106</v>
      </c>
      <c r="CZ253" s="10">
        <f t="shared" si="12"/>
        <v>6261393</v>
      </c>
      <c r="DA253" s="10">
        <f t="shared" si="12"/>
        <v>122804906.39928073</v>
      </c>
      <c r="DB253" s="10">
        <f t="shared" si="12"/>
        <v>54540840.99523966</v>
      </c>
      <c r="DC253" s="10">
        <f t="shared" si="12"/>
        <v>78551379.993276253</v>
      </c>
      <c r="DD253" s="10">
        <f t="shared" si="12"/>
        <v>85783478.911395878</v>
      </c>
      <c r="DE253" s="10">
        <f t="shared" si="12"/>
        <v>17439105.997462954</v>
      </c>
      <c r="DF253" s="10">
        <f t="shared" si="12"/>
        <v>2284352</v>
      </c>
      <c r="DG253" s="10">
        <f t="shared" si="12"/>
        <v>12175361.982876616</v>
      </c>
      <c r="DH253" s="10">
        <f t="shared" si="12"/>
        <v>6823468</v>
      </c>
      <c r="DI253" s="10">
        <f t="shared" si="12"/>
        <v>9528085</v>
      </c>
      <c r="DJ253" s="10">
        <f t="shared" si="12"/>
        <v>6008615.9998421539</v>
      </c>
      <c r="DK253" s="10">
        <f t="shared" si="12"/>
        <v>6586694.9965029135</v>
      </c>
      <c r="DL253" s="10">
        <f t="shared" si="12"/>
        <v>33123577.052303329</v>
      </c>
      <c r="DM253" s="10">
        <f t="shared" si="12"/>
        <v>4737899.0000000009</v>
      </c>
      <c r="DN253" s="10">
        <f t="shared" si="12"/>
        <v>16585656.000000006</v>
      </c>
      <c r="DO253" s="10">
        <f t="shared" si="12"/>
        <v>5031453</v>
      </c>
      <c r="DP253" s="10">
        <f>SUM(C253:DO253)</f>
        <v>5151685549.6929178</v>
      </c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33"/>
      <c r="JQ253" s="33"/>
      <c r="JR253" s="33"/>
      <c r="JS253" s="33"/>
      <c r="JT253" s="33"/>
      <c r="JU253" s="33"/>
    </row>
    <row r="254" spans="1:281" ht="13.5" thickTop="1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44"/>
      <c r="DQ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33"/>
      <c r="JQ254" s="33"/>
      <c r="JR254" s="33"/>
      <c r="JS254" s="33"/>
      <c r="JT254" s="33"/>
      <c r="JU254" s="33"/>
    </row>
    <row r="255" spans="1:281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44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33"/>
      <c r="JQ255" s="33"/>
      <c r="JR255" s="33"/>
      <c r="JS255" s="33"/>
      <c r="JT255" s="33"/>
      <c r="JU255" s="33"/>
    </row>
    <row r="256" spans="1:281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63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2"/>
      <c r="GH256" s="22"/>
      <c r="GI256" s="22"/>
      <c r="GJ256" s="22"/>
      <c r="GK256" s="22"/>
      <c r="GL256" s="22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JJ256" s="33"/>
      <c r="JK256" s="33"/>
      <c r="JL256" s="33"/>
      <c r="JM256" s="33"/>
      <c r="JN256" s="33"/>
      <c r="JO256" s="33"/>
      <c r="JP256" s="33"/>
      <c r="JQ256" s="33"/>
      <c r="JR256" s="33"/>
      <c r="JS256" s="33"/>
      <c r="JT256" s="33"/>
      <c r="JU256" s="33"/>
    </row>
    <row r="257" spans="1:281" x14ac:dyDescent="0.2">
      <c r="A257" s="1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44"/>
      <c r="DQ257" s="33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33"/>
      <c r="JQ257" s="33"/>
      <c r="JR257" s="33"/>
      <c r="JS257" s="33"/>
      <c r="JT257" s="33"/>
      <c r="JU257" s="33"/>
    </row>
    <row r="258" spans="1:281" x14ac:dyDescent="0.2">
      <c r="A258" s="1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44"/>
      <c r="DQ258" s="3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33"/>
      <c r="JQ258" s="33"/>
      <c r="JR258" s="33"/>
      <c r="JS258" s="33"/>
      <c r="JT258" s="33"/>
      <c r="JU258" s="33"/>
    </row>
    <row r="259" spans="1:281" x14ac:dyDescent="0.2">
      <c r="A259" s="1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44"/>
      <c r="DQ259" s="3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33"/>
      <c r="JQ259" s="33"/>
      <c r="JR259" s="33"/>
      <c r="JS259" s="33"/>
      <c r="JT259" s="33"/>
      <c r="JU259" s="33"/>
    </row>
    <row r="260" spans="1:281" x14ac:dyDescent="0.2">
      <c r="A260" s="1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44"/>
      <c r="DQ260" s="33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33"/>
      <c r="JQ260" s="33"/>
      <c r="JR260" s="33"/>
      <c r="JS260" s="33"/>
      <c r="JT260" s="33"/>
      <c r="JU260" s="33"/>
    </row>
    <row r="261" spans="1:281" x14ac:dyDescent="0.2">
      <c r="A261" s="1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44"/>
      <c r="DQ261" s="33"/>
      <c r="DR261" s="28"/>
      <c r="DS261" s="28"/>
      <c r="DT261" s="28"/>
      <c r="DU261" s="28"/>
      <c r="DV261" s="28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33"/>
      <c r="JQ261" s="33"/>
      <c r="JR261" s="33"/>
      <c r="JS261" s="33"/>
      <c r="JT261" s="33"/>
      <c r="JU261" s="33"/>
    </row>
    <row r="262" spans="1:281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44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33"/>
      <c r="JQ262" s="33"/>
      <c r="JR262" s="33"/>
      <c r="JS262" s="33"/>
      <c r="JT262" s="33"/>
      <c r="JU262" s="33"/>
    </row>
    <row r="263" spans="1:281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44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33"/>
      <c r="JQ263" s="33"/>
      <c r="JR263" s="33"/>
      <c r="JS263" s="33"/>
      <c r="JT263" s="33"/>
      <c r="JU263" s="33"/>
    </row>
    <row r="264" spans="1:281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44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33"/>
      <c r="JQ264" s="33"/>
      <c r="JR264" s="33"/>
      <c r="JS264" s="33"/>
      <c r="JT264" s="33"/>
      <c r="JU264" s="33"/>
    </row>
    <row r="265" spans="1:281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44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33"/>
      <c r="JQ265" s="33"/>
      <c r="JR265" s="33"/>
      <c r="JS265" s="33"/>
      <c r="JT265" s="33"/>
      <c r="JU265" s="33"/>
    </row>
    <row r="266" spans="1:281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44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33"/>
      <c r="JQ266" s="33"/>
      <c r="JR266" s="33"/>
      <c r="JS266" s="33"/>
      <c r="JT266" s="33"/>
      <c r="JU266" s="33"/>
    </row>
    <row r="267" spans="1:281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44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33"/>
      <c r="JQ267" s="33"/>
      <c r="JR267" s="33"/>
      <c r="JS267" s="33"/>
      <c r="JT267" s="33"/>
      <c r="JU267" s="33"/>
    </row>
    <row r="268" spans="1:281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44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33"/>
      <c r="JQ268" s="33"/>
      <c r="JR268" s="33"/>
      <c r="JS268" s="33"/>
      <c r="JT268" s="33"/>
      <c r="JU268" s="33"/>
    </row>
    <row r="269" spans="1:281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44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33"/>
      <c r="JQ269" s="33"/>
      <c r="JR269" s="33"/>
      <c r="JS269" s="33"/>
      <c r="JT269" s="33"/>
      <c r="JU269" s="33"/>
    </row>
    <row r="270" spans="1:281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44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33"/>
      <c r="JQ270" s="33"/>
      <c r="JR270" s="33"/>
      <c r="JS270" s="33"/>
      <c r="JT270" s="33"/>
      <c r="JU270" s="33"/>
    </row>
    <row r="271" spans="1:281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44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33"/>
      <c r="JQ271" s="33"/>
      <c r="JR271" s="33"/>
      <c r="JS271" s="33"/>
      <c r="JT271" s="33"/>
      <c r="JU271" s="33"/>
    </row>
    <row r="272" spans="1:281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44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33"/>
      <c r="JQ272" s="33"/>
      <c r="JR272" s="33"/>
      <c r="JS272" s="33"/>
      <c r="JT272" s="33"/>
      <c r="JU272" s="33"/>
    </row>
    <row r="273" spans="1:281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44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33"/>
      <c r="JQ273" s="33"/>
      <c r="JR273" s="33"/>
      <c r="JS273" s="33"/>
      <c r="JT273" s="33"/>
      <c r="JU273" s="33"/>
    </row>
    <row r="274" spans="1:281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44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33"/>
      <c r="JQ274" s="33"/>
      <c r="JR274" s="33"/>
      <c r="JS274" s="33"/>
      <c r="JT274" s="33"/>
      <c r="JU274" s="33"/>
    </row>
    <row r="275" spans="1:281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44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33"/>
      <c r="JQ275" s="33"/>
      <c r="JR275" s="33"/>
      <c r="JS275" s="33"/>
      <c r="JT275" s="33"/>
      <c r="JU275" s="33"/>
    </row>
    <row r="276" spans="1:281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44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33"/>
      <c r="JQ276" s="33"/>
      <c r="JR276" s="33"/>
      <c r="JS276" s="33"/>
      <c r="JT276" s="33"/>
      <c r="JU276" s="33"/>
    </row>
    <row r="277" spans="1:281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44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33"/>
      <c r="JQ277" s="33"/>
      <c r="JR277" s="33"/>
      <c r="JS277" s="33"/>
      <c r="JT277" s="33"/>
      <c r="JU277" s="33"/>
    </row>
    <row r="278" spans="1:281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44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33"/>
      <c r="JQ278" s="33"/>
      <c r="JR278" s="33"/>
      <c r="JS278" s="33"/>
      <c r="JT278" s="33"/>
      <c r="JU278" s="33"/>
    </row>
    <row r="279" spans="1:281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44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33"/>
      <c r="JQ279" s="33"/>
      <c r="JR279" s="33"/>
      <c r="JS279" s="33"/>
      <c r="JT279" s="33"/>
      <c r="JU279" s="33"/>
    </row>
    <row r="280" spans="1:281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44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33"/>
      <c r="JQ280" s="33"/>
      <c r="JR280" s="33"/>
      <c r="JS280" s="33"/>
      <c r="JT280" s="33"/>
      <c r="JU280" s="33"/>
    </row>
    <row r="281" spans="1:281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44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33"/>
      <c r="JQ281" s="33"/>
      <c r="JR281" s="33"/>
      <c r="JS281" s="33"/>
      <c r="JT281" s="33"/>
      <c r="JU281" s="33"/>
    </row>
    <row r="282" spans="1:281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44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33"/>
      <c r="JQ282" s="33"/>
      <c r="JR282" s="33"/>
      <c r="JS282" s="33"/>
      <c r="JT282" s="33"/>
      <c r="JU282" s="33"/>
    </row>
    <row r="283" spans="1:281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44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33"/>
      <c r="JQ283" s="33"/>
      <c r="JR283" s="33"/>
      <c r="JS283" s="33"/>
      <c r="JT283" s="33"/>
      <c r="JU283" s="33"/>
    </row>
    <row r="284" spans="1:281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44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33"/>
      <c r="JQ284" s="33"/>
      <c r="JR284" s="33"/>
      <c r="JS284" s="33"/>
      <c r="JT284" s="33"/>
      <c r="JU284" s="33"/>
    </row>
    <row r="285" spans="1:281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44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33"/>
      <c r="JQ285" s="33"/>
      <c r="JR285" s="33"/>
      <c r="JS285" s="33"/>
      <c r="JT285" s="33"/>
      <c r="JU285" s="33"/>
    </row>
    <row r="286" spans="1:281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44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33"/>
      <c r="JQ286" s="33"/>
      <c r="JR286" s="33"/>
      <c r="JS286" s="33"/>
      <c r="JT286" s="33"/>
      <c r="JU286" s="33"/>
    </row>
    <row r="287" spans="1:281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44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33"/>
      <c r="JQ287" s="33"/>
      <c r="JR287" s="33"/>
      <c r="JS287" s="33"/>
      <c r="JT287" s="33"/>
      <c r="JU287" s="33"/>
    </row>
    <row r="288" spans="1:281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44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33"/>
      <c r="JQ288" s="33"/>
      <c r="JR288" s="33"/>
      <c r="JS288" s="33"/>
      <c r="JT288" s="33"/>
      <c r="JU288" s="33"/>
    </row>
    <row r="289" spans="1:281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44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33"/>
      <c r="JQ289" s="33"/>
      <c r="JR289" s="33"/>
      <c r="JS289" s="33"/>
      <c r="JT289" s="33"/>
      <c r="JU289" s="33"/>
    </row>
    <row r="290" spans="1:281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44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33"/>
      <c r="JQ290" s="33"/>
      <c r="JR290" s="33"/>
      <c r="JS290" s="33"/>
      <c r="JT290" s="33"/>
      <c r="JU290" s="33"/>
    </row>
    <row r="291" spans="1:281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44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33"/>
      <c r="JQ291" s="33"/>
      <c r="JR291" s="33"/>
      <c r="JS291" s="33"/>
      <c r="JT291" s="33"/>
      <c r="JU291" s="33"/>
    </row>
    <row r="292" spans="1:281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44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33"/>
      <c r="JQ292" s="33"/>
      <c r="JR292" s="33"/>
      <c r="JS292" s="33"/>
      <c r="JT292" s="33"/>
      <c r="JU292" s="33"/>
    </row>
    <row r="293" spans="1:281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44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33"/>
      <c r="JQ293" s="33"/>
      <c r="JR293" s="33"/>
      <c r="JS293" s="33"/>
      <c r="JT293" s="33"/>
      <c r="JU293" s="33"/>
    </row>
    <row r="294" spans="1:281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44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33"/>
      <c r="JQ294" s="33"/>
      <c r="JR294" s="33"/>
      <c r="JS294" s="33"/>
      <c r="JT294" s="33"/>
      <c r="JU294" s="33"/>
    </row>
    <row r="295" spans="1:281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44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33"/>
      <c r="JQ295" s="33"/>
      <c r="JR295" s="33"/>
      <c r="JS295" s="33"/>
      <c r="JT295" s="33"/>
      <c r="JU295" s="33"/>
    </row>
    <row r="296" spans="1:281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44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33"/>
      <c r="JQ296" s="33"/>
      <c r="JR296" s="33"/>
      <c r="JS296" s="33"/>
      <c r="JT296" s="33"/>
      <c r="JU296" s="33"/>
    </row>
    <row r="297" spans="1:281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44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33"/>
      <c r="JQ297" s="33"/>
      <c r="JR297" s="33"/>
      <c r="JS297" s="33"/>
      <c r="JT297" s="33"/>
      <c r="JU297" s="33"/>
    </row>
    <row r="298" spans="1:281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44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33"/>
      <c r="JQ298" s="33"/>
      <c r="JR298" s="33"/>
      <c r="JS298" s="33"/>
      <c r="JT298" s="33"/>
      <c r="JU298" s="33"/>
    </row>
    <row r="299" spans="1:281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44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33"/>
      <c r="JQ299" s="33"/>
      <c r="JR299" s="33"/>
      <c r="JS299" s="33"/>
      <c r="JT299" s="33"/>
      <c r="JU299" s="33"/>
    </row>
    <row r="300" spans="1:281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44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33"/>
      <c r="JQ300" s="33"/>
      <c r="JR300" s="33"/>
      <c r="JS300" s="33"/>
      <c r="JT300" s="33"/>
      <c r="JU300" s="33"/>
    </row>
    <row r="301" spans="1:281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44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33"/>
      <c r="JQ301" s="33"/>
      <c r="JR301" s="33"/>
      <c r="JS301" s="33"/>
      <c r="JT301" s="33"/>
      <c r="JU301" s="33"/>
    </row>
    <row r="302" spans="1:281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44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33"/>
      <c r="JQ302" s="33"/>
      <c r="JR302" s="33"/>
      <c r="JS302" s="33"/>
      <c r="JT302" s="33"/>
      <c r="JU302" s="33"/>
    </row>
    <row r="303" spans="1:281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44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33"/>
      <c r="JQ303" s="33"/>
      <c r="JR303" s="33"/>
      <c r="JS303" s="33"/>
      <c r="JT303" s="33"/>
      <c r="JU303" s="33"/>
    </row>
    <row r="304" spans="1:281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44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33"/>
      <c r="JQ304" s="33"/>
      <c r="JR304" s="33"/>
      <c r="JS304" s="33"/>
      <c r="JT304" s="33"/>
      <c r="JU304" s="33"/>
    </row>
    <row r="305" spans="1:281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44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33"/>
      <c r="JQ305" s="33"/>
      <c r="JR305" s="33"/>
      <c r="JS305" s="33"/>
      <c r="JT305" s="33"/>
      <c r="JU305" s="33"/>
    </row>
    <row r="306" spans="1:281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44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33"/>
      <c r="JQ306" s="33"/>
      <c r="JR306" s="33"/>
      <c r="JS306" s="33"/>
      <c r="JT306" s="33"/>
      <c r="JU306" s="33"/>
    </row>
    <row r="307" spans="1:281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44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33"/>
      <c r="JQ307" s="33"/>
      <c r="JR307" s="33"/>
      <c r="JS307" s="33"/>
      <c r="JT307" s="33"/>
      <c r="JU307" s="33"/>
    </row>
    <row r="308" spans="1:281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44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33"/>
      <c r="JQ308" s="33"/>
      <c r="JR308" s="33"/>
      <c r="JS308" s="33"/>
      <c r="JT308" s="33"/>
      <c r="JU308" s="33"/>
    </row>
    <row r="309" spans="1:281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44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33"/>
      <c r="JQ309" s="33"/>
      <c r="JR309" s="33"/>
      <c r="JS309" s="33"/>
      <c r="JT309" s="33"/>
      <c r="JU309" s="33"/>
    </row>
    <row r="310" spans="1:281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44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33"/>
      <c r="JQ310" s="33"/>
      <c r="JR310" s="33"/>
      <c r="JS310" s="33"/>
      <c r="JT310" s="33"/>
      <c r="JU310" s="33"/>
    </row>
    <row r="311" spans="1:281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44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33"/>
      <c r="JQ311" s="33"/>
      <c r="JR311" s="33"/>
      <c r="JS311" s="33"/>
      <c r="JT311" s="33"/>
      <c r="JU311" s="33"/>
    </row>
    <row r="312" spans="1:281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44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33"/>
      <c r="JQ312" s="33"/>
      <c r="JR312" s="33"/>
      <c r="JS312" s="33"/>
      <c r="JT312" s="33"/>
      <c r="JU312" s="33"/>
    </row>
    <row r="313" spans="1:281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44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33"/>
      <c r="JQ313" s="33"/>
      <c r="JR313" s="33"/>
      <c r="JS313" s="33"/>
      <c r="JT313" s="33"/>
      <c r="JU313" s="33"/>
    </row>
    <row r="314" spans="1:281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44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33"/>
      <c r="JQ314" s="33"/>
      <c r="JR314" s="33"/>
      <c r="JS314" s="33"/>
      <c r="JT314" s="33"/>
      <c r="JU314" s="33"/>
    </row>
    <row r="315" spans="1:281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44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33"/>
      <c r="JQ315" s="33"/>
      <c r="JR315" s="33"/>
      <c r="JS315" s="33"/>
      <c r="JT315" s="33"/>
      <c r="JU315" s="33"/>
    </row>
    <row r="316" spans="1:281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44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33"/>
      <c r="JQ316" s="33"/>
      <c r="JR316" s="33"/>
      <c r="JS316" s="33"/>
      <c r="JT316" s="33"/>
      <c r="JU316" s="33"/>
    </row>
    <row r="317" spans="1:281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44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33"/>
      <c r="JQ317" s="33"/>
      <c r="JR317" s="33"/>
      <c r="JS317" s="33"/>
      <c r="JT317" s="33"/>
      <c r="JU317" s="33"/>
    </row>
    <row r="318" spans="1:281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44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33"/>
      <c r="JQ318" s="33"/>
      <c r="JR318" s="33"/>
      <c r="JS318" s="33"/>
      <c r="JT318" s="33"/>
      <c r="JU318" s="33"/>
    </row>
    <row r="319" spans="1:281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44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33"/>
      <c r="JQ319" s="33"/>
      <c r="JR319" s="33"/>
      <c r="JS319" s="33"/>
      <c r="JT319" s="33"/>
      <c r="JU319" s="33"/>
    </row>
    <row r="320" spans="1:281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44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33"/>
      <c r="JQ320" s="33"/>
      <c r="JR320" s="33"/>
      <c r="JS320" s="33"/>
      <c r="JT320" s="33"/>
      <c r="JU320" s="33"/>
    </row>
    <row r="321" spans="1:281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44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33"/>
      <c r="JQ321" s="33"/>
      <c r="JR321" s="33"/>
      <c r="JS321" s="33"/>
      <c r="JT321" s="33"/>
      <c r="JU321" s="33"/>
    </row>
    <row r="322" spans="1:281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44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33"/>
      <c r="JQ322" s="33"/>
      <c r="JR322" s="33"/>
      <c r="JS322" s="33"/>
      <c r="JT322" s="33"/>
      <c r="JU322" s="33"/>
    </row>
    <row r="323" spans="1:281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44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33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33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  <c r="IW323" s="33"/>
      <c r="IX323" s="33"/>
      <c r="IY323" s="33"/>
      <c r="IZ323" s="33"/>
      <c r="JA323" s="33"/>
      <c r="JB323" s="33"/>
      <c r="JC323" s="33"/>
      <c r="JD323" s="33"/>
      <c r="JE323" s="33"/>
      <c r="JF323" s="33"/>
      <c r="JG323" s="33"/>
      <c r="JH323" s="33"/>
      <c r="JI323" s="33"/>
      <c r="JJ323" s="33"/>
      <c r="JK323" s="33"/>
      <c r="JL323" s="33"/>
      <c r="JM323" s="33"/>
      <c r="JN323" s="33"/>
      <c r="JO323" s="33"/>
      <c r="JP323" s="33"/>
      <c r="JQ323" s="33"/>
      <c r="JR323" s="33"/>
      <c r="JS323" s="33"/>
      <c r="JT323" s="33"/>
      <c r="JU323" s="33"/>
    </row>
    <row r="324" spans="1:281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44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33"/>
      <c r="JQ324" s="33"/>
      <c r="JR324" s="33"/>
      <c r="JS324" s="33"/>
      <c r="JT324" s="33"/>
      <c r="JU324" s="33"/>
    </row>
    <row r="325" spans="1:281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44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</row>
    <row r="326" spans="1:281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44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33"/>
      <c r="JQ326" s="33"/>
      <c r="JR326" s="33"/>
      <c r="JS326" s="33"/>
      <c r="JT326" s="33"/>
      <c r="JU326" s="33"/>
    </row>
    <row r="327" spans="1:281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44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</row>
    <row r="328" spans="1:281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44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</row>
    <row r="329" spans="1:281" x14ac:dyDescent="0.2">
      <c r="A329" s="1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</row>
    <row r="330" spans="1:281" x14ac:dyDescent="0.2">
      <c r="A330" s="1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</row>
    <row r="331" spans="1:281" x14ac:dyDescent="0.2">
      <c r="A331" s="1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</row>
    <row r="332" spans="1:281" x14ac:dyDescent="0.2">
      <c r="A332" s="1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</row>
    <row r="333" spans="1:281" x14ac:dyDescent="0.2">
      <c r="A333" s="1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</row>
    <row r="334" spans="1:281" x14ac:dyDescent="0.2">
      <c r="A334" s="1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</row>
    <row r="335" spans="1:281" x14ac:dyDescent="0.2">
      <c r="A335" s="1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</row>
    <row r="336" spans="1:281" x14ac:dyDescent="0.2">
      <c r="A336" s="1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</row>
    <row r="337" spans="1:163" x14ac:dyDescent="0.2">
      <c r="A337" s="1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</row>
    <row r="338" spans="1:163" x14ac:dyDescent="0.2">
      <c r="A338" s="1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</row>
    <row r="339" spans="1:163" x14ac:dyDescent="0.2">
      <c r="A339" s="1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</row>
    <row r="340" spans="1:163" x14ac:dyDescent="0.2">
      <c r="A340" s="1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</row>
    <row r="341" spans="1:163" x14ac:dyDescent="0.2">
      <c r="A341" s="1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</row>
    <row r="342" spans="1:163" x14ac:dyDescent="0.2">
      <c r="A342" s="1"/>
    </row>
    <row r="343" spans="1:163" x14ac:dyDescent="0.2">
      <c r="A343" s="2"/>
    </row>
    <row r="344" spans="1:163" x14ac:dyDescent="0.2">
      <c r="A344" s="1"/>
    </row>
    <row r="345" spans="1:163" x14ac:dyDescent="0.2">
      <c r="A345" s="1"/>
    </row>
    <row r="346" spans="1:163" x14ac:dyDescent="0.2">
      <c r="A346" s="1"/>
    </row>
    <row r="347" spans="1:163" x14ac:dyDescent="0.2">
      <c r="A347" s="1"/>
    </row>
    <row r="348" spans="1:163" x14ac:dyDescent="0.2">
      <c r="A348" s="1"/>
    </row>
    <row r="349" spans="1:163" x14ac:dyDescent="0.2">
      <c r="A349" s="1"/>
    </row>
    <row r="350" spans="1:163" x14ac:dyDescent="0.2">
      <c r="A350" s="1"/>
    </row>
    <row r="351" spans="1:163" x14ac:dyDescent="0.2">
      <c r="A351" s="1"/>
    </row>
    <row r="352" spans="1:163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473"/>
  <sheetViews>
    <sheetView workbookViewId="0">
      <pane xSplit="2" ySplit="3" topLeftCell="BJ199" activePane="bottomRight" state="frozen"/>
      <selection sqref="A1:XFD1"/>
      <selection pane="topRight" sqref="A1:XFD1"/>
      <selection pane="bottomLeft" sqref="A1:XFD1"/>
      <selection pane="bottomRight" activeCell="BN3" sqref="BN3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76" t="s">
        <v>202</v>
      </c>
      <c r="B1" s="12"/>
      <c r="C1" s="38" t="s">
        <v>457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3" t="s">
        <v>168</v>
      </c>
    </row>
    <row r="2" spans="1:173" ht="96.75" customHeight="1" x14ac:dyDescent="0.2">
      <c r="A2" s="46"/>
      <c r="B2" s="47">
        <f>IO!B2</f>
        <v>2023</v>
      </c>
      <c r="C2" s="56" t="s">
        <v>372</v>
      </c>
      <c r="D2" s="56" t="s">
        <v>373</v>
      </c>
      <c r="E2" s="56" t="s">
        <v>374</v>
      </c>
      <c r="F2" s="56" t="s">
        <v>375</v>
      </c>
      <c r="G2" s="56" t="s">
        <v>376</v>
      </c>
      <c r="H2" s="56" t="s">
        <v>377</v>
      </c>
      <c r="I2" s="56" t="s">
        <v>378</v>
      </c>
      <c r="J2" s="56" t="s">
        <v>379</v>
      </c>
      <c r="K2" s="56" t="s">
        <v>380</v>
      </c>
      <c r="L2" s="56" t="s">
        <v>381</v>
      </c>
      <c r="M2" s="56" t="s">
        <v>382</v>
      </c>
      <c r="N2" s="56" t="s">
        <v>383</v>
      </c>
      <c r="O2" s="56" t="s">
        <v>384</v>
      </c>
      <c r="P2" s="56" t="s">
        <v>385</v>
      </c>
      <c r="Q2" s="56" t="s">
        <v>386</v>
      </c>
      <c r="R2" s="56" t="s">
        <v>387</v>
      </c>
      <c r="S2" s="56" t="s">
        <v>388</v>
      </c>
      <c r="T2" s="56" t="s">
        <v>389</v>
      </c>
      <c r="U2" s="56" t="s">
        <v>390</v>
      </c>
      <c r="V2" s="56" t="s">
        <v>391</v>
      </c>
      <c r="W2" s="56" t="s">
        <v>392</v>
      </c>
      <c r="X2" s="56" t="s">
        <v>393</v>
      </c>
      <c r="Y2" s="56" t="s">
        <v>394</v>
      </c>
      <c r="Z2" s="56" t="s">
        <v>395</v>
      </c>
      <c r="AA2" s="56" t="s">
        <v>396</v>
      </c>
      <c r="AB2" s="56" t="s">
        <v>397</v>
      </c>
      <c r="AC2" s="56" t="s">
        <v>398</v>
      </c>
      <c r="AD2" s="56" t="s">
        <v>399</v>
      </c>
      <c r="AE2" s="56" t="s">
        <v>400</v>
      </c>
      <c r="AF2" s="56" t="s">
        <v>401</v>
      </c>
      <c r="AG2" s="56" t="s">
        <v>402</v>
      </c>
      <c r="AH2" s="56" t="s">
        <v>403</v>
      </c>
      <c r="AI2" s="56" t="s">
        <v>404</v>
      </c>
      <c r="AJ2" s="56" t="s">
        <v>405</v>
      </c>
      <c r="AK2" s="56" t="s">
        <v>406</v>
      </c>
      <c r="AL2" s="56" t="s">
        <v>407</v>
      </c>
      <c r="AM2" s="56" t="s">
        <v>408</v>
      </c>
      <c r="AN2" s="56" t="s">
        <v>409</v>
      </c>
      <c r="AO2" s="56" t="s">
        <v>410</v>
      </c>
      <c r="AP2" s="56" t="s">
        <v>411</v>
      </c>
      <c r="AQ2" s="56" t="s">
        <v>412</v>
      </c>
      <c r="AR2" s="56" t="s">
        <v>413</v>
      </c>
      <c r="AS2" s="56" t="s">
        <v>414</v>
      </c>
      <c r="AT2" s="56" t="s">
        <v>415</v>
      </c>
      <c r="AU2" s="56" t="s">
        <v>416</v>
      </c>
      <c r="AV2" s="56" t="s">
        <v>417</v>
      </c>
      <c r="AW2" s="56" t="s">
        <v>418</v>
      </c>
      <c r="AX2" s="56" t="s">
        <v>419</v>
      </c>
      <c r="AY2" s="56" t="s">
        <v>420</v>
      </c>
      <c r="AZ2" s="56" t="s">
        <v>421</v>
      </c>
      <c r="BA2" s="56" t="s">
        <v>422</v>
      </c>
      <c r="BB2" s="56" t="s">
        <v>423</v>
      </c>
      <c r="BC2" s="56" t="s">
        <v>424</v>
      </c>
      <c r="BD2" s="56" t="s">
        <v>425</v>
      </c>
      <c r="BE2" s="56" t="s">
        <v>426</v>
      </c>
      <c r="BF2" s="56" t="s">
        <v>427</v>
      </c>
      <c r="BG2" s="56" t="s">
        <v>428</v>
      </c>
      <c r="BH2" s="56" t="s">
        <v>429</v>
      </c>
      <c r="BI2" s="56" t="s">
        <v>430</v>
      </c>
      <c r="BJ2" s="56" t="s">
        <v>431</v>
      </c>
      <c r="BK2" s="56" t="s">
        <v>432</v>
      </c>
      <c r="BL2" s="56" t="s">
        <v>433</v>
      </c>
      <c r="BM2" s="56" t="s">
        <v>434</v>
      </c>
      <c r="BN2" s="56" t="s">
        <v>435</v>
      </c>
      <c r="BO2" s="56" t="s">
        <v>436</v>
      </c>
      <c r="BP2" s="56" t="s">
        <v>437</v>
      </c>
      <c r="BQ2" s="56" t="s">
        <v>438</v>
      </c>
      <c r="BR2" s="56" t="s">
        <v>439</v>
      </c>
      <c r="BS2" s="56" t="s">
        <v>440</v>
      </c>
      <c r="BT2" s="56" t="s">
        <v>441</v>
      </c>
      <c r="BU2" s="56" t="s">
        <v>442</v>
      </c>
      <c r="BV2" s="56" t="s">
        <v>443</v>
      </c>
      <c r="BW2" s="56" t="s">
        <v>444</v>
      </c>
      <c r="BX2" s="56" t="s">
        <v>445</v>
      </c>
      <c r="BY2" s="56" t="s">
        <v>446</v>
      </c>
      <c r="BZ2" s="33"/>
    </row>
    <row r="3" spans="1:173" ht="25.5" customHeight="1" thickBot="1" x14ac:dyDescent="0.25">
      <c r="A3" s="16" t="s">
        <v>203</v>
      </c>
      <c r="B3" s="11"/>
      <c r="C3" s="48" t="s">
        <v>131</v>
      </c>
      <c r="D3" s="48" t="s">
        <v>132</v>
      </c>
      <c r="E3" s="48" t="s">
        <v>133</v>
      </c>
      <c r="F3" s="48" t="s">
        <v>134</v>
      </c>
      <c r="G3" s="48" t="s">
        <v>184</v>
      </c>
      <c r="H3" s="48" t="s">
        <v>185</v>
      </c>
      <c r="I3" s="48" t="s">
        <v>135</v>
      </c>
      <c r="J3" s="48" t="s">
        <v>178</v>
      </c>
      <c r="K3" s="48" t="s">
        <v>186</v>
      </c>
      <c r="L3" s="48" t="s">
        <v>136</v>
      </c>
      <c r="M3" s="48" t="s">
        <v>137</v>
      </c>
      <c r="N3" s="48" t="s">
        <v>118</v>
      </c>
      <c r="O3" s="48" t="s">
        <v>138</v>
      </c>
      <c r="P3" s="48" t="s">
        <v>187</v>
      </c>
      <c r="Q3" s="48" t="s">
        <v>188</v>
      </c>
      <c r="R3" s="48" t="s">
        <v>139</v>
      </c>
      <c r="S3" s="49" t="s">
        <v>189</v>
      </c>
      <c r="T3" s="48" t="s">
        <v>190</v>
      </c>
      <c r="U3" s="48" t="s">
        <v>169</v>
      </c>
      <c r="V3" s="48" t="s">
        <v>140</v>
      </c>
      <c r="W3" s="48" t="s">
        <v>141</v>
      </c>
      <c r="X3" s="48" t="s">
        <v>119</v>
      </c>
      <c r="Y3" s="48" t="s">
        <v>142</v>
      </c>
      <c r="Z3" s="48" t="s">
        <v>143</v>
      </c>
      <c r="AA3" s="48" t="s">
        <v>120</v>
      </c>
      <c r="AB3" s="48" t="s">
        <v>191</v>
      </c>
      <c r="AC3" s="48" t="s">
        <v>192</v>
      </c>
      <c r="AD3" s="48" t="s">
        <v>144</v>
      </c>
      <c r="AE3" s="48" t="s">
        <v>145</v>
      </c>
      <c r="AF3" s="48" t="s">
        <v>146</v>
      </c>
      <c r="AG3" s="48" t="s">
        <v>147</v>
      </c>
      <c r="AH3" s="48" t="s">
        <v>121</v>
      </c>
      <c r="AI3" s="48" t="s">
        <v>122</v>
      </c>
      <c r="AJ3" s="48" t="s">
        <v>148</v>
      </c>
      <c r="AK3" s="48" t="s">
        <v>149</v>
      </c>
      <c r="AL3" s="48" t="s">
        <v>150</v>
      </c>
      <c r="AM3" s="48" t="s">
        <v>151</v>
      </c>
      <c r="AN3" s="48" t="s">
        <v>152</v>
      </c>
      <c r="AO3" s="48" t="s">
        <v>123</v>
      </c>
      <c r="AP3" s="48" t="s">
        <v>124</v>
      </c>
      <c r="AQ3" s="48" t="s">
        <v>179</v>
      </c>
      <c r="AR3" s="48" t="s">
        <v>125</v>
      </c>
      <c r="AS3" s="48" t="s">
        <v>193</v>
      </c>
      <c r="AT3" s="48" t="s">
        <v>126</v>
      </c>
      <c r="AU3" s="48" t="s">
        <v>153</v>
      </c>
      <c r="AV3" s="48" t="s">
        <v>154</v>
      </c>
      <c r="AW3" s="48" t="s">
        <v>155</v>
      </c>
      <c r="AX3" s="48" t="s">
        <v>127</v>
      </c>
      <c r="AY3" s="48" t="s">
        <v>194</v>
      </c>
      <c r="AZ3" s="48" t="s">
        <v>156</v>
      </c>
      <c r="BA3" s="48" t="s">
        <v>166</v>
      </c>
      <c r="BB3" s="48" t="s">
        <v>167</v>
      </c>
      <c r="BC3" s="48" t="s">
        <v>157</v>
      </c>
      <c r="BD3" s="48" t="s">
        <v>158</v>
      </c>
      <c r="BE3" s="48" t="s">
        <v>159</v>
      </c>
      <c r="BF3" s="48" t="s">
        <v>160</v>
      </c>
      <c r="BG3" s="48" t="s">
        <v>129</v>
      </c>
      <c r="BH3" s="48" t="s">
        <v>195</v>
      </c>
      <c r="BI3" s="48" t="s">
        <v>161</v>
      </c>
      <c r="BJ3" s="48" t="s">
        <v>196</v>
      </c>
      <c r="BK3" s="48" t="s">
        <v>197</v>
      </c>
      <c r="BL3" s="48" t="s">
        <v>198</v>
      </c>
      <c r="BM3" s="48" t="s">
        <v>130</v>
      </c>
      <c r="BN3" s="48" t="s">
        <v>162</v>
      </c>
      <c r="BO3" s="48" t="s">
        <v>163</v>
      </c>
      <c r="BP3" s="48" t="s">
        <v>180</v>
      </c>
      <c r="BQ3" s="48" t="s">
        <v>199</v>
      </c>
      <c r="BR3" s="48" t="s">
        <v>181</v>
      </c>
      <c r="BS3" s="48" t="s">
        <v>200</v>
      </c>
      <c r="BT3" s="48" t="s">
        <v>201</v>
      </c>
      <c r="BU3" s="48" t="s">
        <v>175</v>
      </c>
      <c r="BV3" s="48" t="s">
        <v>176</v>
      </c>
      <c r="BW3" s="48" t="s">
        <v>177</v>
      </c>
      <c r="BX3" s="48" t="s">
        <v>164</v>
      </c>
      <c r="BY3" s="48" t="s">
        <v>165</v>
      </c>
      <c r="BZ3" s="27"/>
    </row>
    <row r="4" spans="1:173" ht="15.75" x14ac:dyDescent="0.25">
      <c r="A4" s="57" t="s">
        <v>204</v>
      </c>
      <c r="B4" s="32"/>
      <c r="BZ4" s="74"/>
    </row>
    <row r="5" spans="1:173" x14ac:dyDescent="0.2">
      <c r="A5" s="1" t="s">
        <v>0</v>
      </c>
      <c r="B5" t="s">
        <v>206</v>
      </c>
      <c r="C5" s="33">
        <v>0</v>
      </c>
      <c r="D5" s="33">
        <v>68530.733038461156</v>
      </c>
      <c r="E5" s="33">
        <v>102.02034673571588</v>
      </c>
      <c r="F5" s="33">
        <v>68235</v>
      </c>
      <c r="G5" s="33">
        <v>0</v>
      </c>
      <c r="H5" s="33">
        <v>791797.40971703653</v>
      </c>
      <c r="I5" s="33">
        <v>0</v>
      </c>
      <c r="J5" s="33">
        <v>199016.19919820112</v>
      </c>
      <c r="K5" s="33">
        <v>1733512.230115209</v>
      </c>
      <c r="L5" s="33">
        <v>0</v>
      </c>
      <c r="M5" s="33">
        <v>7405.1652196097339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44449.000000000007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28617</v>
      </c>
      <c r="BE5" s="33">
        <v>119525.65307716708</v>
      </c>
      <c r="BF5" s="33">
        <v>761342.63763365953</v>
      </c>
      <c r="BG5" s="33">
        <v>737462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75">
        <f>SUM(C5:BY5)</f>
        <v>4559995.0483460799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106513.56191019899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10681.000000000002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113646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75">
        <f t="shared" ref="BZ6:BZ69" si="0">SUM(C6:BY6)</f>
        <v>230840.561910199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t="s">
        <v>208</v>
      </c>
      <c r="C7" s="33">
        <v>0</v>
      </c>
      <c r="D7" s="33">
        <v>0</v>
      </c>
      <c r="E7" s="33">
        <v>165000.46503868062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8101.0000000000018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59126.577946115569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75">
        <f t="shared" si="0"/>
        <v>232228.04298479619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3694.0000000000005</v>
      </c>
      <c r="AX8" s="33">
        <v>0</v>
      </c>
      <c r="AY8" s="33">
        <v>0</v>
      </c>
      <c r="AZ8" s="33">
        <v>1025.0000000000005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75">
        <f t="shared" si="0"/>
        <v>4719.0000000000009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t="s">
        <v>210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9995.7743216347426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582.71275073823028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7877.0000000000009</v>
      </c>
      <c r="AX9" s="33">
        <v>0</v>
      </c>
      <c r="AY9" s="33">
        <v>0</v>
      </c>
      <c r="AZ9" s="33">
        <v>494.00000000000023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109128.03536346728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75">
        <f t="shared" si="0"/>
        <v>128077.52243584025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9465.0000000000018</v>
      </c>
      <c r="AX10" s="33">
        <v>0</v>
      </c>
      <c r="AY10" s="33">
        <v>0</v>
      </c>
      <c r="AZ10" s="33">
        <v>1368.0000000000005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75">
        <f t="shared" si="0"/>
        <v>10833.000000000002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t="s">
        <v>212</v>
      </c>
      <c r="C11" s="33">
        <v>16339.70905425823</v>
      </c>
      <c r="D11" s="33">
        <v>8231264.194330845</v>
      </c>
      <c r="E11" s="33">
        <v>2069.5067707518197</v>
      </c>
      <c r="F11" s="33">
        <v>1486.9498772606403</v>
      </c>
      <c r="G11" s="33">
        <v>0</v>
      </c>
      <c r="H11" s="33">
        <v>145.83678561036334</v>
      </c>
      <c r="I11" s="33">
        <v>14134.436636156161</v>
      </c>
      <c r="J11" s="33">
        <v>3047.3159881332467</v>
      </c>
      <c r="K11" s="33">
        <v>14292.131216733707</v>
      </c>
      <c r="L11" s="33">
        <v>0</v>
      </c>
      <c r="M11" s="33">
        <v>963.86725132056858</v>
      </c>
      <c r="N11" s="33">
        <v>334745.6580597306</v>
      </c>
      <c r="O11" s="33">
        <v>1298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68441.000000000015</v>
      </c>
      <c r="AX11" s="33">
        <v>0</v>
      </c>
      <c r="AY11" s="33">
        <v>0</v>
      </c>
      <c r="AZ11" s="33">
        <v>4420.0000000000018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4501.7754419252224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75">
        <f t="shared" si="0"/>
        <v>8697150.3814127278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t="s">
        <v>213</v>
      </c>
      <c r="C12" s="33">
        <v>111.20809571821633</v>
      </c>
      <c r="D12" s="33">
        <v>0</v>
      </c>
      <c r="E12" s="33">
        <v>545621.15258387139</v>
      </c>
      <c r="F12" s="33">
        <v>358.82799035836024</v>
      </c>
      <c r="G12" s="33">
        <v>0</v>
      </c>
      <c r="H12" s="33">
        <v>0</v>
      </c>
      <c r="I12" s="33">
        <v>0</v>
      </c>
      <c r="J12" s="33">
        <v>0</v>
      </c>
      <c r="K12" s="33">
        <v>2700.5867495343668</v>
      </c>
      <c r="L12" s="33">
        <v>0</v>
      </c>
      <c r="M12" s="33">
        <v>195.78923787080024</v>
      </c>
      <c r="N12" s="33">
        <v>4258.1596823265963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4.0310754505127611E-3</v>
      </c>
      <c r="AI12" s="33">
        <v>0</v>
      </c>
      <c r="AJ12" s="33">
        <v>0</v>
      </c>
      <c r="AK12" s="33">
        <v>0</v>
      </c>
      <c r="AL12" s="33">
        <v>0.20421679361052508</v>
      </c>
      <c r="AM12" s="33">
        <v>5.3084975936454389E-3</v>
      </c>
      <c r="AN12" s="33">
        <v>9.2022848952684602E-2</v>
      </c>
      <c r="AO12" s="33">
        <v>0</v>
      </c>
      <c r="AP12" s="33">
        <v>10078.067385084156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16797.000000000004</v>
      </c>
      <c r="AX12" s="33">
        <v>0</v>
      </c>
      <c r="AY12" s="33">
        <v>0</v>
      </c>
      <c r="AZ12" s="33">
        <v>752.00000000000034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4.6911640692042756E-6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75">
        <f t="shared" si="0"/>
        <v>580873.09730867052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t="s">
        <v>214</v>
      </c>
      <c r="C13" s="33">
        <v>47156.319619099559</v>
      </c>
      <c r="D13" s="33">
        <v>25247.248848537281</v>
      </c>
      <c r="E13" s="33">
        <v>0</v>
      </c>
      <c r="F13" s="33">
        <v>4344623.1635742933</v>
      </c>
      <c r="G13" s="33">
        <v>1433575.9025659668</v>
      </c>
      <c r="H13" s="33">
        <v>0</v>
      </c>
      <c r="I13" s="33">
        <v>2600389.7300373293</v>
      </c>
      <c r="J13" s="33">
        <v>0</v>
      </c>
      <c r="K13" s="33">
        <v>0</v>
      </c>
      <c r="L13" s="33">
        <v>0</v>
      </c>
      <c r="M13" s="33">
        <v>496769.12115263328</v>
      </c>
      <c r="N13" s="33">
        <v>387808.10297220497</v>
      </c>
      <c r="O13" s="33">
        <v>0</v>
      </c>
      <c r="P13" s="33">
        <v>1272927.8393338432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25027.000000000004</v>
      </c>
      <c r="AX13" s="33">
        <v>0</v>
      </c>
      <c r="AY13" s="33">
        <v>0</v>
      </c>
      <c r="AZ13" s="33">
        <v>1816.0000000000009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75">
        <f t="shared" si="0"/>
        <v>10635340.428103909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t="s">
        <v>215</v>
      </c>
      <c r="C14" s="33">
        <v>7480741.0203360859</v>
      </c>
      <c r="D14" s="33">
        <v>37063.040334795631</v>
      </c>
      <c r="E14" s="33">
        <v>0</v>
      </c>
      <c r="F14" s="33">
        <v>2215.2943513071841</v>
      </c>
      <c r="G14" s="33">
        <v>0</v>
      </c>
      <c r="H14" s="33">
        <v>0</v>
      </c>
      <c r="I14" s="33">
        <v>13.028175633965789</v>
      </c>
      <c r="J14" s="33">
        <v>59783.458178263674</v>
      </c>
      <c r="K14" s="33">
        <v>99842.275473296875</v>
      </c>
      <c r="L14" s="33">
        <v>248.53969194601984</v>
      </c>
      <c r="M14" s="33">
        <v>36054.410982240661</v>
      </c>
      <c r="N14" s="33">
        <v>7908.7695641813962</v>
      </c>
      <c r="O14" s="33">
        <v>0</v>
      </c>
      <c r="P14" s="33">
        <v>789.70697910758315</v>
      </c>
      <c r="Q14" s="33">
        <v>0</v>
      </c>
      <c r="R14" s="33">
        <v>856.77418457015256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314.14025369191222</v>
      </c>
      <c r="AM14" s="33">
        <v>0</v>
      </c>
      <c r="AN14" s="33">
        <v>50.790106121212801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35115.000000000007</v>
      </c>
      <c r="AX14" s="33">
        <v>0</v>
      </c>
      <c r="AY14" s="33">
        <v>0</v>
      </c>
      <c r="AZ14" s="33">
        <v>2403.0000000000009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176.43342574011368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75">
        <f t="shared" si="0"/>
        <v>7763575.6820369838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t="s">
        <v>216</v>
      </c>
      <c r="C15" s="33">
        <v>162589.43753309795</v>
      </c>
      <c r="D15" s="33">
        <v>1599.5158134643093</v>
      </c>
      <c r="E15" s="33">
        <v>5848.6308192926299</v>
      </c>
      <c r="F15" s="33">
        <v>70053.052250184512</v>
      </c>
      <c r="G15" s="33">
        <v>0</v>
      </c>
      <c r="H15" s="33">
        <v>14741.119563996341</v>
      </c>
      <c r="I15" s="33">
        <v>141860.99417430296</v>
      </c>
      <c r="J15" s="33">
        <v>127072.22096639706</v>
      </c>
      <c r="K15" s="33">
        <v>330480.60805736313</v>
      </c>
      <c r="L15" s="33">
        <v>391047.41825324442</v>
      </c>
      <c r="M15" s="33">
        <v>1960641.5293723466</v>
      </c>
      <c r="N15" s="33">
        <v>819880.38244711922</v>
      </c>
      <c r="O15" s="33">
        <v>0</v>
      </c>
      <c r="P15" s="33">
        <v>825497.70883721136</v>
      </c>
      <c r="Q15" s="33">
        <v>332130.40855422046</v>
      </c>
      <c r="R15" s="33">
        <v>4232.7526561675259</v>
      </c>
      <c r="S15" s="33">
        <v>104.9144296036341</v>
      </c>
      <c r="T15" s="33">
        <v>5.8673846602225721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1.1004838087018709</v>
      </c>
      <c r="AN15" s="33">
        <v>4857.5301307877762</v>
      </c>
      <c r="AO15" s="33">
        <v>0</v>
      </c>
      <c r="AP15" s="33">
        <v>6987.7763103456946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82806.000000000015</v>
      </c>
      <c r="AX15" s="33">
        <v>0</v>
      </c>
      <c r="AY15" s="33">
        <v>0</v>
      </c>
      <c r="AZ15" s="33">
        <v>2491.0000000000009</v>
      </c>
      <c r="BA15" s="33">
        <v>0</v>
      </c>
      <c r="BB15" s="33">
        <v>0</v>
      </c>
      <c r="BC15" s="33">
        <v>0</v>
      </c>
      <c r="BD15" s="33">
        <v>0</v>
      </c>
      <c r="BE15" s="33">
        <v>9.174524973036311</v>
      </c>
      <c r="BF15" s="33">
        <v>688738.84403842106</v>
      </c>
      <c r="BG15" s="33">
        <v>0</v>
      </c>
      <c r="BH15" s="33">
        <v>0</v>
      </c>
      <c r="BI15" s="33">
        <v>0</v>
      </c>
      <c r="BJ15" s="33">
        <v>0</v>
      </c>
      <c r="BK15" s="33">
        <v>6.9803838297294836E-3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425.90663368746897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75">
        <f t="shared" si="0"/>
        <v>5974103.9002150809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t="s">
        <v>217</v>
      </c>
      <c r="C16" s="33">
        <v>414.73215853716653</v>
      </c>
      <c r="D16" s="33">
        <v>0</v>
      </c>
      <c r="E16" s="33">
        <v>0</v>
      </c>
      <c r="F16" s="33">
        <v>119619.38908318356</v>
      </c>
      <c r="G16" s="33">
        <v>0</v>
      </c>
      <c r="H16" s="33">
        <v>0</v>
      </c>
      <c r="I16" s="33">
        <v>248.39068325484055</v>
      </c>
      <c r="J16" s="33">
        <v>0</v>
      </c>
      <c r="K16" s="33">
        <v>0</v>
      </c>
      <c r="L16" s="33">
        <v>0</v>
      </c>
      <c r="M16" s="33">
        <v>1470.7222266298668</v>
      </c>
      <c r="N16" s="33">
        <v>10198.286286517159</v>
      </c>
      <c r="O16" s="33">
        <v>0</v>
      </c>
      <c r="P16" s="33">
        <v>1778235.6706404733</v>
      </c>
      <c r="Q16" s="33">
        <v>0</v>
      </c>
      <c r="R16" s="33">
        <v>188825.35777578555</v>
      </c>
      <c r="S16" s="33">
        <v>963062.99600712152</v>
      </c>
      <c r="T16" s="33">
        <v>348.38801360824112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106.80360943739946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23679.000000000004</v>
      </c>
      <c r="AX16" s="33">
        <v>0</v>
      </c>
      <c r="AY16" s="33">
        <v>0</v>
      </c>
      <c r="AZ16" s="33">
        <v>1175.0000000000005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75">
        <f t="shared" si="0"/>
        <v>3087384.7364845485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t="s">
        <v>218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450.42728347167287</v>
      </c>
      <c r="R17" s="33">
        <v>0</v>
      </c>
      <c r="S17" s="33">
        <v>0</v>
      </c>
      <c r="T17" s="33">
        <v>0</v>
      </c>
      <c r="U17" s="33">
        <v>333487.35296388192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2068.0000000000005</v>
      </c>
      <c r="AX17" s="33">
        <v>0</v>
      </c>
      <c r="AY17" s="33">
        <v>0</v>
      </c>
      <c r="AZ17" s="33">
        <v>167.00000000000006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75">
        <f t="shared" si="0"/>
        <v>336172.7802473536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t="s">
        <v>219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95765.261090153668</v>
      </c>
      <c r="W18" s="33">
        <v>0</v>
      </c>
      <c r="X18" s="33">
        <v>0</v>
      </c>
      <c r="Y18" s="33">
        <v>0</v>
      </c>
      <c r="Z18" s="33">
        <v>0</v>
      </c>
      <c r="AA18" s="33">
        <v>150.90294812101033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150188.8400846154</v>
      </c>
      <c r="AI18" s="33">
        <v>168023.56336264126</v>
      </c>
      <c r="AJ18" s="33">
        <v>0</v>
      </c>
      <c r="AK18" s="33">
        <v>0</v>
      </c>
      <c r="AL18" s="33">
        <v>4.9474921865376542</v>
      </c>
      <c r="AM18" s="33">
        <v>5.4131096122550399</v>
      </c>
      <c r="AN18" s="33">
        <v>1825.5265172862578</v>
      </c>
      <c r="AO18" s="33">
        <v>0</v>
      </c>
      <c r="AP18" s="33">
        <v>0</v>
      </c>
      <c r="AQ18" s="33">
        <v>7688.6618054105584</v>
      </c>
      <c r="AR18" s="33">
        <v>0</v>
      </c>
      <c r="AS18" s="33">
        <v>0</v>
      </c>
      <c r="AT18" s="33">
        <v>0</v>
      </c>
      <c r="AU18" s="33">
        <v>2.9341891491109076</v>
      </c>
      <c r="AV18" s="33">
        <v>0</v>
      </c>
      <c r="AW18" s="33">
        <v>22234.000000000004</v>
      </c>
      <c r="AX18" s="33">
        <v>0</v>
      </c>
      <c r="AY18" s="33">
        <v>0</v>
      </c>
      <c r="AZ18" s="33">
        <v>990.00000000000034</v>
      </c>
      <c r="BA18" s="33">
        <v>0</v>
      </c>
      <c r="BB18" s="33">
        <v>0</v>
      </c>
      <c r="BC18" s="33">
        <v>0</v>
      </c>
      <c r="BD18" s="33">
        <v>0</v>
      </c>
      <c r="BE18" s="33">
        <v>56620.520404617586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21.622918170168845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18.828057758918252</v>
      </c>
      <c r="BS18" s="33">
        <v>0</v>
      </c>
      <c r="BT18" s="33">
        <v>70.733425445983045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75">
        <f t="shared" si="0"/>
        <v>503611.75540516875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t="s">
        <v>220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1610604.0448806609</v>
      </c>
      <c r="W19" s="33">
        <v>0</v>
      </c>
      <c r="X19" s="33">
        <v>797.94070888140368</v>
      </c>
      <c r="Y19" s="33">
        <v>0</v>
      </c>
      <c r="Z19" s="33">
        <v>0</v>
      </c>
      <c r="AA19" s="33">
        <v>3.5392590436402666E-6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86.686059427562157</v>
      </c>
      <c r="AI19" s="33">
        <v>518.7195951299534</v>
      </c>
      <c r="AJ19" s="33">
        <v>0</v>
      </c>
      <c r="AK19" s="33">
        <v>0</v>
      </c>
      <c r="AL19" s="33">
        <v>0</v>
      </c>
      <c r="AM19" s="33">
        <v>2.150497882571733E-6</v>
      </c>
      <c r="AN19" s="33">
        <v>6.5015886120271191E-2</v>
      </c>
      <c r="AO19" s="33">
        <v>0</v>
      </c>
      <c r="AP19" s="33">
        <v>0.19104036177755876</v>
      </c>
      <c r="AQ19" s="33">
        <v>0.22366690827509592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9819.0000000000018</v>
      </c>
      <c r="AX19" s="33">
        <v>0</v>
      </c>
      <c r="AY19" s="33">
        <v>0</v>
      </c>
      <c r="AZ19" s="33">
        <v>433.00000000000023</v>
      </c>
      <c r="BA19" s="33">
        <v>0</v>
      </c>
      <c r="BB19" s="33">
        <v>0</v>
      </c>
      <c r="BC19" s="33">
        <v>0</v>
      </c>
      <c r="BD19" s="33">
        <v>0</v>
      </c>
      <c r="BE19" s="33">
        <v>1.1748448516159189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60.998347668069897</v>
      </c>
      <c r="BS19" s="33">
        <v>0</v>
      </c>
      <c r="BT19" s="33">
        <v>156.80590244611412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75">
        <f t="shared" si="0"/>
        <v>1622478.8500679117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t="s">
        <v>221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5665.8130306179373</v>
      </c>
      <c r="W20" s="33">
        <v>0</v>
      </c>
      <c r="X20" s="33">
        <v>43082.159774424719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1.9765013586370319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198.62961963852169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309.18781196259175</v>
      </c>
      <c r="BF20" s="33">
        <v>8887.764625158834</v>
      </c>
      <c r="BG20" s="33">
        <v>0</v>
      </c>
      <c r="BH20" s="33">
        <v>0</v>
      </c>
      <c r="BI20" s="33">
        <v>0</v>
      </c>
      <c r="BJ20" s="33">
        <v>0</v>
      </c>
      <c r="BK20" s="33">
        <v>1222.743866767581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796.43268286662067</v>
      </c>
      <c r="BS20" s="33">
        <v>0</v>
      </c>
      <c r="BT20" s="33">
        <v>4405.8981866613121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75">
        <f t="shared" si="0"/>
        <v>64570.606099456752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t="s">
        <v>222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210.42199567090708</v>
      </c>
      <c r="Y21" s="33">
        <v>0</v>
      </c>
      <c r="Z21" s="33">
        <v>0</v>
      </c>
      <c r="AA21" s="33">
        <v>77524.789132455306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35879.212616166922</v>
      </c>
      <c r="AH21" s="33">
        <v>284386.22990337008</v>
      </c>
      <c r="AI21" s="33">
        <v>0</v>
      </c>
      <c r="AJ21" s="33">
        <v>0</v>
      </c>
      <c r="AK21" s="33">
        <v>0</v>
      </c>
      <c r="AL21" s="33">
        <v>670.88228735757309</v>
      </c>
      <c r="AM21" s="33">
        <v>19709.483969762583</v>
      </c>
      <c r="AN21" s="33">
        <v>242.56335723900287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0.15302740266944667</v>
      </c>
      <c r="AV21" s="33">
        <v>0</v>
      </c>
      <c r="AW21" s="33">
        <v>31380.000000000004</v>
      </c>
      <c r="AX21" s="33">
        <v>0</v>
      </c>
      <c r="AY21" s="33">
        <v>0</v>
      </c>
      <c r="AZ21" s="33">
        <v>1179.0000000000005</v>
      </c>
      <c r="BA21" s="33">
        <v>0</v>
      </c>
      <c r="BB21" s="33">
        <v>0</v>
      </c>
      <c r="BC21" s="33">
        <v>0</v>
      </c>
      <c r="BD21" s="33">
        <v>0</v>
      </c>
      <c r="BE21" s="33">
        <v>0.36133919739358705</v>
      </c>
      <c r="BF21" s="33">
        <v>1.0067401861440755</v>
      </c>
      <c r="BG21" s="33">
        <v>0</v>
      </c>
      <c r="BH21" s="33">
        <v>0</v>
      </c>
      <c r="BI21" s="33">
        <v>0</v>
      </c>
      <c r="BJ21" s="33">
        <v>0</v>
      </c>
      <c r="BK21" s="33">
        <v>10.565962524513184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75">
        <f t="shared" si="0"/>
        <v>451194.67033133301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t="s">
        <v>223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11202.840039688352</v>
      </c>
      <c r="AI22" s="33">
        <v>0</v>
      </c>
      <c r="AJ22" s="33">
        <v>0</v>
      </c>
      <c r="AK22" s="33">
        <v>0</v>
      </c>
      <c r="AL22" s="33">
        <v>0</v>
      </c>
      <c r="AM22" s="33">
        <v>16.34188488132877</v>
      </c>
      <c r="AN22" s="33">
        <v>7756.2854002757513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0.11439451310704772</v>
      </c>
      <c r="AV22" s="33">
        <v>0</v>
      </c>
      <c r="AW22" s="33">
        <v>23479.000000000004</v>
      </c>
      <c r="AX22" s="33">
        <v>0</v>
      </c>
      <c r="AY22" s="33">
        <v>0</v>
      </c>
      <c r="AZ22" s="33">
        <v>1364.0000000000007</v>
      </c>
      <c r="BA22" s="33">
        <v>0</v>
      </c>
      <c r="BB22" s="33">
        <v>0</v>
      </c>
      <c r="BC22" s="33">
        <v>0</v>
      </c>
      <c r="BD22" s="33">
        <v>0</v>
      </c>
      <c r="BE22" s="33">
        <v>3794.0990491745738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1221.5781021273087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61760.021689061883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75">
        <f t="shared" si="0"/>
        <v>110594.28055972231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t="s">
        <v>224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149.25056855523496</v>
      </c>
      <c r="AI23" s="33">
        <v>31.200885251111789</v>
      </c>
      <c r="AJ23" s="33">
        <v>0</v>
      </c>
      <c r="AK23" s="33">
        <v>0</v>
      </c>
      <c r="AL23" s="33">
        <v>0</v>
      </c>
      <c r="AM23" s="33">
        <v>368.46097124442065</v>
      </c>
      <c r="AN23" s="33">
        <v>182.50652469986684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24355.000000000004</v>
      </c>
      <c r="AX23" s="33">
        <v>0</v>
      </c>
      <c r="AY23" s="33">
        <v>0</v>
      </c>
      <c r="AZ23" s="33">
        <v>1914.4383933184847</v>
      </c>
      <c r="BA23" s="33">
        <v>0</v>
      </c>
      <c r="BB23" s="33">
        <v>0</v>
      </c>
      <c r="BC23" s="33">
        <v>0</v>
      </c>
      <c r="BD23" s="33">
        <v>0</v>
      </c>
      <c r="BE23" s="33">
        <v>158.76611842923546</v>
      </c>
      <c r="BF23" s="33">
        <v>0</v>
      </c>
      <c r="BG23" s="33">
        <v>1.4989141112738664</v>
      </c>
      <c r="BH23" s="33">
        <v>0</v>
      </c>
      <c r="BI23" s="33">
        <v>0</v>
      </c>
      <c r="BJ23" s="33">
        <v>0</v>
      </c>
      <c r="BK23" s="33">
        <v>8736.0992477639247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75">
        <f t="shared" si="0"/>
        <v>35897.221623373553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t="s">
        <v>225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129.81113098747295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14311.001969236684</v>
      </c>
      <c r="AF24" s="33">
        <v>409595.77348050562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578.50938494005538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412.59542064236717</v>
      </c>
      <c r="AV24" s="33">
        <v>9228082.5418925062</v>
      </c>
      <c r="AW24" s="33">
        <v>3129.0000000000005</v>
      </c>
      <c r="AX24" s="33">
        <v>0</v>
      </c>
      <c r="AY24" s="33">
        <v>0</v>
      </c>
      <c r="AZ24" s="33">
        <v>313.00000000000011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75">
        <f t="shared" si="0"/>
        <v>9656552.2332788184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t="s">
        <v>226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111.92205813936792</v>
      </c>
      <c r="J25" s="33">
        <v>0</v>
      </c>
      <c r="K25" s="33">
        <v>0</v>
      </c>
      <c r="L25" s="33">
        <v>0</v>
      </c>
      <c r="M25" s="33">
        <v>0</v>
      </c>
      <c r="N25" s="33">
        <v>71.145802662668274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797.41209975910306</v>
      </c>
      <c r="AB25" s="33">
        <v>0</v>
      </c>
      <c r="AC25" s="33">
        <v>0</v>
      </c>
      <c r="AD25" s="33">
        <v>0</v>
      </c>
      <c r="AE25" s="33">
        <v>0</v>
      </c>
      <c r="AF25" s="33">
        <v>6.2634219502479827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2.2049432133901128</v>
      </c>
      <c r="AN25" s="33">
        <v>4130.9192793134498</v>
      </c>
      <c r="AO25" s="33">
        <v>0</v>
      </c>
      <c r="AP25" s="33">
        <v>613.12300692953636</v>
      </c>
      <c r="AQ25" s="33">
        <v>0</v>
      </c>
      <c r="AR25" s="33">
        <v>0</v>
      </c>
      <c r="AS25" s="33">
        <v>0</v>
      </c>
      <c r="AT25" s="33">
        <v>0</v>
      </c>
      <c r="AU25" s="33">
        <v>913.90976763097467</v>
      </c>
      <c r="AV25" s="33">
        <v>0</v>
      </c>
      <c r="AW25" s="33">
        <v>22858.000000000004</v>
      </c>
      <c r="AX25" s="33">
        <v>0</v>
      </c>
      <c r="AY25" s="33">
        <v>0</v>
      </c>
      <c r="AZ25" s="33">
        <v>3815.0000000000018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1041.9676906037237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255.21041059748254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75">
        <f t="shared" si="0"/>
        <v>34617.078480799944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t="s">
        <v>227</v>
      </c>
      <c r="C26" s="33">
        <v>17983.815681741638</v>
      </c>
      <c r="D26" s="33">
        <v>28121.183781283074</v>
      </c>
      <c r="E26" s="33">
        <v>0</v>
      </c>
      <c r="F26" s="33">
        <v>40240.258228254766</v>
      </c>
      <c r="G26" s="33">
        <v>0</v>
      </c>
      <c r="H26" s="33">
        <v>0</v>
      </c>
      <c r="I26" s="33">
        <v>22535.174989592106</v>
      </c>
      <c r="J26" s="33">
        <v>59.04939682665816</v>
      </c>
      <c r="K26" s="33">
        <v>0</v>
      </c>
      <c r="L26" s="33">
        <v>2.2913095244481223</v>
      </c>
      <c r="M26" s="33">
        <v>27798.486101960425</v>
      </c>
      <c r="N26" s="33">
        <v>66752.043562235776</v>
      </c>
      <c r="O26" s="33">
        <v>0</v>
      </c>
      <c r="P26" s="33">
        <v>51600.716032772056</v>
      </c>
      <c r="Q26" s="33">
        <v>0.19867899603698813</v>
      </c>
      <c r="R26" s="33">
        <v>3965.4781829195417</v>
      </c>
      <c r="S26" s="33">
        <v>111.24981658399307</v>
      </c>
      <c r="T26" s="33">
        <v>2.2391590068848641</v>
      </c>
      <c r="U26" s="33">
        <v>0</v>
      </c>
      <c r="V26" s="33">
        <v>207.5116006475867</v>
      </c>
      <c r="W26" s="33">
        <v>0</v>
      </c>
      <c r="X26" s="33">
        <v>0</v>
      </c>
      <c r="Y26" s="33">
        <v>0</v>
      </c>
      <c r="Z26" s="33">
        <v>0</v>
      </c>
      <c r="AA26" s="33">
        <v>147992.65927647502</v>
      </c>
      <c r="AB26" s="33">
        <v>0</v>
      </c>
      <c r="AC26" s="33">
        <v>0</v>
      </c>
      <c r="AD26" s="33">
        <v>0</v>
      </c>
      <c r="AE26" s="33">
        <v>0</v>
      </c>
      <c r="AF26" s="33">
        <v>9.3754366299309435</v>
      </c>
      <c r="AG26" s="33">
        <v>0</v>
      </c>
      <c r="AH26" s="33">
        <v>13.398843604913921</v>
      </c>
      <c r="AI26" s="33">
        <v>2.1211796443376416E-5</v>
      </c>
      <c r="AJ26" s="33">
        <v>253.72279373777673</v>
      </c>
      <c r="AK26" s="33">
        <v>0</v>
      </c>
      <c r="AL26" s="33">
        <v>60.155677080920867</v>
      </c>
      <c r="AM26" s="33">
        <v>21.43759655012882</v>
      </c>
      <c r="AN26" s="33">
        <v>53466.94341188985</v>
      </c>
      <c r="AO26" s="33">
        <v>0</v>
      </c>
      <c r="AP26" s="33">
        <v>29620.686670384668</v>
      </c>
      <c r="AQ26" s="33">
        <v>0</v>
      </c>
      <c r="AR26" s="33">
        <v>0</v>
      </c>
      <c r="AS26" s="33">
        <v>0</v>
      </c>
      <c r="AT26" s="33">
        <v>0</v>
      </c>
      <c r="AU26" s="33">
        <v>19316.941000950963</v>
      </c>
      <c r="AV26" s="33">
        <v>52.562233959696201</v>
      </c>
      <c r="AW26" s="33">
        <v>47249.000000000007</v>
      </c>
      <c r="AX26" s="33">
        <v>0</v>
      </c>
      <c r="AY26" s="33">
        <v>0</v>
      </c>
      <c r="AZ26" s="33">
        <v>4924.0000000000018</v>
      </c>
      <c r="BA26" s="33">
        <v>0</v>
      </c>
      <c r="BB26" s="33">
        <v>0</v>
      </c>
      <c r="BC26" s="33">
        <v>0.34660770862894008</v>
      </c>
      <c r="BD26" s="33">
        <v>0</v>
      </c>
      <c r="BE26" s="33">
        <v>2080.1394336319386</v>
      </c>
      <c r="BF26" s="33">
        <v>461.11276897972721</v>
      </c>
      <c r="BG26" s="33">
        <v>0</v>
      </c>
      <c r="BH26" s="33">
        <v>0</v>
      </c>
      <c r="BI26" s="33">
        <v>0</v>
      </c>
      <c r="BJ26" s="33">
        <v>0</v>
      </c>
      <c r="BK26" s="33">
        <v>2755.2471790232394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310460.59318165609</v>
      </c>
      <c r="BS26" s="33">
        <v>0</v>
      </c>
      <c r="BT26" s="33">
        <v>10.230450133826556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75">
        <f t="shared" si="0"/>
        <v>878128.24910595408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t="s">
        <v>228</v>
      </c>
      <c r="C27" s="33">
        <v>1191.083496220788</v>
      </c>
      <c r="D27" s="33">
        <v>0</v>
      </c>
      <c r="E27" s="33">
        <v>0</v>
      </c>
      <c r="F27" s="33">
        <v>3844.1790912917795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2097.5200228143158</v>
      </c>
      <c r="N27" s="33">
        <v>11956.856296395204</v>
      </c>
      <c r="O27" s="33">
        <v>0</v>
      </c>
      <c r="P27" s="33">
        <v>9886.2554468310773</v>
      </c>
      <c r="Q27" s="33">
        <v>81.61690885072656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6.009161438173324</v>
      </c>
      <c r="AO27" s="33">
        <v>0</v>
      </c>
      <c r="AP27" s="33">
        <v>1142841.4665066625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85517.000000000015</v>
      </c>
      <c r="AX27" s="33">
        <v>0</v>
      </c>
      <c r="AY27" s="33">
        <v>0</v>
      </c>
      <c r="AZ27" s="33">
        <v>51645.000000000022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33300.351553733577</v>
      </c>
      <c r="BG27" s="33">
        <v>0</v>
      </c>
      <c r="BH27" s="33">
        <v>0</v>
      </c>
      <c r="BI27" s="33">
        <v>0</v>
      </c>
      <c r="BJ27" s="33">
        <v>0</v>
      </c>
      <c r="BK27" s="33">
        <v>3.3156823191215039E-2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92.820045543356812</v>
      </c>
      <c r="BS27" s="33">
        <v>0</v>
      </c>
      <c r="BT27" s="33">
        <v>5464.6263864012117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75">
        <f t="shared" si="0"/>
        <v>1347924.8180730061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t="s">
        <v>229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964.45171690567838</v>
      </c>
      <c r="W28" s="33">
        <v>0</v>
      </c>
      <c r="X28" s="33">
        <v>0</v>
      </c>
      <c r="Y28" s="33">
        <v>0</v>
      </c>
      <c r="Z28" s="33">
        <v>0</v>
      </c>
      <c r="AA28" s="33">
        <v>65335.914935600529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24622.711125844093</v>
      </c>
      <c r="AI28" s="33">
        <v>15837.857772347475</v>
      </c>
      <c r="AJ28" s="33">
        <v>44.879773856247283</v>
      </c>
      <c r="AK28" s="33">
        <v>0</v>
      </c>
      <c r="AL28" s="33">
        <v>22891.245590866023</v>
      </c>
      <c r="AM28" s="33">
        <v>43224.779338816967</v>
      </c>
      <c r="AN28" s="33">
        <v>6340.688331004374</v>
      </c>
      <c r="AO28" s="33">
        <v>0</v>
      </c>
      <c r="AP28" s="33">
        <v>2516.0801801329235</v>
      </c>
      <c r="AQ28" s="33">
        <v>881.9385177638959</v>
      </c>
      <c r="AR28" s="33">
        <v>0</v>
      </c>
      <c r="AS28" s="33">
        <v>0</v>
      </c>
      <c r="AT28" s="33">
        <v>0</v>
      </c>
      <c r="AU28" s="33">
        <v>36.624533330931548</v>
      </c>
      <c r="AV28" s="33">
        <v>0</v>
      </c>
      <c r="AW28" s="33">
        <v>72824.000000000015</v>
      </c>
      <c r="AX28" s="33">
        <v>0</v>
      </c>
      <c r="AY28" s="33">
        <v>0</v>
      </c>
      <c r="AZ28" s="33">
        <v>4677.5893209432379</v>
      </c>
      <c r="BA28" s="33">
        <v>0</v>
      </c>
      <c r="BB28" s="33">
        <v>0</v>
      </c>
      <c r="BC28" s="33">
        <v>0</v>
      </c>
      <c r="BD28" s="33">
        <v>453.95147109262638</v>
      </c>
      <c r="BE28" s="33">
        <v>2399.7402821293526</v>
      </c>
      <c r="BF28" s="33">
        <v>0</v>
      </c>
      <c r="BG28" s="33">
        <v>2.2978277238817646</v>
      </c>
      <c r="BH28" s="33">
        <v>0</v>
      </c>
      <c r="BI28" s="33">
        <v>0</v>
      </c>
      <c r="BJ28" s="33">
        <v>0</v>
      </c>
      <c r="BK28" s="33">
        <v>13884.397966644836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5.4894957038407619E-2</v>
      </c>
      <c r="BS28" s="33">
        <v>0</v>
      </c>
      <c r="BT28" s="33">
        <v>1501.137676973678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75">
        <f t="shared" si="0"/>
        <v>278440.34125693381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t="s">
        <v>230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48283.255121718947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56285.249160604733</v>
      </c>
      <c r="AI29" s="33">
        <v>0</v>
      </c>
      <c r="AJ29" s="33">
        <v>0</v>
      </c>
      <c r="AK29" s="33">
        <v>0</v>
      </c>
      <c r="AL29" s="33">
        <v>5135.1505495069468</v>
      </c>
      <c r="AM29" s="33">
        <v>2.1233990374581756E-2</v>
      </c>
      <c r="AN29" s="33">
        <v>4.6491117055564538E-2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4.0623881278704355</v>
      </c>
      <c r="AW29" s="33">
        <v>11680.000000000002</v>
      </c>
      <c r="AX29" s="33">
        <v>0</v>
      </c>
      <c r="AY29" s="33">
        <v>0</v>
      </c>
      <c r="AZ29" s="33">
        <v>4848.9867655057124</v>
      </c>
      <c r="BA29" s="33">
        <v>0</v>
      </c>
      <c r="BB29" s="33">
        <v>0</v>
      </c>
      <c r="BC29" s="33">
        <v>0</v>
      </c>
      <c r="BD29" s="33">
        <v>0</v>
      </c>
      <c r="BE29" s="33">
        <v>2.7100439804519025E-2</v>
      </c>
      <c r="BF29" s="33">
        <v>4.4359603494024021E-2</v>
      </c>
      <c r="BG29" s="33">
        <v>0</v>
      </c>
      <c r="BH29" s="33">
        <v>0</v>
      </c>
      <c r="BI29" s="33">
        <v>0</v>
      </c>
      <c r="BJ29" s="33">
        <v>0</v>
      </c>
      <c r="BK29" s="33">
        <v>3.673338497240064E-2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17335.805632222986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75">
        <f t="shared" si="0"/>
        <v>143572.68553622291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t="s">
        <v>231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150.47504527246946</v>
      </c>
      <c r="W30" s="33">
        <v>0</v>
      </c>
      <c r="X30" s="33">
        <v>0</v>
      </c>
      <c r="Y30" s="33">
        <v>0</v>
      </c>
      <c r="Z30" s="33">
        <v>0</v>
      </c>
      <c r="AA30" s="33">
        <v>792896.58089582506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1768.587170028507</v>
      </c>
      <c r="AN30" s="33">
        <v>18.637546903884981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60352.000000000007</v>
      </c>
      <c r="AX30" s="33">
        <v>0</v>
      </c>
      <c r="AY30" s="33">
        <v>0</v>
      </c>
      <c r="AZ30" s="33">
        <v>1779.0000000000007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396.07124642189672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75">
        <f t="shared" si="0"/>
        <v>857361.35190445185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t="s">
        <v>232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3.8931870560395265E-3</v>
      </c>
      <c r="W31" s="33">
        <v>0</v>
      </c>
      <c r="X31" s="33">
        <v>0</v>
      </c>
      <c r="Y31" s="33">
        <v>0</v>
      </c>
      <c r="Z31" s="33">
        <v>0</v>
      </c>
      <c r="AA31" s="33">
        <v>6598.6292247995989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674.07994445401459</v>
      </c>
      <c r="AI31" s="33">
        <v>1.6560571805541268E-3</v>
      </c>
      <c r="AJ31" s="33">
        <v>3.5620691958146233</v>
      </c>
      <c r="AK31" s="33">
        <v>0</v>
      </c>
      <c r="AL31" s="33">
        <v>286.44705536473379</v>
      </c>
      <c r="AM31" s="33">
        <v>6476.7468590359877</v>
      </c>
      <c r="AN31" s="33">
        <v>491.06324808097014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4523.175902951376</v>
      </c>
      <c r="AV31" s="33">
        <v>0</v>
      </c>
      <c r="AW31" s="33">
        <v>20182.000000000004</v>
      </c>
      <c r="AX31" s="33">
        <v>0</v>
      </c>
      <c r="AY31" s="33">
        <v>0</v>
      </c>
      <c r="AZ31" s="33">
        <v>1175.0000000000005</v>
      </c>
      <c r="BA31" s="33">
        <v>0</v>
      </c>
      <c r="BB31" s="33">
        <v>0</v>
      </c>
      <c r="BC31" s="33">
        <v>0</v>
      </c>
      <c r="BD31" s="33">
        <v>6319.1020496008487</v>
      </c>
      <c r="BE31" s="33">
        <v>945.41160751864618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52.515544558571065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3.479715837254878</v>
      </c>
      <c r="BS31" s="33">
        <v>0</v>
      </c>
      <c r="BT31" s="33">
        <v>34.008968876098194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75">
        <f t="shared" si="0"/>
        <v>47765.227739518159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t="s">
        <v>233</v>
      </c>
      <c r="C32" s="33">
        <v>0</v>
      </c>
      <c r="D32" s="33">
        <v>5.2450497799633196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1.0116917143766182</v>
      </c>
      <c r="W32" s="33">
        <v>0</v>
      </c>
      <c r="X32" s="33">
        <v>0</v>
      </c>
      <c r="Y32" s="33">
        <v>0</v>
      </c>
      <c r="Z32" s="33">
        <v>0</v>
      </c>
      <c r="AA32" s="33">
        <v>17744.74235417509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35695.296484169259</v>
      </c>
      <c r="AI32" s="33">
        <v>18.388647260529847</v>
      </c>
      <c r="AJ32" s="33">
        <v>535.73198864325741</v>
      </c>
      <c r="AK32" s="33">
        <v>0</v>
      </c>
      <c r="AL32" s="33">
        <v>28672.350640805289</v>
      </c>
      <c r="AM32" s="33">
        <v>45258.617782157293</v>
      </c>
      <c r="AN32" s="33">
        <v>3756.0947540594238</v>
      </c>
      <c r="AO32" s="33">
        <v>0</v>
      </c>
      <c r="AP32" s="33">
        <v>3.2061400996553197E-3</v>
      </c>
      <c r="AQ32" s="33">
        <v>120.21524359649665</v>
      </c>
      <c r="AR32" s="33">
        <v>0</v>
      </c>
      <c r="AS32" s="33">
        <v>0</v>
      </c>
      <c r="AT32" s="33">
        <v>0</v>
      </c>
      <c r="AU32" s="33">
        <v>930.69611125497238</v>
      </c>
      <c r="AV32" s="33">
        <v>0</v>
      </c>
      <c r="AW32" s="33">
        <v>149051.00000000003</v>
      </c>
      <c r="AX32" s="33">
        <v>0</v>
      </c>
      <c r="AY32" s="33">
        <v>0</v>
      </c>
      <c r="AZ32" s="33">
        <v>10485.319146553</v>
      </c>
      <c r="BA32" s="33">
        <v>0</v>
      </c>
      <c r="BB32" s="33">
        <v>0</v>
      </c>
      <c r="BC32" s="33">
        <v>0</v>
      </c>
      <c r="BD32" s="33">
        <v>2537.8275332271996</v>
      </c>
      <c r="BE32" s="33">
        <v>1869.1911421535708</v>
      </c>
      <c r="BF32" s="33">
        <v>0</v>
      </c>
      <c r="BG32" s="33">
        <v>4.1832203249981683</v>
      </c>
      <c r="BH32" s="33">
        <v>4.2390374157243622E-2</v>
      </c>
      <c r="BI32" s="33">
        <v>0</v>
      </c>
      <c r="BJ32" s="33">
        <v>0</v>
      </c>
      <c r="BK32" s="33">
        <v>47.318596515968053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1.193635034130067E-3</v>
      </c>
      <c r="BS32" s="33">
        <v>0</v>
      </c>
      <c r="BT32" s="33">
        <v>3718.1744054785208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75">
        <f t="shared" si="0"/>
        <v>300451.45158201858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t="s">
        <v>234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0.58266672311602785</v>
      </c>
      <c r="W33" s="33">
        <v>0</v>
      </c>
      <c r="X33" s="33">
        <v>0</v>
      </c>
      <c r="Y33" s="33">
        <v>0</v>
      </c>
      <c r="Z33" s="33">
        <v>0</v>
      </c>
      <c r="AA33" s="33">
        <v>0.27533580934257412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9433.9829737555028</v>
      </c>
      <c r="AI33" s="33">
        <v>33.791411489277451</v>
      </c>
      <c r="AJ33" s="33">
        <v>0</v>
      </c>
      <c r="AK33" s="33">
        <v>0</v>
      </c>
      <c r="AL33" s="33">
        <v>0</v>
      </c>
      <c r="AM33" s="33">
        <v>103.15350087625215</v>
      </c>
      <c r="AN33" s="33">
        <v>0.30545007309785988</v>
      </c>
      <c r="AO33" s="33">
        <v>0</v>
      </c>
      <c r="AP33" s="33">
        <v>0</v>
      </c>
      <c r="AQ33" s="33">
        <v>11.379497250053419</v>
      </c>
      <c r="AR33" s="33">
        <v>0</v>
      </c>
      <c r="AS33" s="33">
        <v>0</v>
      </c>
      <c r="AT33" s="33">
        <v>0</v>
      </c>
      <c r="AU33" s="33">
        <v>35.572935564151415</v>
      </c>
      <c r="AV33" s="33">
        <v>0</v>
      </c>
      <c r="AW33" s="33">
        <v>15464.000000000002</v>
      </c>
      <c r="AX33" s="33">
        <v>0</v>
      </c>
      <c r="AY33" s="33">
        <v>0</v>
      </c>
      <c r="AZ33" s="33">
        <v>253348.33513609704</v>
      </c>
      <c r="BA33" s="33">
        <v>0</v>
      </c>
      <c r="BB33" s="33">
        <v>0</v>
      </c>
      <c r="BC33" s="33">
        <v>20235.827584481834</v>
      </c>
      <c r="BD33" s="33">
        <v>0</v>
      </c>
      <c r="BE33" s="33">
        <v>174.73784562358381</v>
      </c>
      <c r="BF33" s="33">
        <v>0</v>
      </c>
      <c r="BG33" s="33">
        <v>778.59613013619241</v>
      </c>
      <c r="BH33" s="33">
        <v>306.15652915553761</v>
      </c>
      <c r="BI33" s="33">
        <v>0</v>
      </c>
      <c r="BJ33" s="33">
        <v>0</v>
      </c>
      <c r="BK33" s="33">
        <v>18.310691153584894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293.92905563120968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75">
        <f t="shared" si="0"/>
        <v>300238.9367438198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t="s">
        <v>235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7.7886373634992054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143.24829720942148</v>
      </c>
      <c r="AI34" s="33">
        <v>0</v>
      </c>
      <c r="AJ34" s="33">
        <v>0</v>
      </c>
      <c r="AK34" s="33">
        <v>0</v>
      </c>
      <c r="AL34" s="33">
        <v>0</v>
      </c>
      <c r="AM34" s="33">
        <v>288.22624401702564</v>
      </c>
      <c r="AN34" s="33">
        <v>843.96043094832055</v>
      </c>
      <c r="AO34" s="33">
        <v>0</v>
      </c>
      <c r="AP34" s="33">
        <v>4164.7252165924037</v>
      </c>
      <c r="AQ34" s="33">
        <v>53836.705452074872</v>
      </c>
      <c r="AR34" s="33">
        <v>0</v>
      </c>
      <c r="AS34" s="33">
        <v>0</v>
      </c>
      <c r="AT34" s="33">
        <v>0</v>
      </c>
      <c r="AU34" s="33">
        <v>70616.757313425464</v>
      </c>
      <c r="AV34" s="33">
        <v>3.3377917083829458</v>
      </c>
      <c r="AW34" s="33">
        <v>50327.000000000007</v>
      </c>
      <c r="AX34" s="33">
        <v>0</v>
      </c>
      <c r="AY34" s="33">
        <v>0</v>
      </c>
      <c r="AZ34" s="33">
        <v>41650.596800499414</v>
      </c>
      <c r="BA34" s="33">
        <v>0</v>
      </c>
      <c r="BB34" s="33">
        <v>0</v>
      </c>
      <c r="BC34" s="33">
        <v>88220.259802844434</v>
      </c>
      <c r="BD34" s="33">
        <v>0</v>
      </c>
      <c r="BE34" s="33">
        <v>11.92830434564064</v>
      </c>
      <c r="BF34" s="33">
        <v>0</v>
      </c>
      <c r="BG34" s="33">
        <v>22063.162148467418</v>
      </c>
      <c r="BH34" s="33">
        <v>29.199019599186375</v>
      </c>
      <c r="BI34" s="33">
        <v>0</v>
      </c>
      <c r="BJ34" s="33">
        <v>0</v>
      </c>
      <c r="BK34" s="33">
        <v>0.12913710084999544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3643.9693310989469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75">
        <f t="shared" si="0"/>
        <v>335850.99392729532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t="s">
        <v>236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92.433915932359696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7.2386265172470123</v>
      </c>
      <c r="AI35" s="33">
        <v>0</v>
      </c>
      <c r="AJ35" s="33">
        <v>0</v>
      </c>
      <c r="AK35" s="33">
        <v>0</v>
      </c>
      <c r="AL35" s="33">
        <v>0</v>
      </c>
      <c r="AM35" s="33">
        <v>8364.3138831625838</v>
      </c>
      <c r="AN35" s="33">
        <v>35.227027436915236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669.129805600346</v>
      </c>
      <c r="AV35" s="33">
        <v>0</v>
      </c>
      <c r="AW35" s="33">
        <v>20372.000000000004</v>
      </c>
      <c r="AX35" s="33">
        <v>0</v>
      </c>
      <c r="AY35" s="33">
        <v>0</v>
      </c>
      <c r="AZ35" s="33">
        <v>2043.42438471944</v>
      </c>
      <c r="BA35" s="33">
        <v>0</v>
      </c>
      <c r="BB35" s="33">
        <v>0</v>
      </c>
      <c r="BC35" s="33">
        <v>0</v>
      </c>
      <c r="BD35" s="33">
        <v>0</v>
      </c>
      <c r="BE35" s="33">
        <v>6956.9051269065494</v>
      </c>
      <c r="BF35" s="33">
        <v>0</v>
      </c>
      <c r="BG35" s="33">
        <v>7.1366161844920839</v>
      </c>
      <c r="BH35" s="33">
        <v>0</v>
      </c>
      <c r="BI35" s="33">
        <v>0</v>
      </c>
      <c r="BJ35" s="33">
        <v>0</v>
      </c>
      <c r="BK35" s="33">
        <v>1.8978915569073662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75">
        <f t="shared" si="0"/>
        <v>38549.707278016846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t="s">
        <v>237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478.42308525265281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76.578405378995839</v>
      </c>
      <c r="AN36" s="33">
        <v>71.285811199715042</v>
      </c>
      <c r="AO36" s="33">
        <v>0</v>
      </c>
      <c r="AP36" s="33">
        <v>0</v>
      </c>
      <c r="AQ36" s="33">
        <v>209.62127934685708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16135.000000000002</v>
      </c>
      <c r="AX36" s="33">
        <v>0</v>
      </c>
      <c r="AY36" s="33">
        <v>0</v>
      </c>
      <c r="AZ36" s="33">
        <v>727.71826896458663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75">
        <f t="shared" si="0"/>
        <v>17698.626850142806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t="s">
        <v>238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128.25712702513289</v>
      </c>
      <c r="S37" s="33">
        <v>0</v>
      </c>
      <c r="T37" s="33">
        <v>0</v>
      </c>
      <c r="U37" s="33">
        <v>0</v>
      </c>
      <c r="V37" s="33">
        <v>191.33753507865401</v>
      </c>
      <c r="W37" s="33">
        <v>0</v>
      </c>
      <c r="X37" s="33">
        <v>0</v>
      </c>
      <c r="Y37" s="33">
        <v>0</v>
      </c>
      <c r="Z37" s="33">
        <v>0</v>
      </c>
      <c r="AA37" s="33">
        <v>33.276585938084033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3033.3930468557501</v>
      </c>
      <c r="AI37" s="33">
        <v>5.4771416180194406E-4</v>
      </c>
      <c r="AJ37" s="33">
        <v>255380.57913971774</v>
      </c>
      <c r="AK37" s="33">
        <v>0</v>
      </c>
      <c r="AL37" s="33">
        <v>0</v>
      </c>
      <c r="AM37" s="33">
        <v>22577.07523182574</v>
      </c>
      <c r="AN37" s="33">
        <v>47.432216096540252</v>
      </c>
      <c r="AO37" s="33">
        <v>0</v>
      </c>
      <c r="AP37" s="33">
        <v>0</v>
      </c>
      <c r="AQ37" s="33">
        <v>8351.7710200154706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28753.000000000004</v>
      </c>
      <c r="AX37" s="33">
        <v>0</v>
      </c>
      <c r="AY37" s="33">
        <v>0</v>
      </c>
      <c r="AZ37" s="33">
        <v>2070.4945575856632</v>
      </c>
      <c r="BA37" s="33">
        <v>0</v>
      </c>
      <c r="BB37" s="33">
        <v>0</v>
      </c>
      <c r="BC37" s="33">
        <v>0</v>
      </c>
      <c r="BD37" s="33">
        <v>35.669057470752371</v>
      </c>
      <c r="BE37" s="33">
        <v>1951.5120328989042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3.2689950383106585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6.1998703196906611E-2</v>
      </c>
      <c r="BS37" s="33">
        <v>0</v>
      </c>
      <c r="BT37" s="33">
        <v>52.579836444282414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75">
        <f t="shared" si="0"/>
        <v>322609.70892840845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t="s">
        <v>239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9.4151291702277633E-4</v>
      </c>
      <c r="W38" s="33">
        <v>0</v>
      </c>
      <c r="X38" s="33">
        <v>0</v>
      </c>
      <c r="Y38" s="33">
        <v>0</v>
      </c>
      <c r="Z38" s="33">
        <v>0</v>
      </c>
      <c r="AA38" s="33">
        <v>56529.174591020099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1747.4037975040535</v>
      </c>
      <c r="AI38" s="33">
        <v>4.9990592244593017</v>
      </c>
      <c r="AJ38" s="33">
        <v>111.42806486828401</v>
      </c>
      <c r="AK38" s="33">
        <v>0</v>
      </c>
      <c r="AL38" s="33">
        <v>5.8506327227173438</v>
      </c>
      <c r="AM38" s="33">
        <v>5132.1065193963614</v>
      </c>
      <c r="AN38" s="33">
        <v>166.41009521240602</v>
      </c>
      <c r="AO38" s="33">
        <v>0</v>
      </c>
      <c r="AP38" s="33">
        <v>140.51333942738549</v>
      </c>
      <c r="AQ38" s="33">
        <v>0</v>
      </c>
      <c r="AR38" s="33">
        <v>0</v>
      </c>
      <c r="AS38" s="33">
        <v>0</v>
      </c>
      <c r="AT38" s="33">
        <v>2013.0588702478451</v>
      </c>
      <c r="AU38" s="33">
        <v>3332.546396713873</v>
      </c>
      <c r="AV38" s="33">
        <v>245.29759269506354</v>
      </c>
      <c r="AW38" s="33">
        <v>152839.00000000003</v>
      </c>
      <c r="AX38" s="33">
        <v>0</v>
      </c>
      <c r="AY38" s="33">
        <v>0</v>
      </c>
      <c r="AZ38" s="33">
        <v>19945.791818720489</v>
      </c>
      <c r="BA38" s="33">
        <v>0</v>
      </c>
      <c r="BB38" s="33">
        <v>0</v>
      </c>
      <c r="BC38" s="33">
        <v>165.38398428735607</v>
      </c>
      <c r="BD38" s="33">
        <v>6719.5764353977256</v>
      </c>
      <c r="BE38" s="33">
        <v>4191.3442615239337</v>
      </c>
      <c r="BF38" s="33">
        <v>0</v>
      </c>
      <c r="BG38" s="33">
        <v>202.90950747460781</v>
      </c>
      <c r="BH38" s="33">
        <v>0</v>
      </c>
      <c r="BI38" s="33">
        <v>0</v>
      </c>
      <c r="BJ38" s="33">
        <v>0</v>
      </c>
      <c r="BK38" s="33">
        <v>4.2097477688655642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2058.0914580303652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75">
        <f t="shared" si="0"/>
        <v>255555.09711374884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t="s">
        <v>240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11610.661971367228</v>
      </c>
      <c r="R39" s="33">
        <v>0</v>
      </c>
      <c r="S39" s="33">
        <v>0</v>
      </c>
      <c r="T39" s="33">
        <v>0</v>
      </c>
      <c r="U39" s="33">
        <v>0</v>
      </c>
      <c r="V39" s="33">
        <v>21.128718498838001</v>
      </c>
      <c r="W39" s="33">
        <v>0</v>
      </c>
      <c r="X39" s="33">
        <v>0</v>
      </c>
      <c r="Y39" s="33">
        <v>0</v>
      </c>
      <c r="Z39" s="33">
        <v>0</v>
      </c>
      <c r="AA39" s="33">
        <v>630.40192606893117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1371.5160737398473</v>
      </c>
      <c r="AI39" s="33">
        <v>10.342836431778686</v>
      </c>
      <c r="AJ39" s="33">
        <v>129369.98797387125</v>
      </c>
      <c r="AK39" s="33">
        <v>0</v>
      </c>
      <c r="AL39" s="33">
        <v>194.90958175353791</v>
      </c>
      <c r="AM39" s="33">
        <v>72994.506145236795</v>
      </c>
      <c r="AN39" s="33">
        <v>1235.3427639041356</v>
      </c>
      <c r="AO39" s="33">
        <v>0</v>
      </c>
      <c r="AP39" s="33">
        <v>1.3650459683673701</v>
      </c>
      <c r="AQ39" s="33">
        <v>0</v>
      </c>
      <c r="AR39" s="33">
        <v>0</v>
      </c>
      <c r="AS39" s="33">
        <v>0</v>
      </c>
      <c r="AT39" s="33">
        <v>1960.253844315665</v>
      </c>
      <c r="AU39" s="33">
        <v>17948.330945978752</v>
      </c>
      <c r="AV39" s="33">
        <v>0</v>
      </c>
      <c r="AW39" s="33">
        <v>173804.00000000003</v>
      </c>
      <c r="AX39" s="33">
        <v>0</v>
      </c>
      <c r="AY39" s="33">
        <v>0</v>
      </c>
      <c r="AZ39" s="33">
        <v>30897.023921799599</v>
      </c>
      <c r="BA39" s="33">
        <v>0</v>
      </c>
      <c r="BB39" s="33">
        <v>0</v>
      </c>
      <c r="BC39" s="33">
        <v>108.66261371503161</v>
      </c>
      <c r="BD39" s="33">
        <v>7898.5583050676087</v>
      </c>
      <c r="BE39" s="33">
        <v>1301.2817804317876</v>
      </c>
      <c r="BF39" s="33">
        <v>0</v>
      </c>
      <c r="BG39" s="33">
        <v>0.25108713539105376</v>
      </c>
      <c r="BH39" s="33">
        <v>0</v>
      </c>
      <c r="BI39" s="33">
        <v>0</v>
      </c>
      <c r="BJ39" s="33">
        <v>0</v>
      </c>
      <c r="BK39" s="33">
        <v>103.44615992549586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6180.1651393225984</v>
      </c>
      <c r="BS39" s="33">
        <v>0</v>
      </c>
      <c r="BT39" s="33">
        <v>67.176127742789674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75">
        <f t="shared" si="0"/>
        <v>457709.31296227546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t="s">
        <v>241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0.11968738595826477</v>
      </c>
      <c r="W40" s="33">
        <v>0</v>
      </c>
      <c r="X40" s="33">
        <v>0</v>
      </c>
      <c r="Y40" s="33">
        <v>0</v>
      </c>
      <c r="Z40" s="33">
        <v>0</v>
      </c>
      <c r="AA40" s="33">
        <v>88.998008813064118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10120.38423289753</v>
      </c>
      <c r="AI40" s="33">
        <v>2.0334188025826592</v>
      </c>
      <c r="AJ40" s="33">
        <v>382.36866491731831</v>
      </c>
      <c r="AK40" s="33">
        <v>0</v>
      </c>
      <c r="AL40" s="33">
        <v>51.800388505799624</v>
      </c>
      <c r="AM40" s="33">
        <v>44.850846347557898</v>
      </c>
      <c r="AN40" s="33">
        <v>0.33220455700494045</v>
      </c>
      <c r="AO40" s="33">
        <v>0</v>
      </c>
      <c r="AP40" s="33">
        <v>0</v>
      </c>
      <c r="AQ40" s="33">
        <v>651.65366429310222</v>
      </c>
      <c r="AR40" s="33">
        <v>0</v>
      </c>
      <c r="AS40" s="33">
        <v>0</v>
      </c>
      <c r="AT40" s="33">
        <v>10877.962567406157</v>
      </c>
      <c r="AU40" s="33">
        <v>29347.769740470929</v>
      </c>
      <c r="AV40" s="33">
        <v>0</v>
      </c>
      <c r="AW40" s="33">
        <v>12190.000000000002</v>
      </c>
      <c r="AX40" s="33">
        <v>0</v>
      </c>
      <c r="AY40" s="33">
        <v>0</v>
      </c>
      <c r="AZ40" s="33">
        <v>365.15447664859505</v>
      </c>
      <c r="BA40" s="33">
        <v>0</v>
      </c>
      <c r="BB40" s="33">
        <v>0</v>
      </c>
      <c r="BC40" s="33">
        <v>0</v>
      </c>
      <c r="BD40" s="33">
        <v>165418.35070366174</v>
      </c>
      <c r="BE40" s="33">
        <v>3.4859782754067217</v>
      </c>
      <c r="BF40" s="33">
        <v>0</v>
      </c>
      <c r="BG40" s="33">
        <v>0</v>
      </c>
      <c r="BH40" s="33">
        <v>3.709157738758817E-2</v>
      </c>
      <c r="BI40" s="33">
        <v>0</v>
      </c>
      <c r="BJ40" s="33">
        <v>0</v>
      </c>
      <c r="BK40" s="33">
        <v>9.5536365842493372E-3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0.3280458210169751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75">
        <f t="shared" si="0"/>
        <v>229545.63927401774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t="s">
        <v>242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2010.067184014893</v>
      </c>
      <c r="W41" s="33">
        <v>0</v>
      </c>
      <c r="X41" s="33">
        <v>0</v>
      </c>
      <c r="Y41" s="33">
        <v>0</v>
      </c>
      <c r="Z41" s="33">
        <v>0</v>
      </c>
      <c r="AA41" s="33">
        <v>5.8917510214072291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64.816384250292487</v>
      </c>
      <c r="AI41" s="33">
        <v>1655.6855067017502</v>
      </c>
      <c r="AJ41" s="33">
        <v>0</v>
      </c>
      <c r="AK41" s="33">
        <v>0</v>
      </c>
      <c r="AL41" s="33">
        <v>1.5124930362425981</v>
      </c>
      <c r="AM41" s="33">
        <v>5690.5894904865281</v>
      </c>
      <c r="AN41" s="33">
        <v>0.13228595842144192</v>
      </c>
      <c r="AO41" s="33">
        <v>0</v>
      </c>
      <c r="AP41" s="33">
        <v>0</v>
      </c>
      <c r="AQ41" s="33">
        <v>119291.56747601248</v>
      </c>
      <c r="AR41" s="33">
        <v>0</v>
      </c>
      <c r="AS41" s="33">
        <v>0</v>
      </c>
      <c r="AT41" s="33">
        <v>166383.42917134135</v>
      </c>
      <c r="AU41" s="33">
        <v>9475.3744053752926</v>
      </c>
      <c r="AV41" s="33">
        <v>0</v>
      </c>
      <c r="AW41" s="33">
        <v>9648.0000000000018</v>
      </c>
      <c r="AX41" s="33">
        <v>0</v>
      </c>
      <c r="AY41" s="33">
        <v>0</v>
      </c>
      <c r="AZ41" s="33">
        <v>1032.0000000000005</v>
      </c>
      <c r="BA41" s="33">
        <v>0</v>
      </c>
      <c r="BB41" s="33">
        <v>0</v>
      </c>
      <c r="BC41" s="33">
        <v>0</v>
      </c>
      <c r="BD41" s="33">
        <v>556035.58933105541</v>
      </c>
      <c r="BE41" s="33">
        <v>3568.6445395880914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16196.277542801234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75">
        <f t="shared" si="0"/>
        <v>891059.57756164332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t="s">
        <v>243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61.197144638687313</v>
      </c>
      <c r="W42" s="33">
        <v>0</v>
      </c>
      <c r="X42" s="33">
        <v>0</v>
      </c>
      <c r="Y42" s="33">
        <v>0</v>
      </c>
      <c r="Z42" s="33">
        <v>0</v>
      </c>
      <c r="AA42" s="33">
        <v>1579.6226772311988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505.07517404353871</v>
      </c>
      <c r="AH42" s="33">
        <v>1555008.4894178391</v>
      </c>
      <c r="AI42" s="33">
        <v>216876.40761951084</v>
      </c>
      <c r="AJ42" s="33">
        <v>0</v>
      </c>
      <c r="AK42" s="33">
        <v>0</v>
      </c>
      <c r="AL42" s="33">
        <v>5.7345516657531217</v>
      </c>
      <c r="AM42" s="33">
        <v>947.59930528388236</v>
      </c>
      <c r="AN42" s="33">
        <v>185.46140261958689</v>
      </c>
      <c r="AO42" s="33">
        <v>0</v>
      </c>
      <c r="AP42" s="33">
        <v>0</v>
      </c>
      <c r="AQ42" s="33">
        <v>5853.1268967116357</v>
      </c>
      <c r="AR42" s="33">
        <v>0</v>
      </c>
      <c r="AS42" s="33">
        <v>0</v>
      </c>
      <c r="AT42" s="33">
        <v>0</v>
      </c>
      <c r="AU42" s="33">
        <v>253.81995734077185</v>
      </c>
      <c r="AV42" s="33">
        <v>0</v>
      </c>
      <c r="AW42" s="33">
        <v>39505.000000000007</v>
      </c>
      <c r="AX42" s="33">
        <v>0</v>
      </c>
      <c r="AY42" s="33">
        <v>0</v>
      </c>
      <c r="AZ42" s="33">
        <v>8312.4182613769153</v>
      </c>
      <c r="BA42" s="33">
        <v>0</v>
      </c>
      <c r="BB42" s="33">
        <v>0</v>
      </c>
      <c r="BC42" s="33">
        <v>1.9391718202327679</v>
      </c>
      <c r="BD42" s="33">
        <v>0</v>
      </c>
      <c r="BE42" s="33">
        <v>20.563124483818509</v>
      </c>
      <c r="BF42" s="33">
        <v>0</v>
      </c>
      <c r="BG42" s="33">
        <v>0</v>
      </c>
      <c r="BH42" s="33">
        <v>5.1159882811023403</v>
      </c>
      <c r="BI42" s="33">
        <v>0</v>
      </c>
      <c r="BJ42" s="33">
        <v>0</v>
      </c>
      <c r="BK42" s="33">
        <v>15.864008287559306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16.730336871865727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75">
        <f t="shared" si="0"/>
        <v>1829154.1650380066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t="s">
        <v>244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178.03952422516221</v>
      </c>
      <c r="W43" s="33">
        <v>0</v>
      </c>
      <c r="X43" s="33">
        <v>844.01252922562196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219.34302437726851</v>
      </c>
      <c r="AI43" s="33">
        <v>1.9487511119185112E-4</v>
      </c>
      <c r="AJ43" s="33">
        <v>0</v>
      </c>
      <c r="AK43" s="33">
        <v>0</v>
      </c>
      <c r="AL43" s="33">
        <v>0</v>
      </c>
      <c r="AM43" s="33">
        <v>476.07084432389979</v>
      </c>
      <c r="AN43" s="33">
        <v>6.7654608718537002E-5</v>
      </c>
      <c r="AO43" s="33">
        <v>0</v>
      </c>
      <c r="AP43" s="33">
        <v>1323.4981190429571</v>
      </c>
      <c r="AQ43" s="33">
        <v>223609.88333248283</v>
      </c>
      <c r="AR43" s="33">
        <v>151434.37409722255</v>
      </c>
      <c r="AS43" s="33">
        <v>0</v>
      </c>
      <c r="AT43" s="33">
        <v>0</v>
      </c>
      <c r="AU43" s="33">
        <v>0</v>
      </c>
      <c r="AV43" s="33">
        <v>0</v>
      </c>
      <c r="AW43" s="33">
        <v>28226.000000000004</v>
      </c>
      <c r="AX43" s="33">
        <v>0</v>
      </c>
      <c r="AY43" s="33">
        <v>0</v>
      </c>
      <c r="AZ43" s="33">
        <v>5164.3467493338203</v>
      </c>
      <c r="BA43" s="33">
        <v>0</v>
      </c>
      <c r="BB43" s="33">
        <v>0</v>
      </c>
      <c r="BC43" s="33">
        <v>38.849405817965433</v>
      </c>
      <c r="BD43" s="33">
        <v>0</v>
      </c>
      <c r="BE43" s="33">
        <v>2.1697475183461769E-4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206.10946284373389</v>
      </c>
      <c r="BS43" s="33">
        <v>0</v>
      </c>
      <c r="BT43" s="33">
        <v>3100.3608756054509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75">
        <f t="shared" si="0"/>
        <v>414820.8884440058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t="s">
        <v>245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11.483737742605067</v>
      </c>
      <c r="W44" s="33">
        <v>0</v>
      </c>
      <c r="X44" s="33">
        <v>0</v>
      </c>
      <c r="Y44" s="33">
        <v>0</v>
      </c>
      <c r="Z44" s="33">
        <v>0</v>
      </c>
      <c r="AA44" s="33">
        <v>540.13391195739678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140989.28804016398</v>
      </c>
      <c r="AI44" s="33">
        <v>6.2466756054142814E-4</v>
      </c>
      <c r="AJ44" s="33">
        <v>0</v>
      </c>
      <c r="AK44" s="33">
        <v>0</v>
      </c>
      <c r="AL44" s="33">
        <v>17007.127512825522</v>
      </c>
      <c r="AM44" s="33">
        <v>3496.8255809068714</v>
      </c>
      <c r="AN44" s="33">
        <v>57841.827586029889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205.73756254604959</v>
      </c>
      <c r="AV44" s="33">
        <v>0</v>
      </c>
      <c r="AW44" s="33">
        <v>86472.000000000015</v>
      </c>
      <c r="AX44" s="33">
        <v>0</v>
      </c>
      <c r="AY44" s="33">
        <v>0</v>
      </c>
      <c r="AZ44" s="33">
        <v>5920.0000000000036</v>
      </c>
      <c r="BA44" s="33">
        <v>0</v>
      </c>
      <c r="BB44" s="33">
        <v>0</v>
      </c>
      <c r="BC44" s="33">
        <v>0</v>
      </c>
      <c r="BD44" s="33">
        <v>0</v>
      </c>
      <c r="BE44" s="33">
        <v>2107844.5134814135</v>
      </c>
      <c r="BF44" s="33">
        <v>0</v>
      </c>
      <c r="BG44" s="33">
        <v>2318</v>
      </c>
      <c r="BH44" s="33">
        <v>48708.570634371637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1963.1513986263324</v>
      </c>
      <c r="BS44" s="33">
        <v>0</v>
      </c>
      <c r="BT44" s="33">
        <v>32688.027700373335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75">
        <f t="shared" si="0"/>
        <v>2506006.6877716244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t="s">
        <v>246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1.0873951724109621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75.541234359306685</v>
      </c>
      <c r="AI45" s="33">
        <v>0</v>
      </c>
      <c r="AJ45" s="33">
        <v>0</v>
      </c>
      <c r="AK45" s="33">
        <v>0</v>
      </c>
      <c r="AL45" s="33">
        <v>0</v>
      </c>
      <c r="AM45" s="33">
        <v>3.1944959391277084</v>
      </c>
      <c r="AN45" s="33">
        <v>3.5544966899779449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15510.363789838422</v>
      </c>
      <c r="AU45" s="33">
        <v>714.1234502153319</v>
      </c>
      <c r="AV45" s="33">
        <v>0</v>
      </c>
      <c r="AW45" s="33">
        <v>52910.000000000007</v>
      </c>
      <c r="AX45" s="33">
        <v>0</v>
      </c>
      <c r="AY45" s="33">
        <v>0</v>
      </c>
      <c r="AZ45" s="33">
        <v>3428.241547197224</v>
      </c>
      <c r="BA45" s="33">
        <v>0</v>
      </c>
      <c r="BB45" s="33">
        <v>0</v>
      </c>
      <c r="BC45" s="33">
        <v>0</v>
      </c>
      <c r="BD45" s="33">
        <v>12690.818576811369</v>
      </c>
      <c r="BE45" s="33">
        <v>3360.6060961300022</v>
      </c>
      <c r="BF45" s="33">
        <v>0</v>
      </c>
      <c r="BG45" s="33">
        <v>539.27810156194005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75">
        <f t="shared" si="0"/>
        <v>89236.809183915102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16606353.944845326</v>
      </c>
      <c r="AE46" s="33">
        <v>0</v>
      </c>
      <c r="AF46" s="33">
        <v>0</v>
      </c>
      <c r="AG46" s="33">
        <v>4896097.5299446099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681902.34567762632</v>
      </c>
      <c r="AW46" s="33">
        <v>35755.000000000007</v>
      </c>
      <c r="AX46" s="33">
        <v>0</v>
      </c>
      <c r="AY46" s="33">
        <v>0</v>
      </c>
      <c r="AZ46" s="33">
        <v>20885.000000000007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75">
        <f t="shared" si="0"/>
        <v>22240993.820467561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3939427.9610554082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1588.0000000000002</v>
      </c>
      <c r="AW47" s="33">
        <v>7401.0000000000009</v>
      </c>
      <c r="AX47" s="33">
        <v>0</v>
      </c>
      <c r="AY47" s="33">
        <v>0</v>
      </c>
      <c r="AZ47" s="33">
        <v>2578.0000000000014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75">
        <f t="shared" si="0"/>
        <v>3950994.9610554082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9768964.1987247542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2084.0000000000005</v>
      </c>
      <c r="AX48" s="33">
        <v>0</v>
      </c>
      <c r="AY48" s="33">
        <v>0</v>
      </c>
      <c r="AZ48" s="33">
        <v>1803.0000000000007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75">
        <f t="shared" si="0"/>
        <v>9772851.1987247542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3753404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307.00000000000006</v>
      </c>
      <c r="AX49" s="33">
        <v>0</v>
      </c>
      <c r="AY49" s="33">
        <v>0</v>
      </c>
      <c r="AZ49" s="33">
        <v>1850.0000000000007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75">
        <f t="shared" si="0"/>
        <v>3755561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9245292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7045.0000000000009</v>
      </c>
      <c r="AX50" s="33">
        <v>0</v>
      </c>
      <c r="AY50" s="33">
        <v>0</v>
      </c>
      <c r="AZ50" s="33">
        <v>3516.0000000000014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75">
        <f t="shared" si="0"/>
        <v>9255853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5944070.1250601299</v>
      </c>
      <c r="AD51" s="33">
        <v>725204.90631286986</v>
      </c>
      <c r="AE51" s="33">
        <v>0</v>
      </c>
      <c r="AF51" s="33">
        <v>0</v>
      </c>
      <c r="AG51" s="33">
        <v>1160956.4924025915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27036.64885500104</v>
      </c>
      <c r="AW51" s="33">
        <v>29682</v>
      </c>
      <c r="AX51" s="33">
        <v>0</v>
      </c>
      <c r="AY51" s="33">
        <v>0</v>
      </c>
      <c r="AZ51" s="33">
        <v>15955.000000000009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75">
        <f t="shared" si="0"/>
        <v>7902905.1726305922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473334.00000000006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75">
        <f t="shared" si="0"/>
        <v>473334.00000000006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239643.00000000003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75">
        <f t="shared" si="0"/>
        <v>239643.00000000003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2706958.8514458891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200080.00000000003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75">
        <f t="shared" si="0"/>
        <v>2907038.8514458891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941647.50668789458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75">
        <f t="shared" si="0"/>
        <v>941647.50668789458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75211.008720116326</v>
      </c>
      <c r="W56" s="33">
        <v>0</v>
      </c>
      <c r="X56" s="33">
        <v>0</v>
      </c>
      <c r="Y56" s="33">
        <v>0</v>
      </c>
      <c r="Z56" s="33">
        <v>0</v>
      </c>
      <c r="AA56" s="33">
        <v>237867.7204737039</v>
      </c>
      <c r="AB56" s="33">
        <v>0</v>
      </c>
      <c r="AC56" s="33">
        <v>0</v>
      </c>
      <c r="AD56" s="33">
        <v>0</v>
      </c>
      <c r="AE56" s="33">
        <v>27004.957416231195</v>
      </c>
      <c r="AF56" s="33">
        <v>4696.8488990723572</v>
      </c>
      <c r="AG56" s="33">
        <v>0</v>
      </c>
      <c r="AH56" s="33">
        <v>317501.79482484615</v>
      </c>
      <c r="AI56" s="33">
        <v>70226.78327920736</v>
      </c>
      <c r="AJ56" s="33">
        <v>0</v>
      </c>
      <c r="AK56" s="33">
        <v>0</v>
      </c>
      <c r="AL56" s="33">
        <v>121663.49798939677</v>
      </c>
      <c r="AM56" s="33">
        <v>178143.77528191541</v>
      </c>
      <c r="AN56" s="33">
        <v>719570.74044748605</v>
      </c>
      <c r="AO56" s="33">
        <v>0</v>
      </c>
      <c r="AP56" s="33">
        <v>35421.124387857672</v>
      </c>
      <c r="AQ56" s="33">
        <v>5219.3219541740509</v>
      </c>
      <c r="AR56" s="33">
        <v>0</v>
      </c>
      <c r="AS56" s="33">
        <v>0</v>
      </c>
      <c r="AT56" s="33">
        <v>9549578.8415561188</v>
      </c>
      <c r="AU56" s="33">
        <v>378921.94581400056</v>
      </c>
      <c r="AV56" s="33">
        <v>452664.37265659525</v>
      </c>
      <c r="AW56" s="33">
        <v>318939.00000000006</v>
      </c>
      <c r="AX56" s="33">
        <v>0</v>
      </c>
      <c r="AY56" s="33">
        <v>0</v>
      </c>
      <c r="AZ56" s="33">
        <v>104164.7152875349</v>
      </c>
      <c r="BA56" s="33">
        <v>0</v>
      </c>
      <c r="BB56" s="33">
        <v>0</v>
      </c>
      <c r="BC56" s="33">
        <v>0</v>
      </c>
      <c r="BD56" s="33">
        <v>449440.86402054358</v>
      </c>
      <c r="BE56" s="33">
        <v>771723.86111363233</v>
      </c>
      <c r="BF56" s="33">
        <v>38947.470548339305</v>
      </c>
      <c r="BG56" s="33">
        <v>0</v>
      </c>
      <c r="BH56" s="33">
        <v>77420.230112015532</v>
      </c>
      <c r="BI56" s="33">
        <v>0</v>
      </c>
      <c r="BJ56" s="33">
        <v>211.68977704654299</v>
      </c>
      <c r="BK56" s="33">
        <v>96942.823402341048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73911.084928635377</v>
      </c>
      <c r="BS56" s="33">
        <v>0</v>
      </c>
      <c r="BT56" s="33">
        <v>53681.447782731135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75">
        <f t="shared" si="0"/>
        <v>14159075.92067354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13961842.375281183</v>
      </c>
      <c r="AV57" s="33">
        <v>0</v>
      </c>
      <c r="AW57" s="33">
        <v>30654.000000000004</v>
      </c>
      <c r="AX57" s="33">
        <v>0</v>
      </c>
      <c r="AY57" s="33">
        <v>0</v>
      </c>
      <c r="AZ57" s="33">
        <v>4418.0000000000018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75">
        <f t="shared" si="0"/>
        <v>13996914.375281183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t="s">
        <v>259</v>
      </c>
      <c r="C58" s="33">
        <v>905516</v>
      </c>
      <c r="D58" s="33">
        <v>2593617</v>
      </c>
      <c r="E58" s="33">
        <v>419912</v>
      </c>
      <c r="F58" s="33">
        <v>686680</v>
      </c>
      <c r="G58" s="33">
        <v>1476817</v>
      </c>
      <c r="H58" s="33">
        <v>257812</v>
      </c>
      <c r="I58" s="33">
        <v>178718</v>
      </c>
      <c r="J58" s="33">
        <v>591014</v>
      </c>
      <c r="K58" s="33">
        <v>1074045</v>
      </c>
      <c r="L58" s="33">
        <v>74933</v>
      </c>
      <c r="M58" s="33">
        <v>2359947</v>
      </c>
      <c r="N58" s="33">
        <v>1247241</v>
      </c>
      <c r="O58" s="33">
        <v>0</v>
      </c>
      <c r="P58" s="33">
        <v>1793390</v>
      </c>
      <c r="Q58" s="33">
        <v>869678</v>
      </c>
      <c r="R58" s="33">
        <v>1778972</v>
      </c>
      <c r="S58" s="33">
        <v>710348</v>
      </c>
      <c r="T58" s="33">
        <v>3444</v>
      </c>
      <c r="U58" s="33">
        <v>2174874</v>
      </c>
      <c r="V58" s="33">
        <v>5239362</v>
      </c>
      <c r="W58" s="33">
        <v>0</v>
      </c>
      <c r="X58" s="33">
        <v>705636</v>
      </c>
      <c r="Y58" s="33">
        <v>0</v>
      </c>
      <c r="Z58" s="33">
        <v>0</v>
      </c>
      <c r="AA58" s="33">
        <v>1009760</v>
      </c>
      <c r="AB58" s="33">
        <v>0</v>
      </c>
      <c r="AC58" s="33">
        <v>0</v>
      </c>
      <c r="AD58" s="33">
        <v>0</v>
      </c>
      <c r="AE58" s="33">
        <v>146587</v>
      </c>
      <c r="AF58" s="33">
        <v>123726</v>
      </c>
      <c r="AG58" s="33">
        <v>1199336</v>
      </c>
      <c r="AH58" s="33">
        <v>1816701</v>
      </c>
      <c r="AI58" s="33">
        <v>350473</v>
      </c>
      <c r="AJ58" s="33">
        <v>1064025</v>
      </c>
      <c r="AK58" s="33">
        <v>0</v>
      </c>
      <c r="AL58" s="33">
        <v>474472</v>
      </c>
      <c r="AM58" s="33">
        <v>930090</v>
      </c>
      <c r="AN58" s="33">
        <v>609348</v>
      </c>
      <c r="AO58" s="33">
        <v>0</v>
      </c>
      <c r="AP58" s="33">
        <v>1508986</v>
      </c>
      <c r="AQ58" s="33">
        <v>1271053</v>
      </c>
      <c r="AR58" s="33">
        <v>0</v>
      </c>
      <c r="AS58" s="33">
        <v>0</v>
      </c>
      <c r="AT58" s="33">
        <v>187044</v>
      </c>
      <c r="AU58" s="33">
        <v>287883.10077027697</v>
      </c>
      <c r="AV58" s="33">
        <v>1542343</v>
      </c>
      <c r="AW58" s="33">
        <v>2349303.0000000005</v>
      </c>
      <c r="AX58" s="33">
        <v>0</v>
      </c>
      <c r="AY58" s="33">
        <v>0</v>
      </c>
      <c r="AZ58" s="33">
        <v>2737565</v>
      </c>
      <c r="BA58" s="33">
        <v>647062</v>
      </c>
      <c r="BB58" s="33">
        <v>0</v>
      </c>
      <c r="BC58" s="33">
        <v>312714</v>
      </c>
      <c r="BD58" s="33">
        <v>196421.37044219754</v>
      </c>
      <c r="BE58" s="33">
        <v>985386</v>
      </c>
      <c r="BF58" s="33">
        <v>1167883</v>
      </c>
      <c r="BG58" s="33">
        <v>7568</v>
      </c>
      <c r="BH58" s="33">
        <v>239365</v>
      </c>
      <c r="BI58" s="33">
        <v>0</v>
      </c>
      <c r="BJ58" s="33">
        <v>97261</v>
      </c>
      <c r="BK58" s="33">
        <v>134881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3137825</v>
      </c>
      <c r="BS58" s="33">
        <v>0</v>
      </c>
      <c r="BT58" s="33">
        <v>916921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75">
        <f t="shared" si="0"/>
        <v>50593938.471212476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t="s">
        <v>260</v>
      </c>
      <c r="C59" s="33">
        <v>2546695</v>
      </c>
      <c r="D59" s="33">
        <v>4558389</v>
      </c>
      <c r="E59" s="33">
        <v>2346500</v>
      </c>
      <c r="F59" s="33">
        <v>2639079</v>
      </c>
      <c r="G59" s="33">
        <v>1481785</v>
      </c>
      <c r="H59" s="33">
        <v>444054</v>
      </c>
      <c r="I59" s="33">
        <v>572272</v>
      </c>
      <c r="J59" s="33">
        <v>2432443</v>
      </c>
      <c r="K59" s="33">
        <v>3155140</v>
      </c>
      <c r="L59" s="33">
        <v>125270</v>
      </c>
      <c r="M59" s="33">
        <v>4428527</v>
      </c>
      <c r="N59" s="33">
        <v>1361955</v>
      </c>
      <c r="O59" s="33">
        <v>0</v>
      </c>
      <c r="P59" s="33">
        <v>1759741</v>
      </c>
      <c r="Q59" s="33">
        <v>1606992</v>
      </c>
      <c r="R59" s="33">
        <v>2384470</v>
      </c>
      <c r="S59" s="33">
        <v>2056487</v>
      </c>
      <c r="T59" s="33">
        <v>0</v>
      </c>
      <c r="U59" s="33">
        <v>2124437</v>
      </c>
      <c r="V59" s="33">
        <v>14701276.991279885</v>
      </c>
      <c r="W59" s="33">
        <v>0</v>
      </c>
      <c r="X59" s="33">
        <v>3899345</v>
      </c>
      <c r="Y59" s="33">
        <v>0</v>
      </c>
      <c r="Z59" s="33">
        <v>0</v>
      </c>
      <c r="AA59" s="33">
        <v>698648.27952629607</v>
      </c>
      <c r="AB59" s="33">
        <v>0</v>
      </c>
      <c r="AC59" s="33">
        <v>0</v>
      </c>
      <c r="AD59" s="33">
        <v>0</v>
      </c>
      <c r="AE59" s="33">
        <v>14528.042583768809</v>
      </c>
      <c r="AF59" s="33">
        <v>12865.151100927644</v>
      </c>
      <c r="AG59" s="33">
        <v>124590</v>
      </c>
      <c r="AH59" s="33">
        <v>10288202.205175154</v>
      </c>
      <c r="AI59" s="33">
        <v>3188692.2167207925</v>
      </c>
      <c r="AJ59" s="33">
        <v>1533492</v>
      </c>
      <c r="AK59" s="33">
        <v>0</v>
      </c>
      <c r="AL59" s="33">
        <v>2560390.502010603</v>
      </c>
      <c r="AM59" s="33">
        <v>1474024.2247180846</v>
      </c>
      <c r="AN59" s="33">
        <v>1305224.2595525139</v>
      </c>
      <c r="AO59" s="33">
        <v>0</v>
      </c>
      <c r="AP59" s="33">
        <v>3032657.8756121425</v>
      </c>
      <c r="AQ59" s="33">
        <v>3014460.678045826</v>
      </c>
      <c r="AR59" s="33">
        <v>0</v>
      </c>
      <c r="AS59" s="33">
        <v>0</v>
      </c>
      <c r="AT59" s="33">
        <v>154740.15844388134</v>
      </c>
      <c r="AU59" s="33">
        <v>142954.95341572247</v>
      </c>
      <c r="AV59" s="33">
        <v>1090062.6273434048</v>
      </c>
      <c r="AW59" s="33">
        <v>381935.00000000006</v>
      </c>
      <c r="AX59" s="33">
        <v>0</v>
      </c>
      <c r="AY59" s="33">
        <v>0</v>
      </c>
      <c r="AZ59" s="33">
        <v>3453663.284712465</v>
      </c>
      <c r="BA59" s="33">
        <v>870184</v>
      </c>
      <c r="BB59" s="33">
        <v>0</v>
      </c>
      <c r="BC59" s="33">
        <v>251433</v>
      </c>
      <c r="BD59" s="33">
        <v>44664.765537258863</v>
      </c>
      <c r="BE59" s="33">
        <v>2884792.1388863674</v>
      </c>
      <c r="BF59" s="33">
        <v>5048140.5294516608</v>
      </c>
      <c r="BG59" s="33">
        <v>15213</v>
      </c>
      <c r="BH59" s="33">
        <v>688016.7698879845</v>
      </c>
      <c r="BI59" s="33">
        <v>0</v>
      </c>
      <c r="BJ59" s="33">
        <v>1618088.3102229536</v>
      </c>
      <c r="BK59" s="33">
        <v>212319.17659765892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3304386.9150713645</v>
      </c>
      <c r="BS59" s="33">
        <v>0</v>
      </c>
      <c r="BT59" s="33">
        <v>1489559.5522172689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75">
        <f t="shared" si="0"/>
        <v>103522787.60811397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3059.0000000000005</v>
      </c>
      <c r="AX60" s="33">
        <v>4457567.6753341649</v>
      </c>
      <c r="AY60" s="33">
        <v>31.39349801089072</v>
      </c>
      <c r="AZ60" s="33">
        <v>917.00000000000034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75">
        <f t="shared" si="0"/>
        <v>4461575.0688321758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12660.000000000002</v>
      </c>
      <c r="AX61" s="33">
        <v>10404443.37497206</v>
      </c>
      <c r="AY61" s="33">
        <v>0</v>
      </c>
      <c r="AZ61" s="33">
        <v>2354.0000000000009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75">
        <f t="shared" si="0"/>
        <v>10419457.37497206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82313.038944591914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93460.000000000015</v>
      </c>
      <c r="AX62" s="33">
        <v>0</v>
      </c>
      <c r="AY62" s="33">
        <v>541234.31551275332</v>
      </c>
      <c r="AZ62" s="33">
        <v>4047.0000000000023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75">
        <f t="shared" si="0"/>
        <v>721054.35445734533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40974.000000000007</v>
      </c>
      <c r="AX63" s="33">
        <v>1367188.1864222314</v>
      </c>
      <c r="AY63" s="33">
        <v>8.5857127370120301E-3</v>
      </c>
      <c r="AZ63" s="33">
        <v>16731.000000000007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75">
        <f t="shared" si="0"/>
        <v>1424893.195007944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5549.0000000000009</v>
      </c>
      <c r="AX64" s="33">
        <v>40546.066546764821</v>
      </c>
      <c r="AY64" s="33">
        <v>3414.6195884287358</v>
      </c>
      <c r="AZ64" s="33">
        <v>938.00000000000045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75">
        <f t="shared" si="0"/>
        <v>50447.686135193559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1397208</v>
      </c>
      <c r="AV65" s="33">
        <v>0</v>
      </c>
      <c r="AW65" s="33">
        <v>2766812</v>
      </c>
      <c r="AX65" s="33">
        <v>240.31341965665419</v>
      </c>
      <c r="AY65" s="33">
        <v>23552.378749242685</v>
      </c>
      <c r="AZ65" s="33">
        <v>22979.000000000015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1318.6461322725047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75">
        <f t="shared" si="0"/>
        <v>4212110.3383011725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37075.000000000007</v>
      </c>
      <c r="AX66" s="33">
        <v>0</v>
      </c>
      <c r="AY66" s="33">
        <v>290653.19254683127</v>
      </c>
      <c r="AZ66" s="33">
        <v>6245.0000000000027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75">
        <f t="shared" si="0"/>
        <v>333973.19254683127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19356.000000000004</v>
      </c>
      <c r="AX67" s="33">
        <v>0</v>
      </c>
      <c r="AY67" s="33">
        <v>0</v>
      </c>
      <c r="AZ67" s="33">
        <v>1687.0000000000009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1653947.3371695206</v>
      </c>
      <c r="BO67" s="33">
        <v>10197448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75">
        <f t="shared" si="0"/>
        <v>11872438.337169521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65859.000000000015</v>
      </c>
      <c r="AX68" s="33">
        <v>0</v>
      </c>
      <c r="AY68" s="33">
        <v>0</v>
      </c>
      <c r="AZ68" s="33">
        <v>8055.0000000000045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51349983.662830479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75">
        <f t="shared" si="0"/>
        <v>51423897.662830479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t="s">
        <v>270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31604.000000000004</v>
      </c>
      <c r="AX69" s="33">
        <v>0</v>
      </c>
      <c r="AY69" s="33">
        <v>0</v>
      </c>
      <c r="AZ69" s="33">
        <v>50547.000000000022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4044857.2895096317</v>
      </c>
      <c r="BK69" s="33">
        <v>610.78358510132978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66904</v>
      </c>
      <c r="BX69" s="33">
        <v>0</v>
      </c>
      <c r="BY69" s="33">
        <v>0</v>
      </c>
      <c r="BZ69" s="75">
        <f t="shared" si="0"/>
        <v>4194523.0730947331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20020.000000000004</v>
      </c>
      <c r="AX70" s="33">
        <v>0</v>
      </c>
      <c r="AY70" s="33">
        <v>0</v>
      </c>
      <c r="AZ70" s="33">
        <v>53345.000000000022</v>
      </c>
      <c r="BA70" s="33">
        <v>546643.23021163861</v>
      </c>
      <c r="BB70" s="33">
        <v>35902.936280478942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75">
        <f t="shared" ref="BZ70:BZ133" si="1">SUM(C70:BY70)</f>
        <v>655911.16649211757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14323.000000000002</v>
      </c>
      <c r="AX71" s="33">
        <v>0</v>
      </c>
      <c r="AY71" s="33">
        <v>0</v>
      </c>
      <c r="AZ71" s="33">
        <v>3906.0000000000018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246154.27879211196</v>
      </c>
      <c r="BI71" s="33">
        <v>976060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75">
        <f t="shared" si="1"/>
        <v>1240443.2787921119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4645.0000000000009</v>
      </c>
      <c r="AX72" s="33">
        <v>0</v>
      </c>
      <c r="AY72" s="33">
        <v>0</v>
      </c>
      <c r="AZ72" s="33">
        <v>917.00000000000034</v>
      </c>
      <c r="BA72" s="33">
        <v>0</v>
      </c>
      <c r="BB72" s="33">
        <v>2439196.96951363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75">
        <f t="shared" si="1"/>
        <v>2444758.96951363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121203.00000000001</v>
      </c>
      <c r="AX73" s="33">
        <v>0</v>
      </c>
      <c r="AY73" s="33">
        <v>0</v>
      </c>
      <c r="AZ73" s="33">
        <v>54979.000000000022</v>
      </c>
      <c r="BA73" s="33">
        <v>62399.962240355853</v>
      </c>
      <c r="BB73" s="33">
        <v>15463694.193386948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75">
        <f t="shared" si="1"/>
        <v>15702276.155627303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296363.00000000006</v>
      </c>
      <c r="AX74" s="33">
        <v>0</v>
      </c>
      <c r="AY74" s="33">
        <v>0</v>
      </c>
      <c r="AZ74" s="33">
        <v>235306.00000000009</v>
      </c>
      <c r="BA74" s="33">
        <v>1074413.9629342605</v>
      </c>
      <c r="BB74" s="33">
        <v>120254.95089941833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75">
        <f t="shared" si="1"/>
        <v>1726337.9138336792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30891.000000000004</v>
      </c>
      <c r="AX75" s="33">
        <v>0</v>
      </c>
      <c r="AY75" s="33">
        <v>0</v>
      </c>
      <c r="AZ75" s="33">
        <v>32450.000000000015</v>
      </c>
      <c r="BA75" s="33">
        <v>76168.382243109678</v>
      </c>
      <c r="BB75" s="33">
        <v>262939.92916991044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75">
        <f t="shared" si="1"/>
        <v>402449.31141302013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554.80984340044733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41067323.089084506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75">
        <f t="shared" si="1"/>
        <v>41067877.898927905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1013826.882368488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17615432.089632861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75">
        <f t="shared" si="1"/>
        <v>18629258.972001348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34535196.987636581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75">
        <f t="shared" si="1"/>
        <v>34535196.987636581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1238404.7052426944</v>
      </c>
      <c r="BQ79" s="33">
        <v>3067001.0106132035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75">
        <f t="shared" si="1"/>
        <v>4305405.7158558983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84812.000000000015</v>
      </c>
      <c r="AX80" s="33">
        <v>0</v>
      </c>
      <c r="AY80" s="33">
        <v>0</v>
      </c>
      <c r="AZ80" s="33">
        <v>15158.000000000005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966801.09167781251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2127234.9083221876</v>
      </c>
      <c r="BX80" s="33">
        <v>0</v>
      </c>
      <c r="BY80" s="33">
        <v>0</v>
      </c>
      <c r="BZ80" s="75">
        <f t="shared" si="1"/>
        <v>3194006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88351</v>
      </c>
      <c r="AX81" s="33">
        <v>0</v>
      </c>
      <c r="AY81" s="33">
        <v>0</v>
      </c>
      <c r="AZ81" s="33">
        <v>5732.0000000000036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75">
        <f t="shared" si="1"/>
        <v>94083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110362871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28487.000000000004</v>
      </c>
      <c r="AX82" s="33">
        <v>0</v>
      </c>
      <c r="AY82" s="33">
        <v>0</v>
      </c>
      <c r="AZ82" s="33">
        <v>48124.000000000022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75">
        <f t="shared" si="1"/>
        <v>110439482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145616883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75">
        <f t="shared" si="1"/>
        <v>145616883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24856.000000000004</v>
      </c>
      <c r="AX84" s="33">
        <v>0</v>
      </c>
      <c r="AY84" s="33">
        <v>0</v>
      </c>
      <c r="AZ84" s="33">
        <v>11115.000000000004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77744.289620079362</v>
      </c>
      <c r="BX84" s="33">
        <v>0</v>
      </c>
      <c r="BY84" s="33">
        <v>0</v>
      </c>
      <c r="BZ84" s="75">
        <f t="shared" si="1"/>
        <v>113715.28962007936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72197.000000000015</v>
      </c>
      <c r="AX85" s="33">
        <v>0</v>
      </c>
      <c r="AY85" s="33">
        <v>0</v>
      </c>
      <c r="AZ85" s="33">
        <v>21487.000000000011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77297.354440985058</v>
      </c>
      <c r="BX85" s="33">
        <v>0</v>
      </c>
      <c r="BY85" s="33">
        <v>0</v>
      </c>
      <c r="BZ85" s="75">
        <f t="shared" si="1"/>
        <v>170981.35444098507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267610.00000000006</v>
      </c>
      <c r="AX86" s="33">
        <v>0</v>
      </c>
      <c r="AY86" s="33">
        <v>0</v>
      </c>
      <c r="AZ86" s="33">
        <v>49094.000000000029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75">
        <f t="shared" si="1"/>
        <v>316704.00000000012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582908</v>
      </c>
      <c r="AX87" s="33">
        <v>0</v>
      </c>
      <c r="AY87" s="33">
        <v>0</v>
      </c>
      <c r="AZ87" s="33">
        <v>34386.000000000015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75">
        <f t="shared" si="1"/>
        <v>617294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61451.000000000007</v>
      </c>
      <c r="AX88" s="33">
        <v>0</v>
      </c>
      <c r="AY88" s="33">
        <v>0</v>
      </c>
      <c r="AZ88" s="33">
        <v>15919.000000000007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75">
        <f t="shared" si="1"/>
        <v>77370.000000000015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7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43699.000000000007</v>
      </c>
      <c r="AX90" s="33">
        <v>0</v>
      </c>
      <c r="AY90" s="33">
        <v>0</v>
      </c>
      <c r="AZ90" s="33">
        <v>9105.0000000000036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75">
        <f t="shared" si="1"/>
        <v>52804.000000000015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114793.5760287672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47744.000000000007</v>
      </c>
      <c r="AX91" s="33">
        <v>0</v>
      </c>
      <c r="AY91" s="33">
        <v>0</v>
      </c>
      <c r="AZ91" s="33">
        <v>8901.0000000000036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85312.860355995232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75">
        <f t="shared" si="1"/>
        <v>256751.43638476246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5366.0000000000009</v>
      </c>
      <c r="AX92" s="33">
        <v>0</v>
      </c>
      <c r="AY92" s="33">
        <v>0</v>
      </c>
      <c r="AZ92" s="33">
        <v>2157.0000000000009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2101733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75">
        <f t="shared" si="1"/>
        <v>2109256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288396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3397258.6575080059</v>
      </c>
      <c r="AX93" s="33">
        <v>0</v>
      </c>
      <c r="AY93" s="33">
        <v>0</v>
      </c>
      <c r="AZ93" s="33">
        <v>12076.000000000007</v>
      </c>
      <c r="BA93" s="33">
        <v>0</v>
      </c>
      <c r="BB93" s="33">
        <v>153492.08242084458</v>
      </c>
      <c r="BC93" s="33">
        <v>0</v>
      </c>
      <c r="BD93" s="33">
        <v>0</v>
      </c>
      <c r="BE93" s="33">
        <v>0</v>
      </c>
      <c r="BF93" s="33">
        <v>0</v>
      </c>
      <c r="BG93" s="33">
        <v>406302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75">
        <f t="shared" si="1"/>
        <v>4257524.7399288509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19891.000000000004</v>
      </c>
      <c r="AX94" s="33">
        <v>0</v>
      </c>
      <c r="AY94" s="33">
        <v>0</v>
      </c>
      <c r="AZ94" s="33">
        <v>6141.0000000000027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102793.80872408448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58385.670365965503</v>
      </c>
      <c r="BX94" s="33">
        <v>0</v>
      </c>
      <c r="BY94" s="33">
        <v>0</v>
      </c>
      <c r="BZ94" s="75">
        <f t="shared" si="1"/>
        <v>187211.47909004998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7715.0000000000009</v>
      </c>
      <c r="AX95" s="33">
        <v>61398</v>
      </c>
      <c r="AY95" s="33">
        <v>0</v>
      </c>
      <c r="AZ95" s="33">
        <v>2573.0000000000009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235009</v>
      </c>
      <c r="BJ95" s="33">
        <v>0</v>
      </c>
      <c r="BK95" s="33">
        <v>0</v>
      </c>
      <c r="BL95" s="33">
        <v>12166928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75">
        <f t="shared" si="1"/>
        <v>12473623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3976.4445339386066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31727.000000000004</v>
      </c>
      <c r="AX96" s="33">
        <v>0</v>
      </c>
      <c r="AY96" s="33">
        <v>0</v>
      </c>
      <c r="AZ96" s="33">
        <v>1763.0000000000009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2840.8121376548775</v>
      </c>
      <c r="BX96" s="33">
        <v>0</v>
      </c>
      <c r="BY96" s="33">
        <v>0</v>
      </c>
      <c r="BZ96" s="75">
        <f t="shared" si="1"/>
        <v>40307.256671593488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554260.76649821631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825026.71255846357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128652.00000000004</v>
      </c>
      <c r="AX97" s="33">
        <v>0</v>
      </c>
      <c r="AY97" s="33">
        <v>0</v>
      </c>
      <c r="AZ97" s="33">
        <v>10096.000000000004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4541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75">
        <f t="shared" si="1"/>
        <v>1522576.4790566799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137923.90851521105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26044.024992129991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89592.000000000015</v>
      </c>
      <c r="AX98" s="33">
        <v>0</v>
      </c>
      <c r="AY98" s="33">
        <v>0</v>
      </c>
      <c r="AZ98" s="33">
        <v>5098.0000000000018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20465.980131902848</v>
      </c>
      <c r="BH98" s="33">
        <v>0</v>
      </c>
      <c r="BI98" s="33">
        <v>58488.756105975095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75">
        <f t="shared" si="1"/>
        <v>337612.669745219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155643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243705</v>
      </c>
      <c r="BO99" s="33">
        <v>0</v>
      </c>
      <c r="BP99" s="33">
        <v>8231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75">
        <f t="shared" si="1"/>
        <v>407579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381855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937979</v>
      </c>
      <c r="BX100" s="33">
        <v>0</v>
      </c>
      <c r="BY100" s="33">
        <v>0</v>
      </c>
      <c r="BZ100" s="75">
        <f t="shared" si="1"/>
        <v>1319834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16199.854421572709</v>
      </c>
      <c r="AQ101" s="33">
        <v>0</v>
      </c>
      <c r="AR101" s="33">
        <v>340608.16160253907</v>
      </c>
      <c r="AS101" s="33">
        <v>0</v>
      </c>
      <c r="AT101" s="33">
        <v>0</v>
      </c>
      <c r="AU101" s="33">
        <v>0</v>
      </c>
      <c r="AV101" s="33">
        <v>0</v>
      </c>
      <c r="AW101" s="33">
        <v>270.00000000000006</v>
      </c>
      <c r="AX101" s="33">
        <v>0</v>
      </c>
      <c r="AY101" s="33">
        <v>0</v>
      </c>
      <c r="AZ101" s="33">
        <v>460.00000000000017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75">
        <f t="shared" si="1"/>
        <v>357538.01602411177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3121694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75">
        <f t="shared" si="1"/>
        <v>3121694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1572383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75">
        <f t="shared" si="1"/>
        <v>1572383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700000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75">
        <f t="shared" si="1"/>
        <v>700000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1731277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75">
        <f t="shared" si="1"/>
        <v>1731277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1877734</v>
      </c>
      <c r="AX106" s="33">
        <v>0</v>
      </c>
      <c r="AY106" s="33">
        <v>0</v>
      </c>
      <c r="AZ106" s="33">
        <v>1399.0000000000005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251745.33695795096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1643622.9657701126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75">
        <f t="shared" si="1"/>
        <v>3774501.3027280634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5813637.2544485889</v>
      </c>
      <c r="AT107" s="33">
        <v>0</v>
      </c>
      <c r="AU107" s="33">
        <v>0</v>
      </c>
      <c r="AV107" s="33">
        <v>0</v>
      </c>
      <c r="AW107" s="33">
        <v>172.00000000000003</v>
      </c>
      <c r="AX107" s="33">
        <v>0</v>
      </c>
      <c r="AY107" s="33">
        <v>0</v>
      </c>
      <c r="AZ107" s="33">
        <v>167.00000000000006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75">
        <f t="shared" si="1"/>
        <v>5813976.2544485889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12584689.277467623</v>
      </c>
      <c r="AS108" s="33">
        <v>661256</v>
      </c>
      <c r="AT108" s="33">
        <v>0</v>
      </c>
      <c r="AU108" s="33">
        <v>0</v>
      </c>
      <c r="AV108" s="33">
        <v>0</v>
      </c>
      <c r="AW108" s="33">
        <v>74026.000000000015</v>
      </c>
      <c r="AX108" s="33">
        <v>0</v>
      </c>
      <c r="AY108" s="33">
        <v>0</v>
      </c>
      <c r="AZ108" s="33">
        <v>3064.0000000000018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75">
        <f t="shared" si="1"/>
        <v>13323035.277467623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620832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628833</v>
      </c>
      <c r="BV109" s="33">
        <v>2889218</v>
      </c>
      <c r="BW109" s="33">
        <v>0</v>
      </c>
      <c r="BX109" s="33">
        <v>0</v>
      </c>
      <c r="BY109" s="33">
        <v>0</v>
      </c>
      <c r="BZ109" s="75">
        <f t="shared" si="1"/>
        <v>4138883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328045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11921299</v>
      </c>
      <c r="BV110" s="33">
        <v>3123152</v>
      </c>
      <c r="BW110" s="33">
        <v>0</v>
      </c>
      <c r="BX110" s="33">
        <v>0</v>
      </c>
      <c r="BY110" s="33">
        <v>0</v>
      </c>
      <c r="BZ110" s="75">
        <f t="shared" si="1"/>
        <v>15372496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408414.43210932543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3643.0000000000005</v>
      </c>
      <c r="AX111" s="33">
        <v>0</v>
      </c>
      <c r="AY111" s="33">
        <v>0</v>
      </c>
      <c r="AZ111" s="33">
        <v>1459.0000000000007</v>
      </c>
      <c r="BA111" s="33">
        <v>0</v>
      </c>
      <c r="BB111" s="33">
        <v>1265751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3005030.407152608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75">
        <f t="shared" si="1"/>
        <v>4684297.8392619332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3953.0000000000005</v>
      </c>
      <c r="AX112" s="33">
        <v>0</v>
      </c>
      <c r="AY112" s="33">
        <v>0</v>
      </c>
      <c r="AZ112" s="33">
        <v>791.00000000000034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1722746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75">
        <f t="shared" si="1"/>
        <v>1727490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1982320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75">
        <f t="shared" si="1"/>
        <v>1982320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3980.0000000000014</v>
      </c>
      <c r="AX114" s="33">
        <v>0</v>
      </c>
      <c r="AY114" s="33">
        <v>0</v>
      </c>
      <c r="AZ114" s="33">
        <v>758.00000000000034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6472536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75">
        <f t="shared" si="1"/>
        <v>6477274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24300.000000000004</v>
      </c>
      <c r="AX115" s="33">
        <v>0</v>
      </c>
      <c r="AY115" s="33">
        <v>0</v>
      </c>
      <c r="AZ115" s="33">
        <v>1824.0000000000009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5569342.5982051538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75">
        <f t="shared" si="1"/>
        <v>5595466.5982051538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784133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75">
        <f t="shared" si="1"/>
        <v>784133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2284.0000000000005</v>
      </c>
      <c r="AX117" s="33">
        <v>0</v>
      </c>
      <c r="AY117" s="33">
        <v>0</v>
      </c>
      <c r="AZ117" s="33">
        <v>364.00000000000023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3272175</v>
      </c>
      <c r="BH117" s="33">
        <v>0</v>
      </c>
      <c r="BI117" s="33">
        <v>340000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75">
        <f t="shared" si="1"/>
        <v>3614823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7766.0000000000009</v>
      </c>
      <c r="AX118" s="33">
        <v>0</v>
      </c>
      <c r="AY118" s="33">
        <v>0</v>
      </c>
      <c r="AZ118" s="33">
        <v>2109.0000000000009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5396593</v>
      </c>
      <c r="BX118" s="33">
        <v>0</v>
      </c>
      <c r="BY118" s="33">
        <v>0</v>
      </c>
      <c r="BZ118" s="75">
        <f t="shared" si="1"/>
        <v>5406468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37282</v>
      </c>
      <c r="X119" s="33">
        <v>291143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448555</v>
      </c>
      <c r="AI119" s="33">
        <v>0</v>
      </c>
      <c r="AJ119" s="33">
        <v>0</v>
      </c>
      <c r="AK119" s="33">
        <v>471827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1122279</v>
      </c>
      <c r="AV119" s="33">
        <v>0</v>
      </c>
      <c r="AW119" s="33">
        <v>13596.000000000002</v>
      </c>
      <c r="AX119" s="33">
        <v>0</v>
      </c>
      <c r="AY119" s="33">
        <v>0</v>
      </c>
      <c r="AZ119" s="33">
        <v>4006.0000000000018</v>
      </c>
      <c r="BA119" s="33">
        <v>0</v>
      </c>
      <c r="BB119" s="33">
        <v>457416.64328337024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325227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75">
        <f t="shared" si="1"/>
        <v>3171331.6432833704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289716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30322.000000000004</v>
      </c>
      <c r="AX120" s="33">
        <v>0</v>
      </c>
      <c r="AY120" s="33">
        <v>0</v>
      </c>
      <c r="AZ120" s="33">
        <v>4974.0000000000018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257427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8348008</v>
      </c>
      <c r="BT120" s="33">
        <v>0</v>
      </c>
      <c r="BU120" s="33">
        <v>0</v>
      </c>
      <c r="BV120" s="33">
        <v>0</v>
      </c>
      <c r="BW120" s="33">
        <v>3183547</v>
      </c>
      <c r="BX120" s="33">
        <v>0</v>
      </c>
      <c r="BY120" s="33">
        <v>0</v>
      </c>
      <c r="BZ120" s="75">
        <f t="shared" si="1"/>
        <v>12113994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866754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75">
        <f t="shared" si="1"/>
        <v>866754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5.75" x14ac:dyDescent="0.25">
      <c r="A122" s="84" t="s">
        <v>323</v>
      </c>
      <c r="B122" s="85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4"/>
      <c r="BZ122" s="14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x14ac:dyDescent="0.2">
      <c r="A123" s="1" t="s">
        <v>0</v>
      </c>
      <c r="B123" t="s">
        <v>206</v>
      </c>
      <c r="C123" s="33">
        <v>757</v>
      </c>
      <c r="D123" s="33">
        <v>19824.266961538848</v>
      </c>
      <c r="E123" s="33">
        <v>58.979653264284124</v>
      </c>
      <c r="F123" s="33">
        <v>0</v>
      </c>
      <c r="G123" s="33">
        <v>0</v>
      </c>
      <c r="H123" s="33">
        <v>248559.59028296341</v>
      </c>
      <c r="I123" s="33">
        <v>0</v>
      </c>
      <c r="J123" s="33">
        <v>914983.44977802667</v>
      </c>
      <c r="K123" s="33">
        <v>2552520.1551065692</v>
      </c>
      <c r="L123" s="33">
        <v>0</v>
      </c>
      <c r="M123" s="33">
        <v>48298.708924561914</v>
      </c>
      <c r="N123" s="33">
        <v>0</v>
      </c>
      <c r="O123" s="33">
        <v>0</v>
      </c>
      <c r="P123" s="33">
        <v>0</v>
      </c>
      <c r="Q123" s="33">
        <v>159777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51448.34692283292</v>
      </c>
      <c r="BF123" s="33">
        <v>1364736.0412066455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75">
        <f t="shared" si="1"/>
        <v>5360963.5388364028</v>
      </c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 t="s">
        <v>1</v>
      </c>
      <c r="B124" t="s">
        <v>207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202843.23981777977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75">
        <f t="shared" si="1"/>
        <v>202843.23981777977</v>
      </c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 t="s">
        <v>2</v>
      </c>
      <c r="B125" t="s">
        <v>208</v>
      </c>
      <c r="C125" s="33">
        <v>0</v>
      </c>
      <c r="D125" s="33">
        <v>0</v>
      </c>
      <c r="E125" s="33">
        <v>984969.77977683546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8588.4220538844347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4823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75">
        <f t="shared" si="1"/>
        <v>998381.20183071995</v>
      </c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 t="s">
        <v>3</v>
      </c>
      <c r="B126" t="s">
        <v>209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75">
        <f t="shared" si="1"/>
        <v>0</v>
      </c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 t="s">
        <v>4</v>
      </c>
      <c r="B127" t="s">
        <v>210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28018.62312571393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107.68573528753977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22153.615845065044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2535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75">
        <f t="shared" si="1"/>
        <v>52814.924706066515</v>
      </c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 t="s">
        <v>5</v>
      </c>
      <c r="B128" t="s">
        <v>211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75">
        <f t="shared" si="1"/>
        <v>0</v>
      </c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 t="s">
        <v>6</v>
      </c>
      <c r="B129" t="s">
        <v>212</v>
      </c>
      <c r="C129" s="33">
        <v>30196.340972688125</v>
      </c>
      <c r="D129" s="33">
        <v>7337267.4695623163</v>
      </c>
      <c r="E129" s="33">
        <v>38021.991301400383</v>
      </c>
      <c r="F129" s="33">
        <v>2769.6833411625998</v>
      </c>
      <c r="G129" s="33">
        <v>0</v>
      </c>
      <c r="H129" s="33">
        <v>325.67774027077508</v>
      </c>
      <c r="I129" s="33">
        <v>4803.3003876040893</v>
      </c>
      <c r="J129" s="33">
        <v>9155.9100929886408</v>
      </c>
      <c r="K129" s="33">
        <v>455482.2327243443</v>
      </c>
      <c r="L129" s="33">
        <v>0</v>
      </c>
      <c r="M129" s="33">
        <v>1775.6186154014731</v>
      </c>
      <c r="N129" s="33">
        <v>464178.05352900992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1933.2090128425921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75">
        <f t="shared" si="1"/>
        <v>8345909.4872800307</v>
      </c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 t="s">
        <v>7</v>
      </c>
      <c r="B130" t="s">
        <v>213</v>
      </c>
      <c r="C130" s="33">
        <v>3943.2626997260031</v>
      </c>
      <c r="D130" s="33">
        <v>0</v>
      </c>
      <c r="E130" s="33">
        <v>1211279.1678278698</v>
      </c>
      <c r="F130" s="33">
        <v>668.37485408003363</v>
      </c>
      <c r="G130" s="33">
        <v>0</v>
      </c>
      <c r="H130" s="33">
        <v>0</v>
      </c>
      <c r="I130" s="33">
        <v>0</v>
      </c>
      <c r="J130" s="33">
        <v>0</v>
      </c>
      <c r="K130" s="33">
        <v>23576.509234177</v>
      </c>
      <c r="L130" s="33">
        <v>0</v>
      </c>
      <c r="M130" s="33">
        <v>364.68895071883071</v>
      </c>
      <c r="N130" s="33">
        <v>5275.2004199005096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7.7529872846426127E-3</v>
      </c>
      <c r="AI130" s="33">
        <v>0</v>
      </c>
      <c r="AJ130" s="33">
        <v>0</v>
      </c>
      <c r="AK130" s="33">
        <v>0</v>
      </c>
      <c r="AL130" s="33">
        <v>0.73141996664846676</v>
      </c>
      <c r="AM130" s="33">
        <v>1.0209859589418942E-2</v>
      </c>
      <c r="AN130" s="33">
        <v>0.32958772842274481</v>
      </c>
      <c r="AO130" s="33">
        <v>0</v>
      </c>
      <c r="AP130" s="33">
        <v>10881.633881972375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0.79911622576412433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75">
        <f t="shared" si="1"/>
        <v>1255990.7159552122</v>
      </c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 t="s">
        <v>8</v>
      </c>
      <c r="B131" t="s">
        <v>214</v>
      </c>
      <c r="C131" s="33">
        <v>66236.972298930836</v>
      </c>
      <c r="D131" s="33">
        <v>19103.325466974136</v>
      </c>
      <c r="E131" s="33">
        <v>0</v>
      </c>
      <c r="F131" s="33">
        <v>626362.3829810943</v>
      </c>
      <c r="G131" s="33">
        <v>1417200.0974340332</v>
      </c>
      <c r="H131" s="33">
        <v>0</v>
      </c>
      <c r="I131" s="33">
        <v>93358.408558007024</v>
      </c>
      <c r="J131" s="33">
        <v>0</v>
      </c>
      <c r="K131" s="33">
        <v>0</v>
      </c>
      <c r="L131" s="33">
        <v>0</v>
      </c>
      <c r="M131" s="33">
        <v>509658.7786985662</v>
      </c>
      <c r="N131" s="33">
        <v>144432.29327538973</v>
      </c>
      <c r="O131" s="33">
        <v>0</v>
      </c>
      <c r="P131" s="33">
        <v>712023.6186483606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75">
        <f t="shared" si="1"/>
        <v>3588375.8773613558</v>
      </c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 t="s">
        <v>9</v>
      </c>
      <c r="B132" t="s">
        <v>215</v>
      </c>
      <c r="C132" s="33">
        <v>3680696.7823469965</v>
      </c>
      <c r="D132" s="33">
        <v>68787.022720345063</v>
      </c>
      <c r="E132" s="33">
        <v>0</v>
      </c>
      <c r="F132" s="33">
        <v>4126.3420875293068</v>
      </c>
      <c r="G132" s="33">
        <v>0</v>
      </c>
      <c r="H132" s="33">
        <v>0</v>
      </c>
      <c r="I132" s="33">
        <v>30.795912925056022</v>
      </c>
      <c r="J132" s="33">
        <v>103619.8643213225</v>
      </c>
      <c r="K132" s="33">
        <v>170208.85137951648</v>
      </c>
      <c r="L132" s="33">
        <v>30.697457463557424</v>
      </c>
      <c r="M132" s="33">
        <v>97729.243334418992</v>
      </c>
      <c r="N132" s="33">
        <v>72562.160529341127</v>
      </c>
      <c r="O132" s="33">
        <v>0</v>
      </c>
      <c r="P132" s="33">
        <v>843.88642063060206</v>
      </c>
      <c r="Q132" s="33">
        <v>0</v>
      </c>
      <c r="R132" s="33">
        <v>9155.2050590950275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1472.8098078516177</v>
      </c>
      <c r="AM132" s="33">
        <v>0</v>
      </c>
      <c r="AN132" s="33">
        <v>1138.2609318121845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685.74636155713551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75">
        <f t="shared" si="1"/>
        <v>4211087.668670807</v>
      </c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 t="s">
        <v>10</v>
      </c>
      <c r="B133" t="s">
        <v>216</v>
      </c>
      <c r="C133" s="33">
        <v>386169.70489368599</v>
      </c>
      <c r="D133" s="33">
        <v>2689.470302864092</v>
      </c>
      <c r="E133" s="33">
        <v>18013.305881298173</v>
      </c>
      <c r="F133" s="33">
        <v>87186.820796966145</v>
      </c>
      <c r="G133" s="33">
        <v>0</v>
      </c>
      <c r="H133" s="33">
        <v>32919.36591012252</v>
      </c>
      <c r="I133" s="33">
        <v>271535.05237421882</v>
      </c>
      <c r="J133" s="33">
        <v>2408124.1845296333</v>
      </c>
      <c r="K133" s="33">
        <v>804529.41994325595</v>
      </c>
      <c r="L133" s="33">
        <v>48298.770285231119</v>
      </c>
      <c r="M133" s="33">
        <v>3929984.3782830313</v>
      </c>
      <c r="N133" s="33">
        <v>1091180.4987678528</v>
      </c>
      <c r="O133" s="33">
        <v>0</v>
      </c>
      <c r="P133" s="33">
        <v>939248.96220339462</v>
      </c>
      <c r="Q133" s="33">
        <v>1291870.1788123283</v>
      </c>
      <c r="R133" s="33">
        <v>403500.05453046947</v>
      </c>
      <c r="S133" s="33">
        <v>467.9619827739773</v>
      </c>
      <c r="T133" s="33">
        <v>506.54743970753049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4.3820095194530317</v>
      </c>
      <c r="AN133" s="33">
        <v>558.24796752100463</v>
      </c>
      <c r="AO133" s="33">
        <v>0</v>
      </c>
      <c r="AP133" s="33">
        <v>9084.6691273615888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6490.9764184231899</v>
      </c>
      <c r="BF133" s="33">
        <v>2031105.020622391</v>
      </c>
      <c r="BG133" s="33">
        <v>0</v>
      </c>
      <c r="BH133" s="33">
        <v>0</v>
      </c>
      <c r="BI133" s="33">
        <v>0</v>
      </c>
      <c r="BJ133" s="33">
        <v>0</v>
      </c>
      <c r="BK133" s="33">
        <v>2.9463173734937333E-3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2059.4705240831995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75">
        <f t="shared" si="1"/>
        <v>13765527.44655245</v>
      </c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 t="s">
        <v>11</v>
      </c>
      <c r="B134" t="s">
        <v>217</v>
      </c>
      <c r="C134" s="33">
        <v>582.53598379124094</v>
      </c>
      <c r="D134" s="33">
        <v>0</v>
      </c>
      <c r="E134" s="33">
        <v>0</v>
      </c>
      <c r="F134" s="33">
        <v>66934.151163276008</v>
      </c>
      <c r="G134" s="33">
        <v>0</v>
      </c>
      <c r="H134" s="33">
        <v>0</v>
      </c>
      <c r="I134" s="33">
        <v>65.203168787749647</v>
      </c>
      <c r="J134" s="33">
        <v>0</v>
      </c>
      <c r="K134" s="33">
        <v>0</v>
      </c>
      <c r="L134" s="33">
        <v>0</v>
      </c>
      <c r="M134" s="33">
        <v>1604.9223037473769</v>
      </c>
      <c r="N134" s="33">
        <v>10993.91700932176</v>
      </c>
      <c r="O134" s="33">
        <v>0</v>
      </c>
      <c r="P134" s="33">
        <v>949891.45650751458</v>
      </c>
      <c r="Q134" s="33">
        <v>122130.4329680954</v>
      </c>
      <c r="R134" s="33">
        <v>3224631.5135465064</v>
      </c>
      <c r="S134" s="33">
        <v>2031394.5319540615</v>
      </c>
      <c r="T134" s="33">
        <v>4359.7453439109759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211.47776661489314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75">
        <f t="shared" ref="BZ134:BZ197" si="2">SUM(C134:BY134)</f>
        <v>6412799.8877156274</v>
      </c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 t="s">
        <v>12</v>
      </c>
      <c r="B135" t="s">
        <v>218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1336.3517820158277</v>
      </c>
      <c r="R135" s="33">
        <v>0</v>
      </c>
      <c r="S135" s="33">
        <v>0</v>
      </c>
      <c r="T135" s="33">
        <v>0</v>
      </c>
      <c r="U135" s="33">
        <v>961264.64703611808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75">
        <f t="shared" si="2"/>
        <v>962600.99881813396</v>
      </c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 t="s">
        <v>13</v>
      </c>
      <c r="B136" t="s">
        <v>219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397028.80435510079</v>
      </c>
      <c r="W136" s="33">
        <v>0</v>
      </c>
      <c r="X136" s="33">
        <v>0</v>
      </c>
      <c r="Y136" s="33">
        <v>0</v>
      </c>
      <c r="Z136" s="33">
        <v>0</v>
      </c>
      <c r="AA136" s="33">
        <v>7987.7831460285024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320351.93936381827</v>
      </c>
      <c r="AI136" s="33">
        <v>582145.85458447726</v>
      </c>
      <c r="AJ136" s="33">
        <v>0</v>
      </c>
      <c r="AK136" s="33">
        <v>0</v>
      </c>
      <c r="AL136" s="33">
        <v>21641.719867725336</v>
      </c>
      <c r="AM136" s="33">
        <v>13.860281140182167</v>
      </c>
      <c r="AN136" s="33">
        <v>6565.4328313235037</v>
      </c>
      <c r="AO136" s="33">
        <v>0</v>
      </c>
      <c r="AP136" s="33">
        <v>0</v>
      </c>
      <c r="AQ136" s="33">
        <v>12894.432220874813</v>
      </c>
      <c r="AR136" s="33">
        <v>0</v>
      </c>
      <c r="AS136" s="33">
        <v>0</v>
      </c>
      <c r="AT136" s="33">
        <v>0</v>
      </c>
      <c r="AU136" s="33">
        <v>179.31340700473524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40084.486156552528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166.90215954474965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9198.8197073251358</v>
      </c>
      <c r="BS136" s="33">
        <v>0</v>
      </c>
      <c r="BT136" s="33">
        <v>40785.763605068045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75">
        <f t="shared" si="2"/>
        <v>1439045.1116859836</v>
      </c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 t="s">
        <v>14</v>
      </c>
      <c r="B137" t="s">
        <v>220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8489500.2894731406</v>
      </c>
      <c r="W137" s="33">
        <v>0</v>
      </c>
      <c r="X137" s="33">
        <v>101871.59991866963</v>
      </c>
      <c r="Y137" s="33">
        <v>0</v>
      </c>
      <c r="Z137" s="33">
        <v>0</v>
      </c>
      <c r="AA137" s="33">
        <v>30.29591713048459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242.30353194587832</v>
      </c>
      <c r="AI137" s="33">
        <v>69707.751877536226</v>
      </c>
      <c r="AJ137" s="33">
        <v>0</v>
      </c>
      <c r="AK137" s="33">
        <v>0</v>
      </c>
      <c r="AL137" s="33">
        <v>0</v>
      </c>
      <c r="AM137" s="33">
        <v>18.408176637069527</v>
      </c>
      <c r="AN137" s="33">
        <v>791.19117131603332</v>
      </c>
      <c r="AO137" s="33">
        <v>0</v>
      </c>
      <c r="AP137" s="33">
        <v>5.5866616032879435</v>
      </c>
      <c r="AQ137" s="33">
        <v>0.37510529943927545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4.8603876646157547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2131.8625006297138</v>
      </c>
      <c r="BS137" s="33">
        <v>0</v>
      </c>
      <c r="BT137" s="33">
        <v>18031.046783744074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75">
        <f t="shared" si="2"/>
        <v>8682335.5715053175</v>
      </c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 t="s">
        <v>15</v>
      </c>
      <c r="B138" t="s">
        <v>221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18745.307853770613</v>
      </c>
      <c r="W138" s="33">
        <v>0</v>
      </c>
      <c r="X138" s="33">
        <v>3744836.2948593688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1.7536083862845535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41.37038036147829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1318.3455424078722</v>
      </c>
      <c r="BF138" s="33">
        <v>72578.23537484117</v>
      </c>
      <c r="BG138" s="33">
        <v>0</v>
      </c>
      <c r="BH138" s="33">
        <v>0</v>
      </c>
      <c r="BI138" s="33">
        <v>0</v>
      </c>
      <c r="BJ138" s="33">
        <v>0</v>
      </c>
      <c r="BK138" s="33">
        <v>1241.8006255053708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6812.7484747504595</v>
      </c>
      <c r="BS138" s="33">
        <v>0</v>
      </c>
      <c r="BT138" s="33">
        <v>124672.69854530944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75">
        <f t="shared" si="2"/>
        <v>3970248.5552647021</v>
      </c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 t="s">
        <v>16</v>
      </c>
      <c r="B139" t="s">
        <v>222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610.75422916768014</v>
      </c>
      <c r="Y139" s="33">
        <v>0</v>
      </c>
      <c r="Z139" s="33">
        <v>0</v>
      </c>
      <c r="AA139" s="33">
        <v>192429.26540586882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1037537.7873838331</v>
      </c>
      <c r="AH139" s="33">
        <v>235282.07202850661</v>
      </c>
      <c r="AI139" s="33">
        <v>0</v>
      </c>
      <c r="AJ139" s="33">
        <v>0</v>
      </c>
      <c r="AK139" s="33">
        <v>0</v>
      </c>
      <c r="AL139" s="33">
        <v>35496.299032459465</v>
      </c>
      <c r="AM139" s="33">
        <v>15636.135883445337</v>
      </c>
      <c r="AN139" s="33">
        <v>267.65766567720885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0.17709621788656613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6104.7119890855356</v>
      </c>
      <c r="BF139" s="33">
        <v>0.47404367465265984</v>
      </c>
      <c r="BG139" s="33">
        <v>0</v>
      </c>
      <c r="BH139" s="33">
        <v>0</v>
      </c>
      <c r="BI139" s="33">
        <v>0</v>
      </c>
      <c r="BJ139" s="33">
        <v>0</v>
      </c>
      <c r="BK139" s="33">
        <v>7102.6819470717292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75">
        <f t="shared" si="2"/>
        <v>1530468.016705008</v>
      </c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 t="s">
        <v>17</v>
      </c>
      <c r="B140" t="s">
        <v>223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2346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3411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6202.4537554250574</v>
      </c>
      <c r="AI140" s="33">
        <v>0</v>
      </c>
      <c r="AJ140" s="33">
        <v>0</v>
      </c>
      <c r="AK140" s="33">
        <v>0</v>
      </c>
      <c r="AL140" s="33">
        <v>0</v>
      </c>
      <c r="AM140" s="33">
        <v>116.50375923802238</v>
      </c>
      <c r="AN140" s="33">
        <v>122668.36950327709</v>
      </c>
      <c r="AO140" s="33">
        <v>0</v>
      </c>
      <c r="AP140" s="33">
        <v>5237</v>
      </c>
      <c r="AQ140" s="33">
        <v>0</v>
      </c>
      <c r="AR140" s="33">
        <v>0</v>
      </c>
      <c r="AS140" s="33">
        <v>0</v>
      </c>
      <c r="AT140" s="33">
        <v>0</v>
      </c>
      <c r="AU140" s="33">
        <v>1.4575100926095741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2.0920524132481728</v>
      </c>
      <c r="BE140" s="33">
        <v>10974.653369075379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12808.352232287476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v>803861.51198429777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75">
        <f t="shared" si="2"/>
        <v>967629.39416610659</v>
      </c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 t="s">
        <v>18</v>
      </c>
      <c r="B141" t="s">
        <v>224</v>
      </c>
      <c r="C141" s="33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287.05435421389274</v>
      </c>
      <c r="AI141" s="33">
        <v>15.995397144386226</v>
      </c>
      <c r="AJ141" s="33">
        <v>0</v>
      </c>
      <c r="AK141" s="33">
        <v>0</v>
      </c>
      <c r="AL141" s="33">
        <v>0</v>
      </c>
      <c r="AM141" s="33">
        <v>400.14323553426999</v>
      </c>
      <c r="AN141" s="33">
        <v>69.748054733009482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1423.8165094319288</v>
      </c>
      <c r="BA141" s="33">
        <v>0</v>
      </c>
      <c r="BB141" s="33">
        <v>0</v>
      </c>
      <c r="BC141" s="33">
        <v>0</v>
      </c>
      <c r="BD141" s="33">
        <v>0</v>
      </c>
      <c r="BE141" s="33">
        <v>329747.59938985336</v>
      </c>
      <c r="BF141" s="33">
        <v>0</v>
      </c>
      <c r="BG141" s="33">
        <v>15.870809372648571</v>
      </c>
      <c r="BH141" s="33">
        <v>0</v>
      </c>
      <c r="BI141" s="33">
        <v>0</v>
      </c>
      <c r="BJ141" s="33">
        <v>0</v>
      </c>
      <c r="BK141" s="33">
        <v>2039.6140716937557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75">
        <f t="shared" si="2"/>
        <v>333999.84182197723</v>
      </c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 t="s">
        <v>19</v>
      </c>
      <c r="B142" t="s">
        <v>225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1387.1187350720761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83413.998030763309</v>
      </c>
      <c r="AF142" s="33">
        <v>609249.86823876505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1018.9476730393081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417.43453932330453</v>
      </c>
      <c r="AV142" s="33">
        <v>2573348.4581074947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75">
        <f t="shared" si="2"/>
        <v>3268835.8253244576</v>
      </c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 t="s">
        <v>20</v>
      </c>
      <c r="B143" t="s">
        <v>226</v>
      </c>
      <c r="C143" s="33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62.349261481616601</v>
      </c>
      <c r="J143" s="33">
        <v>0</v>
      </c>
      <c r="K143" s="33">
        <v>0</v>
      </c>
      <c r="L143" s="33">
        <v>0</v>
      </c>
      <c r="M143" s="33">
        <v>0</v>
      </c>
      <c r="N143" s="33">
        <v>2107.1585246714417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1249.5115003422002</v>
      </c>
      <c r="AB143" s="33">
        <v>0</v>
      </c>
      <c r="AC143" s="33">
        <v>0</v>
      </c>
      <c r="AD143" s="33">
        <v>0</v>
      </c>
      <c r="AE143" s="33">
        <v>0</v>
      </c>
      <c r="AF143" s="33">
        <v>11.902740860805519</v>
      </c>
      <c r="AG143" s="33">
        <v>16469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28.093366542324848</v>
      </c>
      <c r="AN143" s="33">
        <v>10311.601984259367</v>
      </c>
      <c r="AO143" s="33">
        <v>0</v>
      </c>
      <c r="AP143" s="33">
        <v>40696.305665948785</v>
      </c>
      <c r="AQ143" s="33">
        <v>0</v>
      </c>
      <c r="AR143" s="33">
        <v>0</v>
      </c>
      <c r="AS143" s="33">
        <v>0</v>
      </c>
      <c r="AT143" s="33">
        <v>0</v>
      </c>
      <c r="AU143" s="33">
        <v>2166.5476903326989</v>
      </c>
      <c r="AV143" s="33">
        <v>0</v>
      </c>
      <c r="AW143" s="33">
        <v>0</v>
      </c>
      <c r="AX143" s="33">
        <v>0</v>
      </c>
      <c r="AY143" s="33">
        <v>0</v>
      </c>
      <c r="AZ143" s="33">
        <v>382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1894.0518252188531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10809.771197809423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75">
        <f t="shared" si="2"/>
        <v>86188.293757467502</v>
      </c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 t="s">
        <v>21</v>
      </c>
      <c r="B144" t="s">
        <v>227</v>
      </c>
      <c r="C144" s="33">
        <v>30580.490216809667</v>
      </c>
      <c r="D144" s="33">
        <v>52937.31512299618</v>
      </c>
      <c r="E144" s="33">
        <v>0</v>
      </c>
      <c r="F144" s="33">
        <v>53083.72838721802</v>
      </c>
      <c r="G144" s="33">
        <v>0</v>
      </c>
      <c r="H144" s="33">
        <v>0</v>
      </c>
      <c r="I144" s="33">
        <v>26513.213582567387</v>
      </c>
      <c r="J144" s="33">
        <v>102.34755020677123</v>
      </c>
      <c r="K144" s="33">
        <v>0</v>
      </c>
      <c r="L144" s="33">
        <v>0.28300259049917365</v>
      </c>
      <c r="M144" s="33">
        <v>27654.080866912343</v>
      </c>
      <c r="N144" s="33">
        <v>106021.75827648577</v>
      </c>
      <c r="O144" s="33">
        <v>0</v>
      </c>
      <c r="P144" s="33">
        <v>57727.801427335413</v>
      </c>
      <c r="Q144" s="33">
        <v>128602.58942958427</v>
      </c>
      <c r="R144" s="33">
        <v>174584.16390777924</v>
      </c>
      <c r="S144" s="33">
        <v>331.34580985549781</v>
      </c>
      <c r="T144" s="33">
        <v>190.21265910614471</v>
      </c>
      <c r="U144" s="33">
        <v>0</v>
      </c>
      <c r="V144" s="33">
        <v>925.33980367313279</v>
      </c>
      <c r="W144" s="33">
        <v>0</v>
      </c>
      <c r="X144" s="33">
        <v>3704.0520231213877</v>
      </c>
      <c r="Y144" s="33">
        <v>0</v>
      </c>
      <c r="Z144" s="33">
        <v>0</v>
      </c>
      <c r="AA144" s="33">
        <v>240508.16131516552</v>
      </c>
      <c r="AB144" s="33">
        <v>0</v>
      </c>
      <c r="AC144" s="33">
        <v>0</v>
      </c>
      <c r="AD144" s="33">
        <v>0</v>
      </c>
      <c r="AE144" s="33">
        <v>0</v>
      </c>
      <c r="AF144" s="33">
        <v>17.816681288501346</v>
      </c>
      <c r="AG144" s="33">
        <v>0</v>
      </c>
      <c r="AH144" s="33">
        <v>245.72106480319141</v>
      </c>
      <c r="AI144" s="33">
        <v>349.95476531376477</v>
      </c>
      <c r="AJ144" s="33">
        <v>2527.6680739625408</v>
      </c>
      <c r="AK144" s="33">
        <v>0</v>
      </c>
      <c r="AL144" s="33">
        <v>434.11321348275817</v>
      </c>
      <c r="AM144" s="33">
        <v>420.18395185913448</v>
      </c>
      <c r="AN144" s="33">
        <v>157217.55955412111</v>
      </c>
      <c r="AO144" s="33">
        <v>0</v>
      </c>
      <c r="AP144" s="33">
        <v>21815.300048492747</v>
      </c>
      <c r="AQ144" s="33">
        <v>0</v>
      </c>
      <c r="AR144" s="33">
        <v>0</v>
      </c>
      <c r="AS144" s="33">
        <v>0</v>
      </c>
      <c r="AT144" s="33">
        <v>0</v>
      </c>
      <c r="AU144" s="33">
        <v>19573.322039416871</v>
      </c>
      <c r="AV144" s="33">
        <v>3752.7217800541248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5.2132572335744885E-2</v>
      </c>
      <c r="BD144" s="33">
        <v>0</v>
      </c>
      <c r="BE144" s="33">
        <v>35507.178248589385</v>
      </c>
      <c r="BF144" s="33">
        <v>89.916995730960451</v>
      </c>
      <c r="BG144" s="33">
        <v>0</v>
      </c>
      <c r="BH144" s="33">
        <v>0</v>
      </c>
      <c r="BI144" s="33">
        <v>0</v>
      </c>
      <c r="BJ144" s="33">
        <v>0</v>
      </c>
      <c r="BK144" s="33">
        <v>16698.91627900704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2796347.2273836578</v>
      </c>
      <c r="BS144" s="33">
        <v>0</v>
      </c>
      <c r="BT144" s="33">
        <v>4.9468230890027574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75">
        <f t="shared" si="2"/>
        <v>3958469.4824168482</v>
      </c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 t="s">
        <v>22</v>
      </c>
      <c r="B145" t="s">
        <v>228</v>
      </c>
      <c r="C145" s="33">
        <v>2218.5846126124466</v>
      </c>
      <c r="D145" s="33">
        <v>0</v>
      </c>
      <c r="E145" s="33">
        <v>0</v>
      </c>
      <c r="F145" s="33">
        <v>7160.4019425398119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3906.9684552154504</v>
      </c>
      <c r="N145" s="33">
        <v>17300.157547304425</v>
      </c>
      <c r="O145" s="33">
        <v>0</v>
      </c>
      <c r="P145" s="33">
        <v>10548.377522526051</v>
      </c>
      <c r="Q145" s="33">
        <v>0</v>
      </c>
      <c r="R145" s="33">
        <v>0</v>
      </c>
      <c r="S145" s="33">
        <v>0</v>
      </c>
      <c r="T145" s="33">
        <v>0</v>
      </c>
      <c r="U145" s="33">
        <v>1403680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9.2289583072912595</v>
      </c>
      <c r="AO145" s="33">
        <v>0</v>
      </c>
      <c r="AP145" s="33">
        <v>2782080.3238388272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87822.349722949919</v>
      </c>
      <c r="BG145" s="33">
        <v>0</v>
      </c>
      <c r="BH145" s="33">
        <v>0</v>
      </c>
      <c r="BI145" s="33">
        <v>0</v>
      </c>
      <c r="BJ145" s="33">
        <v>0</v>
      </c>
      <c r="BK145" s="33">
        <v>1.3995007524095233E-2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v>1073.2397824857271</v>
      </c>
      <c r="BS145" s="33">
        <v>0</v>
      </c>
      <c r="BT145" s="33">
        <v>2627.9032188619458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75">
        <f t="shared" si="2"/>
        <v>4318427.5495966384</v>
      </c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 t="s">
        <v>23</v>
      </c>
      <c r="B146" t="s">
        <v>229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2197.5136190577859</v>
      </c>
      <c r="W146" s="33">
        <v>0</v>
      </c>
      <c r="X146" s="33">
        <v>0</v>
      </c>
      <c r="Y146" s="33">
        <v>0</v>
      </c>
      <c r="Z146" s="33">
        <v>0</v>
      </c>
      <c r="AA146" s="33">
        <v>168208.11685559776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98100.420404040065</v>
      </c>
      <c r="AI146" s="33">
        <v>30741.448114400409</v>
      </c>
      <c r="AJ146" s="33">
        <v>66.496602754762492</v>
      </c>
      <c r="AK146" s="33">
        <v>0</v>
      </c>
      <c r="AL146" s="33">
        <v>66105.537401160153</v>
      </c>
      <c r="AM146" s="33">
        <v>117212.37732120932</v>
      </c>
      <c r="AN146" s="33">
        <v>20590.351245814374</v>
      </c>
      <c r="AO146" s="33">
        <v>0</v>
      </c>
      <c r="AP146" s="33">
        <v>10266.595841851427</v>
      </c>
      <c r="AQ146" s="33">
        <v>1478.4444487798862</v>
      </c>
      <c r="AR146" s="33">
        <v>0</v>
      </c>
      <c r="AS146" s="33">
        <v>0</v>
      </c>
      <c r="AT146" s="33">
        <v>0</v>
      </c>
      <c r="AU146" s="33">
        <v>46688.790849341785</v>
      </c>
      <c r="AV146" s="33">
        <v>0</v>
      </c>
      <c r="AW146" s="33">
        <v>0</v>
      </c>
      <c r="AX146" s="33">
        <v>0</v>
      </c>
      <c r="AY146" s="33">
        <v>0</v>
      </c>
      <c r="AZ146" s="33">
        <v>308.82471441155553</v>
      </c>
      <c r="BA146" s="33">
        <v>0</v>
      </c>
      <c r="BB146" s="33">
        <v>0</v>
      </c>
      <c r="BC146" s="33">
        <v>172.45739910313901</v>
      </c>
      <c r="BD146" s="33">
        <v>3300.0143088206514</v>
      </c>
      <c r="BE146" s="33">
        <v>11422.338668839058</v>
      </c>
      <c r="BF146" s="33">
        <v>0</v>
      </c>
      <c r="BG146" s="33">
        <v>24.329870205786133</v>
      </c>
      <c r="BH146" s="33">
        <v>0</v>
      </c>
      <c r="BI146" s="33">
        <v>0</v>
      </c>
      <c r="BJ146" s="33">
        <v>0</v>
      </c>
      <c r="BK146" s="33">
        <v>17044.49185035254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30022.271468755971</v>
      </c>
      <c r="BS146" s="33">
        <v>0</v>
      </c>
      <c r="BT146" s="33">
        <v>172615.2093774328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75">
        <f t="shared" si="2"/>
        <v>796566.03036192921</v>
      </c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 t="s">
        <v>24</v>
      </c>
      <c r="B147" t="s">
        <v>230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7430.5143386142245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23022.848106607573</v>
      </c>
      <c r="AI147" s="33">
        <v>0</v>
      </c>
      <c r="AJ147" s="33">
        <v>0</v>
      </c>
      <c r="AK147" s="33">
        <v>0</v>
      </c>
      <c r="AL147" s="33">
        <v>260694.88830187212</v>
      </c>
      <c r="AM147" s="33">
        <v>4.083943835767577E-2</v>
      </c>
      <c r="AN147" s="33">
        <v>3791.0242538984912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353.75122737442433</v>
      </c>
      <c r="AW147" s="33">
        <v>0</v>
      </c>
      <c r="AX147" s="33">
        <v>0</v>
      </c>
      <c r="AY147" s="33">
        <v>0</v>
      </c>
      <c r="AZ147" s="33">
        <v>11493.221777433293</v>
      </c>
      <c r="BA147" s="33">
        <v>0</v>
      </c>
      <c r="BB147" s="33">
        <v>0</v>
      </c>
      <c r="BC147" s="33">
        <v>0</v>
      </c>
      <c r="BD147" s="33">
        <v>0</v>
      </c>
      <c r="BE147" s="33">
        <v>0.13998240982470697</v>
      </c>
      <c r="BF147" s="33">
        <v>1.0019160714767557E-2</v>
      </c>
      <c r="BG147" s="33">
        <v>0</v>
      </c>
      <c r="BH147" s="33">
        <v>0</v>
      </c>
      <c r="BI147" s="33">
        <v>0</v>
      </c>
      <c r="BJ147" s="33">
        <v>0</v>
      </c>
      <c r="BK147" s="33">
        <v>0.18973964210713218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9642.6759593762035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75">
        <f t="shared" si="2"/>
        <v>316429.30454582733</v>
      </c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 t="s">
        <v>25</v>
      </c>
      <c r="B148" t="s">
        <v>231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332.21488686989318</v>
      </c>
      <c r="W148" s="33">
        <v>0</v>
      </c>
      <c r="X148" s="33">
        <v>0</v>
      </c>
      <c r="Y148" s="33">
        <v>0</v>
      </c>
      <c r="Z148" s="33">
        <v>0</v>
      </c>
      <c r="AA148" s="33">
        <v>270371.07665243791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5433.5010923230902</v>
      </c>
      <c r="AI148" s="33">
        <v>0</v>
      </c>
      <c r="AJ148" s="33">
        <v>0</v>
      </c>
      <c r="AK148" s="33">
        <v>0</v>
      </c>
      <c r="AL148" s="33">
        <v>0</v>
      </c>
      <c r="AM148" s="33">
        <v>17401.818811001493</v>
      </c>
      <c r="AN148" s="33">
        <v>24.21777658450484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174.28408202170678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75">
        <f t="shared" si="2"/>
        <v>293737.11330123857</v>
      </c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 t="s">
        <v>26</v>
      </c>
      <c r="B149" t="s">
        <v>232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3.0047900788142401E-2</v>
      </c>
      <c r="W149" s="33">
        <v>0</v>
      </c>
      <c r="X149" s="33">
        <v>0</v>
      </c>
      <c r="Y149" s="33">
        <v>0</v>
      </c>
      <c r="Z149" s="33">
        <v>0</v>
      </c>
      <c r="AA149" s="33">
        <v>12280.710177613251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3830.2514546352268</v>
      </c>
      <c r="AI149" s="33">
        <v>1.2781569738239677E-2</v>
      </c>
      <c r="AJ149" s="33">
        <v>4.5958958890734918</v>
      </c>
      <c r="AK149" s="33">
        <v>0</v>
      </c>
      <c r="AL149" s="33">
        <v>3064.9166868368711</v>
      </c>
      <c r="AM149" s="33">
        <v>41956.75652581489</v>
      </c>
      <c r="AN149" s="33">
        <v>2049.8440753803534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10554.74953573653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45772.316325681124</v>
      </c>
      <c r="BE149" s="33">
        <v>9629.0201361484415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118.09570095347867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4.2795228293773082</v>
      </c>
      <c r="BS149" s="33">
        <v>0</v>
      </c>
      <c r="BT149" s="33">
        <v>4.6035943220014781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75">
        <f t="shared" si="2"/>
        <v>129270.18246131114</v>
      </c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 t="s">
        <v>27</v>
      </c>
      <c r="B150" t="s">
        <v>233</v>
      </c>
      <c r="C150" s="33">
        <v>0</v>
      </c>
      <c r="D150" s="33">
        <v>3.9686657995184063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1903.9817288193501</v>
      </c>
      <c r="W150" s="33">
        <v>0</v>
      </c>
      <c r="X150" s="33">
        <v>0</v>
      </c>
      <c r="Y150" s="33">
        <v>0</v>
      </c>
      <c r="Z150" s="33">
        <v>0</v>
      </c>
      <c r="AA150" s="33">
        <v>69879.606544466835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53409.869814573962</v>
      </c>
      <c r="AI150" s="33">
        <v>14.689737671434528</v>
      </c>
      <c r="AJ150" s="33">
        <v>14066.894945696467</v>
      </c>
      <c r="AK150" s="33">
        <v>0</v>
      </c>
      <c r="AL150" s="33">
        <v>224418.0088340599</v>
      </c>
      <c r="AM150" s="33">
        <v>182464.99214418363</v>
      </c>
      <c r="AN150" s="33">
        <v>29752.016475810069</v>
      </c>
      <c r="AO150" s="33">
        <v>0</v>
      </c>
      <c r="AP150" s="33">
        <v>7.747343812415184E-3</v>
      </c>
      <c r="AQ150" s="33">
        <v>20.473189762924598</v>
      </c>
      <c r="AR150" s="33">
        <v>0</v>
      </c>
      <c r="AS150" s="33">
        <v>0</v>
      </c>
      <c r="AT150" s="33">
        <v>0</v>
      </c>
      <c r="AU150" s="33">
        <v>2205.3518043758972</v>
      </c>
      <c r="AV150" s="33">
        <v>0</v>
      </c>
      <c r="AW150" s="33">
        <v>0</v>
      </c>
      <c r="AX150" s="33">
        <v>0</v>
      </c>
      <c r="AY150" s="33">
        <v>0</v>
      </c>
      <c r="AZ150" s="33">
        <v>6536.0194997453073</v>
      </c>
      <c r="BA150" s="33">
        <v>0</v>
      </c>
      <c r="BB150" s="33">
        <v>0</v>
      </c>
      <c r="BC150" s="33">
        <v>291.91569506726461</v>
      </c>
      <c r="BD150" s="33">
        <v>3360.266598772143</v>
      </c>
      <c r="BE150" s="33">
        <v>374.36202557607146</v>
      </c>
      <c r="BF150" s="33">
        <v>0</v>
      </c>
      <c r="BG150" s="33">
        <v>14.058153479833377</v>
      </c>
      <c r="BH150" s="33">
        <v>7.5737198019294238E-2</v>
      </c>
      <c r="BI150" s="33">
        <v>0</v>
      </c>
      <c r="BJ150" s="33">
        <v>0</v>
      </c>
      <c r="BK150" s="33">
        <v>310.73255191755317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51772.019668885012</v>
      </c>
      <c r="BS150" s="33">
        <v>0</v>
      </c>
      <c r="BT150" s="33">
        <v>-75277.417451745307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75">
        <f t="shared" si="2"/>
        <v>565521.89411145984</v>
      </c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 t="s">
        <v>28</v>
      </c>
      <c r="B151" t="s">
        <v>234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1595.5966044121785</v>
      </c>
      <c r="W151" s="33">
        <v>0</v>
      </c>
      <c r="X151" s="33">
        <v>0</v>
      </c>
      <c r="Y151" s="33">
        <v>0</v>
      </c>
      <c r="Z151" s="33">
        <v>0</v>
      </c>
      <c r="AA151" s="33">
        <v>407.85756948286399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56669.955040374945</v>
      </c>
      <c r="AI151" s="33">
        <v>198.5044666016222</v>
      </c>
      <c r="AJ151" s="33">
        <v>0</v>
      </c>
      <c r="AK151" s="33">
        <v>0</v>
      </c>
      <c r="AL151" s="33">
        <v>0</v>
      </c>
      <c r="AM151" s="33">
        <v>8284.541872957956</v>
      </c>
      <c r="AN151" s="33">
        <v>765.24323788929223</v>
      </c>
      <c r="AO151" s="33">
        <v>0</v>
      </c>
      <c r="AP151" s="33">
        <v>0</v>
      </c>
      <c r="AQ151" s="33">
        <v>224.07784412115328</v>
      </c>
      <c r="AR151" s="33">
        <v>0</v>
      </c>
      <c r="AS151" s="33">
        <v>0</v>
      </c>
      <c r="AT151" s="33">
        <v>0</v>
      </c>
      <c r="AU151" s="33">
        <v>143.85007496251873</v>
      </c>
      <c r="AV151" s="33">
        <v>0</v>
      </c>
      <c r="AW151" s="33">
        <v>0</v>
      </c>
      <c r="AX151" s="33">
        <v>0</v>
      </c>
      <c r="AY151" s="33">
        <v>0</v>
      </c>
      <c r="AZ151" s="33">
        <v>8668040.3031334411</v>
      </c>
      <c r="BA151" s="33">
        <v>0</v>
      </c>
      <c r="BB151" s="33">
        <v>0</v>
      </c>
      <c r="BC151" s="33">
        <v>346546.00829917204</v>
      </c>
      <c r="BD151" s="33">
        <v>0</v>
      </c>
      <c r="BE151" s="33">
        <v>1558.747929801536</v>
      </c>
      <c r="BF151" s="33">
        <v>0</v>
      </c>
      <c r="BG151" s="33">
        <v>8126.2572112166936</v>
      </c>
      <c r="BH151" s="33">
        <v>546.99771196972404</v>
      </c>
      <c r="BI151" s="33">
        <v>0</v>
      </c>
      <c r="BJ151" s="33">
        <v>0</v>
      </c>
      <c r="BK151" s="33">
        <v>92.315823359681715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33798.782255721104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75">
        <f t="shared" si="2"/>
        <v>9126999.0390754826</v>
      </c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 t="s">
        <v>29</v>
      </c>
      <c r="B152" t="s">
        <v>235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89.730780185985168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1289.9875908878189</v>
      </c>
      <c r="AI152" s="33">
        <v>0</v>
      </c>
      <c r="AJ152" s="33">
        <v>0</v>
      </c>
      <c r="AK152" s="33">
        <v>0</v>
      </c>
      <c r="AL152" s="33">
        <v>0</v>
      </c>
      <c r="AM152" s="33">
        <v>1045.4877766502796</v>
      </c>
      <c r="AN152" s="33">
        <v>1402.1696741072692</v>
      </c>
      <c r="AO152" s="33">
        <v>0</v>
      </c>
      <c r="AP152" s="33">
        <v>3872.2283333186992</v>
      </c>
      <c r="AQ152" s="33">
        <v>432658.08413238125</v>
      </c>
      <c r="AR152" s="33">
        <v>0</v>
      </c>
      <c r="AS152" s="33">
        <v>0</v>
      </c>
      <c r="AT152" s="33">
        <v>0</v>
      </c>
      <c r="AU152" s="33">
        <v>0</v>
      </c>
      <c r="AV152" s="33">
        <v>179.8450479238949</v>
      </c>
      <c r="AW152" s="33">
        <v>0</v>
      </c>
      <c r="AX152" s="33">
        <v>0</v>
      </c>
      <c r="AY152" s="33">
        <v>0</v>
      </c>
      <c r="AZ152" s="33">
        <v>106846.99971744079</v>
      </c>
      <c r="BA152" s="33">
        <v>0</v>
      </c>
      <c r="BB152" s="33">
        <v>0</v>
      </c>
      <c r="BC152" s="33">
        <v>117605.94273912429</v>
      </c>
      <c r="BD152" s="33">
        <v>5730.8618636146111</v>
      </c>
      <c r="BE152" s="33">
        <v>1067.4068046215543</v>
      </c>
      <c r="BF152" s="33">
        <v>0</v>
      </c>
      <c r="BG152" s="33">
        <v>3.7058742697555038</v>
      </c>
      <c r="BH152" s="33">
        <v>52.168728710665114</v>
      </c>
      <c r="BI152" s="33">
        <v>0</v>
      </c>
      <c r="BJ152" s="33">
        <v>0</v>
      </c>
      <c r="BK152" s="33">
        <v>416.05450687140961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4255.2440657379866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75">
        <f t="shared" si="2"/>
        <v>676515.91763584618</v>
      </c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 t="s">
        <v>30</v>
      </c>
      <c r="B153" t="s">
        <v>236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208.22202554513456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7.2344805323613421</v>
      </c>
      <c r="AI153" s="33">
        <v>0</v>
      </c>
      <c r="AJ153" s="33">
        <v>0</v>
      </c>
      <c r="AK153" s="33">
        <v>0</v>
      </c>
      <c r="AL153" s="33">
        <v>0</v>
      </c>
      <c r="AM153" s="33">
        <v>103783.20466812569</v>
      </c>
      <c r="AN153" s="33">
        <v>62.209768471586571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45241.340772402909</v>
      </c>
      <c r="AV153" s="33">
        <v>0</v>
      </c>
      <c r="AW153" s="33">
        <v>0</v>
      </c>
      <c r="AX153" s="33">
        <v>0</v>
      </c>
      <c r="AY153" s="33">
        <v>0</v>
      </c>
      <c r="AZ153" s="33">
        <v>106.08951847970584</v>
      </c>
      <c r="BA153" s="33">
        <v>0</v>
      </c>
      <c r="BB153" s="33">
        <v>0</v>
      </c>
      <c r="BC153" s="33">
        <v>0</v>
      </c>
      <c r="BD153" s="33">
        <v>0</v>
      </c>
      <c r="BE153" s="33">
        <v>6910.381828352185</v>
      </c>
      <c r="BF153" s="33">
        <v>0</v>
      </c>
      <c r="BG153" s="33">
        <v>45.477522288630041</v>
      </c>
      <c r="BH153" s="33">
        <v>0</v>
      </c>
      <c r="BI153" s="33">
        <v>0</v>
      </c>
      <c r="BJ153" s="33">
        <v>0</v>
      </c>
      <c r="BK153" s="33">
        <v>9.8032148422018288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75">
        <f t="shared" si="2"/>
        <v>156373.96379904042</v>
      </c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 t="s">
        <v>31</v>
      </c>
      <c r="B154" t="s">
        <v>237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16321.316288210946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29781.343953514752</v>
      </c>
      <c r="AN154" s="33">
        <v>70.493810523956199</v>
      </c>
      <c r="AO154" s="33">
        <v>0</v>
      </c>
      <c r="AP154" s="33">
        <v>0</v>
      </c>
      <c r="AQ154" s="33">
        <v>35.69943463093643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70.980318162572246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75">
        <f t="shared" si="2"/>
        <v>46279.833805043163</v>
      </c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 t="s">
        <v>32</v>
      </c>
      <c r="B155" t="s">
        <v>238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1370.5131636226899</v>
      </c>
      <c r="S155" s="33">
        <v>0</v>
      </c>
      <c r="T155" s="33">
        <v>0</v>
      </c>
      <c r="U155" s="33">
        <v>0</v>
      </c>
      <c r="V155" s="33">
        <v>7879.9364725639534</v>
      </c>
      <c r="W155" s="33">
        <v>0</v>
      </c>
      <c r="X155" s="33">
        <v>0</v>
      </c>
      <c r="Y155" s="33">
        <v>0</v>
      </c>
      <c r="Z155" s="33">
        <v>0</v>
      </c>
      <c r="AA155" s="33">
        <v>12542.042184953625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248976.01348205004</v>
      </c>
      <c r="AI155" s="33">
        <v>9036.2540232785013</v>
      </c>
      <c r="AJ155" s="33">
        <v>4168609.3416615138</v>
      </c>
      <c r="AK155" s="33">
        <v>0</v>
      </c>
      <c r="AL155" s="33">
        <v>0</v>
      </c>
      <c r="AM155" s="33">
        <v>98551.439256810889</v>
      </c>
      <c r="AN155" s="33">
        <v>3269.6412604019811</v>
      </c>
      <c r="AO155" s="33">
        <v>0</v>
      </c>
      <c r="AP155" s="33">
        <v>0</v>
      </c>
      <c r="AQ155" s="33">
        <v>7117.6384631949841</v>
      </c>
      <c r="AR155" s="33">
        <v>0</v>
      </c>
      <c r="AS155" s="33">
        <v>0</v>
      </c>
      <c r="AT155" s="33">
        <v>0</v>
      </c>
      <c r="AU155" s="33">
        <v>26079</v>
      </c>
      <c r="AV155" s="33">
        <v>0</v>
      </c>
      <c r="AW155" s="33">
        <v>0</v>
      </c>
      <c r="AX155" s="33">
        <v>0</v>
      </c>
      <c r="AY155" s="33">
        <v>0</v>
      </c>
      <c r="AZ155" s="33">
        <v>5.73229583734713</v>
      </c>
      <c r="BA155" s="33">
        <v>0</v>
      </c>
      <c r="BB155" s="33">
        <v>0</v>
      </c>
      <c r="BC155" s="33">
        <v>0</v>
      </c>
      <c r="BD155" s="33">
        <v>4.8283107624267121</v>
      </c>
      <c r="BE155" s="33">
        <v>10070.736097093231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1.1292788488908503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207416.79442504406</v>
      </c>
      <c r="BS155" s="33">
        <v>0</v>
      </c>
      <c r="BT155" s="33">
        <v>7.1174235651932447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75">
        <f t="shared" si="2"/>
        <v>4800938.1577995429</v>
      </c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 t="s">
        <v>33</v>
      </c>
      <c r="B156" t="s">
        <v>239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29.342731753389657</v>
      </c>
      <c r="W156" s="33">
        <v>0</v>
      </c>
      <c r="X156" s="33">
        <v>0</v>
      </c>
      <c r="Y156" s="33">
        <v>0</v>
      </c>
      <c r="Z156" s="33">
        <v>0</v>
      </c>
      <c r="AA156" s="33">
        <v>55157.439667797225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4058.0358747638511</v>
      </c>
      <c r="AI156" s="33">
        <v>57.097000729707467</v>
      </c>
      <c r="AJ156" s="33">
        <v>143.76806207394409</v>
      </c>
      <c r="AK156" s="33">
        <v>0</v>
      </c>
      <c r="AL156" s="33">
        <v>325.70062329014718</v>
      </c>
      <c r="AM156" s="33">
        <v>39794.715405161543</v>
      </c>
      <c r="AN156" s="33">
        <v>894.76404464321763</v>
      </c>
      <c r="AO156" s="33">
        <v>0</v>
      </c>
      <c r="AP156" s="33">
        <v>130.38251750395253</v>
      </c>
      <c r="AQ156" s="33">
        <v>0</v>
      </c>
      <c r="AR156" s="33">
        <v>0</v>
      </c>
      <c r="AS156" s="33">
        <v>0</v>
      </c>
      <c r="AT156" s="33">
        <v>24523.844179905685</v>
      </c>
      <c r="AU156" s="33">
        <v>26085.029916382508</v>
      </c>
      <c r="AV156" s="33">
        <v>21360.421938156545</v>
      </c>
      <c r="AW156" s="33">
        <v>0</v>
      </c>
      <c r="AX156" s="33">
        <v>0</v>
      </c>
      <c r="AY156" s="33">
        <v>0</v>
      </c>
      <c r="AZ156" s="33">
        <v>58421.934079085644</v>
      </c>
      <c r="BA156" s="33">
        <v>0</v>
      </c>
      <c r="BB156" s="33">
        <v>0</v>
      </c>
      <c r="BC156" s="33">
        <v>98.032359749040864</v>
      </c>
      <c r="BD156" s="33">
        <v>8138.9033687491401</v>
      </c>
      <c r="BE156" s="33">
        <v>4320.8965917586956</v>
      </c>
      <c r="BF156" s="33">
        <v>0</v>
      </c>
      <c r="BG156" s="33">
        <v>1710.3415379762901</v>
      </c>
      <c r="BH156" s="33">
        <v>0</v>
      </c>
      <c r="BI156" s="33">
        <v>0</v>
      </c>
      <c r="BJ156" s="33">
        <v>0</v>
      </c>
      <c r="BK156" s="33">
        <v>2350.0666813788698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18496</v>
      </c>
      <c r="BS156" s="33">
        <v>0</v>
      </c>
      <c r="BT156" s="33">
        <v>204302.71236423304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75">
        <f t="shared" si="2"/>
        <v>470399.42894509243</v>
      </c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 t="s">
        <v>34</v>
      </c>
      <c r="B157" t="s">
        <v>240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34447.133611069956</v>
      </c>
      <c r="R157" s="33">
        <v>0</v>
      </c>
      <c r="S157" s="33">
        <v>0</v>
      </c>
      <c r="T157" s="33">
        <v>0</v>
      </c>
      <c r="U157" s="33">
        <v>0</v>
      </c>
      <c r="V157" s="33">
        <v>65.483407071795469</v>
      </c>
      <c r="W157" s="33">
        <v>0</v>
      </c>
      <c r="X157" s="33">
        <v>0</v>
      </c>
      <c r="Y157" s="33">
        <v>0</v>
      </c>
      <c r="Z157" s="33">
        <v>0</v>
      </c>
      <c r="AA157" s="33">
        <v>2004.3419814347556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4576.4041661095562</v>
      </c>
      <c r="AI157" s="33">
        <v>60.147093636114356</v>
      </c>
      <c r="AJ157" s="33">
        <v>341949.43351620465</v>
      </c>
      <c r="AK157" s="33">
        <v>0</v>
      </c>
      <c r="AL157" s="33">
        <v>1036.3309987128123</v>
      </c>
      <c r="AM157" s="33">
        <v>589034.97828648891</v>
      </c>
      <c r="AN157" s="33">
        <v>4425.3074646534669</v>
      </c>
      <c r="AO157" s="33">
        <v>0</v>
      </c>
      <c r="AP157" s="33">
        <v>1.2666279983782895</v>
      </c>
      <c r="AQ157" s="33">
        <v>0</v>
      </c>
      <c r="AR157" s="33">
        <v>0</v>
      </c>
      <c r="AS157" s="33">
        <v>0</v>
      </c>
      <c r="AT157" s="33">
        <v>754415.74615568435</v>
      </c>
      <c r="AU157" s="33">
        <v>20495.170314512299</v>
      </c>
      <c r="AV157" s="33">
        <v>0</v>
      </c>
      <c r="AW157" s="33">
        <v>0</v>
      </c>
      <c r="AX157" s="33">
        <v>0</v>
      </c>
      <c r="AY157" s="33">
        <v>0</v>
      </c>
      <c r="AZ157" s="33">
        <v>12008.441627703163</v>
      </c>
      <c r="BA157" s="33">
        <v>0</v>
      </c>
      <c r="BB157" s="33">
        <v>0</v>
      </c>
      <c r="BC157" s="33">
        <v>4675.652509423142</v>
      </c>
      <c r="BD157" s="33">
        <v>57099.492094290596</v>
      </c>
      <c r="BE157" s="33">
        <v>2107.988484204302</v>
      </c>
      <c r="BF157" s="33">
        <v>0</v>
      </c>
      <c r="BG157" s="33">
        <v>2.6585619761289481</v>
      </c>
      <c r="BH157" s="33">
        <v>0</v>
      </c>
      <c r="BI157" s="33">
        <v>0</v>
      </c>
      <c r="BJ157" s="33">
        <v>0</v>
      </c>
      <c r="BK157" s="33">
        <v>20597.580708100722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48628.208481659662</v>
      </c>
      <c r="BS157" s="33">
        <v>0</v>
      </c>
      <c r="BT157" s="33">
        <v>10.041001923596941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75">
        <f t="shared" si="2"/>
        <v>1897641.8070928585</v>
      </c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 t="s">
        <v>35</v>
      </c>
      <c r="B158" t="s">
        <v>241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0.57057037792255982</v>
      </c>
      <c r="W158" s="33">
        <v>0</v>
      </c>
      <c r="X158" s="33">
        <v>0</v>
      </c>
      <c r="Y158" s="33">
        <v>0</v>
      </c>
      <c r="Z158" s="33">
        <v>0</v>
      </c>
      <c r="AA158" s="33">
        <v>185.25907655644383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58726.258926554394</v>
      </c>
      <c r="AI158" s="33">
        <v>217.77512710905441</v>
      </c>
      <c r="AJ158" s="33">
        <v>5662.5407730969055</v>
      </c>
      <c r="AK158" s="33">
        <v>0</v>
      </c>
      <c r="AL158" s="33">
        <v>275.05852513938328</v>
      </c>
      <c r="AM158" s="33">
        <v>104.56648691157193</v>
      </c>
      <c r="AN158" s="33">
        <v>0.90653495038966336</v>
      </c>
      <c r="AO158" s="33">
        <v>0</v>
      </c>
      <c r="AP158" s="33">
        <v>0</v>
      </c>
      <c r="AQ158" s="33">
        <v>4445.4461310748502</v>
      </c>
      <c r="AR158" s="33">
        <v>0</v>
      </c>
      <c r="AS158" s="33">
        <v>0</v>
      </c>
      <c r="AT158" s="33">
        <v>13359131.037432594</v>
      </c>
      <c r="AU158" s="33">
        <v>68829.132445696523</v>
      </c>
      <c r="AV158" s="33">
        <v>0</v>
      </c>
      <c r="AW158" s="33">
        <v>0</v>
      </c>
      <c r="AX158" s="33">
        <v>0</v>
      </c>
      <c r="AY158" s="33">
        <v>0</v>
      </c>
      <c r="AZ158" s="33">
        <v>99.475601478328784</v>
      </c>
      <c r="BA158" s="33">
        <v>0</v>
      </c>
      <c r="BB158" s="33">
        <v>0</v>
      </c>
      <c r="BC158" s="33">
        <v>4.6269058295964118</v>
      </c>
      <c r="BD158" s="33">
        <v>1349541.6869133678</v>
      </c>
      <c r="BE158" s="33">
        <v>1.7871161828604272</v>
      </c>
      <c r="BF158" s="33">
        <v>0</v>
      </c>
      <c r="BG158" s="33">
        <v>0</v>
      </c>
      <c r="BH158" s="33">
        <v>6.6270048266882459E-2</v>
      </c>
      <c r="BI158" s="33">
        <v>0</v>
      </c>
      <c r="BJ158" s="33">
        <v>0</v>
      </c>
      <c r="BK158" s="33">
        <v>7.3735661841411712E-2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37.721855196117311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75">
        <f t="shared" si="2"/>
        <v>14847263.990427824</v>
      </c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 t="s">
        <v>36</v>
      </c>
      <c r="B159" t="s">
        <v>242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117288.84294506189</v>
      </c>
      <c r="W159" s="33">
        <v>0</v>
      </c>
      <c r="X159" s="33">
        <v>0</v>
      </c>
      <c r="Y159" s="33">
        <v>0</v>
      </c>
      <c r="Z159" s="33">
        <v>0</v>
      </c>
      <c r="AA159" s="33">
        <v>5.5329771370223781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125.1893779863972</v>
      </c>
      <c r="AI159" s="33">
        <v>2800.7291980137497</v>
      </c>
      <c r="AJ159" s="33">
        <v>0</v>
      </c>
      <c r="AK159" s="33">
        <v>0</v>
      </c>
      <c r="AL159" s="33">
        <v>14.134441506719789</v>
      </c>
      <c r="AM159" s="33">
        <v>39468.186387341586</v>
      </c>
      <c r="AN159" s="33">
        <v>0.90279122383938004</v>
      </c>
      <c r="AO159" s="33">
        <v>0</v>
      </c>
      <c r="AP159" s="33">
        <v>0</v>
      </c>
      <c r="AQ159" s="33">
        <v>14766.982746379113</v>
      </c>
      <c r="AR159" s="33">
        <v>0</v>
      </c>
      <c r="AS159" s="33">
        <v>0</v>
      </c>
      <c r="AT159" s="33">
        <v>10706526.686154071</v>
      </c>
      <c r="AU159" s="33">
        <v>60862.906394389924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195082.99440869573</v>
      </c>
      <c r="BE159" s="33">
        <v>23872.563770328161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0.19810710516460694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127694.2036386105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75">
        <f t="shared" si="2"/>
        <v>11288510.053337852</v>
      </c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 t="s">
        <v>37</v>
      </c>
      <c r="B160" t="s">
        <v>243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21136.599854982509</v>
      </c>
      <c r="W160" s="33">
        <v>0</v>
      </c>
      <c r="X160" s="33">
        <v>0</v>
      </c>
      <c r="Y160" s="33">
        <v>0</v>
      </c>
      <c r="Z160" s="33">
        <v>0</v>
      </c>
      <c r="AA160" s="33">
        <v>7226.6096459673427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964.12309797767762</v>
      </c>
      <c r="AH160" s="33">
        <v>3812546.5062429137</v>
      </c>
      <c r="AI160" s="33">
        <v>381448.87924577703</v>
      </c>
      <c r="AJ160" s="33">
        <v>0</v>
      </c>
      <c r="AK160" s="33">
        <v>0</v>
      </c>
      <c r="AL160" s="33">
        <v>1695.9265386907978</v>
      </c>
      <c r="AM160" s="33">
        <v>6140.3157988043658</v>
      </c>
      <c r="AN160" s="33">
        <v>1733.2578379225176</v>
      </c>
      <c r="AO160" s="33">
        <v>0</v>
      </c>
      <c r="AP160" s="33">
        <v>0</v>
      </c>
      <c r="AQ160" s="33">
        <v>9816.1097418430963</v>
      </c>
      <c r="AR160" s="33">
        <v>0</v>
      </c>
      <c r="AS160" s="33">
        <v>0</v>
      </c>
      <c r="AT160" s="33">
        <v>0</v>
      </c>
      <c r="AU160" s="33">
        <v>2924.6466323362856</v>
      </c>
      <c r="AV160" s="33">
        <v>0</v>
      </c>
      <c r="AW160" s="33">
        <v>0</v>
      </c>
      <c r="AX160" s="33">
        <v>0</v>
      </c>
      <c r="AY160" s="33">
        <v>0</v>
      </c>
      <c r="AZ160" s="33">
        <v>681.60234302683773</v>
      </c>
      <c r="BA160" s="33">
        <v>0</v>
      </c>
      <c r="BB160" s="33">
        <v>0</v>
      </c>
      <c r="BC160" s="33">
        <v>33.217293112354788</v>
      </c>
      <c r="BD160" s="33">
        <v>0</v>
      </c>
      <c r="BE160" s="33">
        <v>16.690759398739914</v>
      </c>
      <c r="BF160" s="33">
        <v>0</v>
      </c>
      <c r="BG160" s="33">
        <v>0</v>
      </c>
      <c r="BH160" s="33">
        <v>9.1405330859535745</v>
      </c>
      <c r="BI160" s="33">
        <v>0</v>
      </c>
      <c r="BJ160" s="33">
        <v>0</v>
      </c>
      <c r="BK160" s="33">
        <v>12.295929175293397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41.603761782720134</v>
      </c>
      <c r="BS160" s="33">
        <v>0</v>
      </c>
      <c r="BT160" s="33">
        <v>1923.8146150019825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75">
        <f t="shared" si="2"/>
        <v>4248351.3398717986</v>
      </c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 t="s">
        <v>38</v>
      </c>
      <c r="B161" t="s">
        <v>244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11300.835283492605</v>
      </c>
      <c r="W161" s="33">
        <v>0</v>
      </c>
      <c r="X161" s="33">
        <v>2449.7639614694026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2333.8059802523667</v>
      </c>
      <c r="AI161" s="33">
        <v>3215.0729894418432</v>
      </c>
      <c r="AJ161" s="33">
        <v>0</v>
      </c>
      <c r="AK161" s="33">
        <v>0</v>
      </c>
      <c r="AL161" s="33">
        <v>0</v>
      </c>
      <c r="AM161" s="33">
        <v>714.29710738909853</v>
      </c>
      <c r="AN161" s="33">
        <v>1116.1738601297616</v>
      </c>
      <c r="AO161" s="33">
        <v>0</v>
      </c>
      <c r="AP161" s="33">
        <v>3001.2036807052514</v>
      </c>
      <c r="AQ161" s="33">
        <v>595063.48868979106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2.8230808360113957</v>
      </c>
      <c r="BA161" s="33">
        <v>0</v>
      </c>
      <c r="BB161" s="33">
        <v>0</v>
      </c>
      <c r="BC161" s="33">
        <v>32591.825496171281</v>
      </c>
      <c r="BD161" s="33">
        <v>0</v>
      </c>
      <c r="BE161" s="33">
        <v>3614.675514989503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3">
        <v>888.1917612760019</v>
      </c>
      <c r="BS161" s="33">
        <v>0</v>
      </c>
      <c r="BT161" s="33">
        <v>132881.68275090371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75">
        <f t="shared" si="2"/>
        <v>789173.84015684784</v>
      </c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 t="s">
        <v>39</v>
      </c>
      <c r="B162" t="s">
        <v>245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15407.780272970564</v>
      </c>
      <c r="W162" s="33">
        <v>0</v>
      </c>
      <c r="X162" s="33">
        <v>0</v>
      </c>
      <c r="Y162" s="33">
        <v>0</v>
      </c>
      <c r="Z162" s="33">
        <v>0</v>
      </c>
      <c r="AA162" s="33">
        <v>690.53705960835941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119638.41303520741</v>
      </c>
      <c r="AI162" s="33">
        <v>10305.840437982282</v>
      </c>
      <c r="AJ162" s="33">
        <v>0</v>
      </c>
      <c r="AK162" s="33">
        <v>0</v>
      </c>
      <c r="AL162" s="33">
        <v>165936.0840070298</v>
      </c>
      <c r="AM162" s="33">
        <v>47053.730332037529</v>
      </c>
      <c r="AN162" s="33">
        <v>156591.4553443398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3">
        <v>0</v>
      </c>
      <c r="AX162" s="33">
        <v>0</v>
      </c>
      <c r="AY162" s="33">
        <v>0</v>
      </c>
      <c r="AZ162" s="33">
        <v>10480</v>
      </c>
      <c r="BA162" s="33">
        <v>0</v>
      </c>
      <c r="BB162" s="33">
        <v>0</v>
      </c>
      <c r="BC162" s="33">
        <v>0</v>
      </c>
      <c r="BD162" s="33">
        <v>608.90794758675179</v>
      </c>
      <c r="BE162" s="33">
        <v>401475.93409275403</v>
      </c>
      <c r="BF162" s="33">
        <v>26450</v>
      </c>
      <c r="BG162" s="33">
        <v>0</v>
      </c>
      <c r="BH162" s="33">
        <v>145460.42936562834</v>
      </c>
      <c r="BI162" s="33">
        <v>0</v>
      </c>
      <c r="BJ162" s="33">
        <v>704</v>
      </c>
      <c r="BK162" s="33">
        <v>19637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19025.144501962732</v>
      </c>
      <c r="BS162" s="33">
        <v>0</v>
      </c>
      <c r="BT162" s="33">
        <v>762256.35822858848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75">
        <f t="shared" si="2"/>
        <v>1901721.6146256961</v>
      </c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 t="s">
        <v>40</v>
      </c>
      <c r="B163" t="s">
        <v>246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4.2765897797585426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518.79157386398208</v>
      </c>
      <c r="AI163" s="33">
        <v>0</v>
      </c>
      <c r="AJ163" s="33">
        <v>0</v>
      </c>
      <c r="AK163" s="33">
        <v>0</v>
      </c>
      <c r="AL163" s="33">
        <v>0</v>
      </c>
      <c r="AM163" s="33">
        <v>6.1950054511465771</v>
      </c>
      <c r="AN163" s="33">
        <v>101.90213786683043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87402.617834595207</v>
      </c>
      <c r="AU163" s="33">
        <v>1674.4721164173086</v>
      </c>
      <c r="AV163" s="33">
        <v>0</v>
      </c>
      <c r="AW163" s="33">
        <v>0</v>
      </c>
      <c r="AX163" s="33">
        <v>0</v>
      </c>
      <c r="AY163" s="33">
        <v>0</v>
      </c>
      <c r="AZ163" s="33">
        <v>1296.8562342226933</v>
      </c>
      <c r="BA163" s="33">
        <v>0</v>
      </c>
      <c r="BB163" s="33">
        <v>0</v>
      </c>
      <c r="BC163" s="33">
        <v>0</v>
      </c>
      <c r="BD163" s="33">
        <v>17171.192343860268</v>
      </c>
      <c r="BE163" s="33">
        <v>2324.2022482148082</v>
      </c>
      <c r="BF163" s="33">
        <v>0</v>
      </c>
      <c r="BG163" s="33">
        <v>5709.9869060940428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75">
        <f t="shared" si="2"/>
        <v>116210.49299036604</v>
      </c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 t="s">
        <v>41</v>
      </c>
      <c r="B164" t="s">
        <v>247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2143577.6298139156</v>
      </c>
      <c r="AE164" s="33">
        <v>0</v>
      </c>
      <c r="AF164" s="33">
        <v>0</v>
      </c>
      <c r="AG164" s="33">
        <v>4196.846975250397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79915.559266377983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75">
        <f t="shared" si="2"/>
        <v>2227690.0360555439</v>
      </c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 t="s">
        <v>42</v>
      </c>
      <c r="B165" t="s">
        <v>248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75">
        <f t="shared" si="2"/>
        <v>0</v>
      </c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 t="s">
        <v>43</v>
      </c>
      <c r="B166" t="s">
        <v>249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8373.7808730315937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75">
        <f t="shared" si="2"/>
        <v>8373.7808730315937</v>
      </c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 t="s">
        <v>44</v>
      </c>
      <c r="B167" t="s">
        <v>250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75">
        <f t="shared" si="2"/>
        <v>0</v>
      </c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 t="s">
        <v>45</v>
      </c>
      <c r="B168" t="s">
        <v>251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75">
        <f t="shared" si="2"/>
        <v>0</v>
      </c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 t="s">
        <v>46</v>
      </c>
      <c r="B169" t="s">
        <v>252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20954.874939870053</v>
      </c>
      <c r="AD169" s="33">
        <v>163927.51902788808</v>
      </c>
      <c r="AE169" s="33">
        <v>0</v>
      </c>
      <c r="AF169" s="33">
        <v>0</v>
      </c>
      <c r="AG169" s="33">
        <v>995.15107976050626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6111.4462009947074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75">
        <f t="shared" si="2"/>
        <v>191988.99124851337</v>
      </c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 t="s">
        <v>47</v>
      </c>
      <c r="B170" t="s">
        <v>253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75">
        <f t="shared" si="2"/>
        <v>0</v>
      </c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 t="s">
        <v>48</v>
      </c>
      <c r="B171" t="s">
        <v>254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75">
        <f t="shared" si="2"/>
        <v>0</v>
      </c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 t="s">
        <v>49</v>
      </c>
      <c r="B172" t="s">
        <v>255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4314.1494622723412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75">
        <f t="shared" si="2"/>
        <v>4314.1494622723412</v>
      </c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 t="s">
        <v>50</v>
      </c>
      <c r="B173" t="s">
        <v>256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2916.49240394355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75">
        <f t="shared" si="2"/>
        <v>2916.49240394355</v>
      </c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 t="s">
        <v>51</v>
      </c>
      <c r="B174" t="s">
        <v>257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75">
        <f t="shared" si="2"/>
        <v>0</v>
      </c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 t="s">
        <v>52</v>
      </c>
      <c r="B175" t="s">
        <v>258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2220965.6247188165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75">
        <f t="shared" si="2"/>
        <v>2220965.6247188165</v>
      </c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 t="s">
        <v>53</v>
      </c>
      <c r="B176" t="s">
        <v>259</v>
      </c>
      <c r="C176" s="33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75">
        <f t="shared" si="2"/>
        <v>0</v>
      </c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 t="s">
        <v>54</v>
      </c>
      <c r="B177" t="s">
        <v>260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75">
        <f t="shared" si="2"/>
        <v>0</v>
      </c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 t="s">
        <v>55</v>
      </c>
      <c r="B178" t="s">
        <v>261</v>
      </c>
      <c r="C178" s="33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11941.324665835427</v>
      </c>
      <c r="AY178" s="33">
        <v>115.60650198910928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75">
        <f t="shared" si="2"/>
        <v>12056.931167824536</v>
      </c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 t="s">
        <v>56</v>
      </c>
      <c r="B179" t="s">
        <v>262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83470.625027939692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75">
        <f t="shared" si="2"/>
        <v>83470.625027939692</v>
      </c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 t="s">
        <v>57</v>
      </c>
      <c r="B180" t="s">
        <v>263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48361.684487246595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3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75">
        <f t="shared" si="2"/>
        <v>48361.684487246595</v>
      </c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 t="s">
        <v>58</v>
      </c>
      <c r="B181" t="s">
        <v>264</v>
      </c>
      <c r="C181" s="33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16173.813577768551</v>
      </c>
      <c r="AY181" s="33">
        <v>30184.991414287262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75">
        <f t="shared" si="2"/>
        <v>46358.804992055811</v>
      </c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 t="s">
        <v>59</v>
      </c>
      <c r="B182" t="s">
        <v>265</v>
      </c>
      <c r="C182" s="33">
        <v>0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984724.93345323519</v>
      </c>
      <c r="AY182" s="33">
        <v>4868.3804115712646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3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75">
        <f t="shared" si="2"/>
        <v>989593.31386480643</v>
      </c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 t="s">
        <v>60</v>
      </c>
      <c r="B183" t="s">
        <v>266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5420.6865803433457</v>
      </c>
      <c r="AY183" s="33">
        <v>3617.621250757315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29744.353867727496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75">
        <f t="shared" si="2"/>
        <v>38782.66169882816</v>
      </c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 t="s">
        <v>61</v>
      </c>
      <c r="B184" t="s">
        <v>267</v>
      </c>
      <c r="C184" s="33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5673.8074531687271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75">
        <f t="shared" si="2"/>
        <v>5673.8074531687271</v>
      </c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 t="s">
        <v>62</v>
      </c>
      <c r="B185" t="s">
        <v>268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75">
        <f t="shared" si="2"/>
        <v>0</v>
      </c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 t="s">
        <v>63</v>
      </c>
      <c r="B186" t="s">
        <v>269</v>
      </c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75">
        <f t="shared" si="2"/>
        <v>0</v>
      </c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 t="s">
        <v>64</v>
      </c>
      <c r="B187" t="s">
        <v>270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85656</v>
      </c>
      <c r="BF187" s="33">
        <v>0</v>
      </c>
      <c r="BG187" s="33">
        <v>0</v>
      </c>
      <c r="BH187" s="33">
        <v>0</v>
      </c>
      <c r="BI187" s="33">
        <v>0</v>
      </c>
      <c r="BJ187" s="33">
        <v>584403.71049036831</v>
      </c>
      <c r="BK187" s="33">
        <v>43176.8027701807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75">
        <f t="shared" si="2"/>
        <v>713236.51326054905</v>
      </c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 t="s">
        <v>65</v>
      </c>
      <c r="B188" t="s">
        <v>271</v>
      </c>
      <c r="C188" s="33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624249.33991099603</v>
      </c>
      <c r="BB188" s="33">
        <v>9678.712477241741</v>
      </c>
      <c r="BC188" s="33">
        <v>0</v>
      </c>
      <c r="BD188" s="33">
        <v>0</v>
      </c>
      <c r="BE188" s="33">
        <v>369358.28408242739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3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75">
        <f t="shared" si="2"/>
        <v>1003286.3364706652</v>
      </c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 t="s">
        <v>66</v>
      </c>
      <c r="B189" t="s">
        <v>338</v>
      </c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9928.7212078880275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75">
        <f t="shared" si="2"/>
        <v>9928.7212078880275</v>
      </c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 t="s">
        <v>67</v>
      </c>
      <c r="B190" t="s">
        <v>273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2890238.03048637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75">
        <f t="shared" si="2"/>
        <v>2890238.03048637</v>
      </c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 t="s">
        <v>68</v>
      </c>
      <c r="B191" t="s">
        <v>274</v>
      </c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71258.790169105559</v>
      </c>
      <c r="BB191" s="33">
        <v>1926825.0959613877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75">
        <f t="shared" si="2"/>
        <v>1998083.8861304934</v>
      </c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 t="s">
        <v>69</v>
      </c>
      <c r="B192" t="s">
        <v>275</v>
      </c>
      <c r="C192" s="33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1179050.4404285587</v>
      </c>
      <c r="BB192" s="33">
        <v>72698.650037910455</v>
      </c>
      <c r="BC192" s="33">
        <v>0</v>
      </c>
      <c r="BD192" s="33">
        <v>0</v>
      </c>
      <c r="BE192" s="33">
        <v>500440.71591757255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75">
        <f t="shared" si="2"/>
        <v>1752189.8063840419</v>
      </c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 t="s">
        <v>70</v>
      </c>
      <c r="B193" t="s">
        <v>276</v>
      </c>
      <c r="C193" s="33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86981.891861975353</v>
      </c>
      <c r="BB193" s="33">
        <v>136325.91109377338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75">
        <f t="shared" si="2"/>
        <v>223307.80295574875</v>
      </c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 t="s">
        <v>71</v>
      </c>
      <c r="B194" t="s">
        <v>277</v>
      </c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1365.1901565995527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2659482.9109154926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75">
        <f t="shared" si="2"/>
        <v>2660848.1010720921</v>
      </c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 t="s">
        <v>72</v>
      </c>
      <c r="B195" t="s">
        <v>278</v>
      </c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821.61665638237196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32260.910367137971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75">
        <f t="shared" si="2"/>
        <v>33082.527023520342</v>
      </c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 t="s">
        <v>73</v>
      </c>
      <c r="B196" t="s">
        <v>279</v>
      </c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1685798.0123634201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75">
        <f t="shared" si="2"/>
        <v>1685798.0123634201</v>
      </c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 t="s">
        <v>74</v>
      </c>
      <c r="B197" t="s">
        <v>280</v>
      </c>
      <c r="C197" s="33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66413.294757305557</v>
      </c>
      <c r="BQ197" s="33">
        <v>451145.98938679631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75">
        <f t="shared" si="2"/>
        <v>517559.2841441019</v>
      </c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 t="s">
        <v>75</v>
      </c>
      <c r="B198" t="s">
        <v>281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25165.908322187483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55372.091677812525</v>
      </c>
      <c r="BX198" s="33">
        <v>0</v>
      </c>
      <c r="BY198" s="33">
        <v>0</v>
      </c>
      <c r="BZ198" s="75">
        <f t="shared" ref="BZ198:BZ251" si="3">SUM(C198:BY198)</f>
        <v>80538</v>
      </c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 t="s">
        <v>78</v>
      </c>
      <c r="B199" t="s">
        <v>282</v>
      </c>
      <c r="C199" s="33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75">
        <f t="shared" si="3"/>
        <v>0</v>
      </c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 t="s">
        <v>76</v>
      </c>
      <c r="B200" t="s">
        <v>283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75">
        <f t="shared" si="3"/>
        <v>0</v>
      </c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 t="s">
        <v>77</v>
      </c>
      <c r="B201" t="s">
        <v>284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75">
        <f t="shared" si="3"/>
        <v>0</v>
      </c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 t="s">
        <v>79</v>
      </c>
      <c r="B202" t="s">
        <v>285</v>
      </c>
      <c r="C202" s="3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12329.710379920634</v>
      </c>
      <c r="BX202" s="33">
        <v>0</v>
      </c>
      <c r="BY202" s="33">
        <v>0</v>
      </c>
      <c r="BZ202" s="75">
        <f t="shared" si="3"/>
        <v>12329.710379920634</v>
      </c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 t="s">
        <v>80</v>
      </c>
      <c r="B203" t="s">
        <v>286</v>
      </c>
      <c r="C203" s="33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21001.645559014942</v>
      </c>
      <c r="BX203" s="33">
        <v>0</v>
      </c>
      <c r="BY203" s="33">
        <v>0</v>
      </c>
      <c r="BZ203" s="75">
        <f t="shared" si="3"/>
        <v>21001.645559014942</v>
      </c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 t="s">
        <v>81</v>
      </c>
      <c r="B204" t="s">
        <v>287</v>
      </c>
      <c r="C204" s="33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75">
        <f t="shared" si="3"/>
        <v>0</v>
      </c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 t="s">
        <v>82</v>
      </c>
      <c r="B205" t="s">
        <v>288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75">
        <f t="shared" si="3"/>
        <v>0</v>
      </c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 t="s">
        <v>83</v>
      </c>
      <c r="B206" t="s">
        <v>289</v>
      </c>
      <c r="C206" s="33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75">
        <f t="shared" si="3"/>
        <v>0</v>
      </c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 t="s">
        <v>84</v>
      </c>
      <c r="B207" t="s">
        <v>290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75">
        <f t="shared" si="3"/>
        <v>0</v>
      </c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 t="s">
        <v>85</v>
      </c>
      <c r="B208" t="s">
        <v>291</v>
      </c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75">
        <f t="shared" si="3"/>
        <v>0</v>
      </c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 t="s">
        <v>86</v>
      </c>
      <c r="B209" t="s">
        <v>292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102354.42397123278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727.13964400477528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75">
        <f t="shared" si="3"/>
        <v>103081.56361523755</v>
      </c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 t="s">
        <v>87</v>
      </c>
      <c r="B210" t="s">
        <v>293</v>
      </c>
      <c r="C210" s="33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75">
        <f t="shared" si="3"/>
        <v>0</v>
      </c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 t="s">
        <v>88</v>
      </c>
      <c r="B211" t="s">
        <v>294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89153.843467123574</v>
      </c>
      <c r="AX211" s="33">
        <v>0</v>
      </c>
      <c r="AY211" s="33">
        <v>0</v>
      </c>
      <c r="AZ211" s="33">
        <v>0</v>
      </c>
      <c r="BA211" s="33">
        <v>0</v>
      </c>
      <c r="BB211" s="33">
        <v>298.24226998574488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75">
        <f t="shared" si="3"/>
        <v>89452.085737109315</v>
      </c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 t="s">
        <v>89</v>
      </c>
      <c r="B212" t="s">
        <v>295</v>
      </c>
      <c r="C212" s="33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4589.1912759155293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4396.3296340344968</v>
      </c>
      <c r="BX212" s="33">
        <v>0</v>
      </c>
      <c r="BY212" s="33">
        <v>0</v>
      </c>
      <c r="BZ212" s="75">
        <f t="shared" si="3"/>
        <v>8985.5209099500262</v>
      </c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</row>
    <row r="213" spans="1:169" x14ac:dyDescent="0.2">
      <c r="A213" s="1" t="s">
        <v>90</v>
      </c>
      <c r="B213" t="s">
        <v>296</v>
      </c>
      <c r="C213" s="33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75">
        <f t="shared" si="3"/>
        <v>0</v>
      </c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</row>
    <row r="214" spans="1:169" x14ac:dyDescent="0.2">
      <c r="A214" s="1" t="s">
        <v>91</v>
      </c>
      <c r="B214" t="s">
        <v>297</v>
      </c>
      <c r="C214" s="33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617.55546606139319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441.18786234512243</v>
      </c>
      <c r="BX214" s="33">
        <v>0</v>
      </c>
      <c r="BY214" s="33">
        <v>0</v>
      </c>
      <c r="BZ214" s="75">
        <f t="shared" si="3"/>
        <v>1058.7433284065155</v>
      </c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</row>
    <row r="215" spans="1:169" x14ac:dyDescent="0.2">
      <c r="A215" s="1" t="s">
        <v>92</v>
      </c>
      <c r="B215" t="s">
        <v>298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4705.2335017836685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526.28744153647131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75">
        <f t="shared" si="3"/>
        <v>5231.5209433201398</v>
      </c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</row>
    <row r="216" spans="1:169" x14ac:dyDescent="0.2">
      <c r="A216" s="1" t="s">
        <v>93</v>
      </c>
      <c r="B216" t="s">
        <v>299</v>
      </c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24160.091484788933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1904.9750078700092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3585.0198680971512</v>
      </c>
      <c r="BH216" s="33">
        <v>0</v>
      </c>
      <c r="BI216" s="33">
        <v>70335.243894024912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75">
        <f t="shared" si="3"/>
        <v>99985.330254781002</v>
      </c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</row>
    <row r="217" spans="1:169" x14ac:dyDescent="0.2">
      <c r="A217" s="1" t="s">
        <v>94</v>
      </c>
      <c r="B217" t="s">
        <v>300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75">
        <f t="shared" si="3"/>
        <v>0</v>
      </c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</row>
    <row r="218" spans="1:169" x14ac:dyDescent="0.2">
      <c r="A218" s="1" t="s">
        <v>96</v>
      </c>
      <c r="B218" t="s">
        <v>301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75">
        <f t="shared" si="3"/>
        <v>0</v>
      </c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</row>
    <row r="219" spans="1:169" x14ac:dyDescent="0.2">
      <c r="A219" s="1" t="s">
        <v>95</v>
      </c>
      <c r="B219" t="s">
        <v>302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267.14557842729221</v>
      </c>
      <c r="AQ219" s="33">
        <v>0</v>
      </c>
      <c r="AR219" s="33">
        <v>5616.8383974609369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75">
        <f t="shared" si="3"/>
        <v>5883.983975888229</v>
      </c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</row>
    <row r="220" spans="1:169" x14ac:dyDescent="0.2">
      <c r="A220" s="1" t="s">
        <v>97</v>
      </c>
      <c r="B220" t="s">
        <v>303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75">
        <f t="shared" si="3"/>
        <v>0</v>
      </c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</row>
    <row r="221" spans="1:169" x14ac:dyDescent="0.2">
      <c r="A221" s="1" t="s">
        <v>98</v>
      </c>
      <c r="B221" t="s">
        <v>304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75">
        <f t="shared" si="3"/>
        <v>0</v>
      </c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</row>
    <row r="222" spans="1:169" x14ac:dyDescent="0.2">
      <c r="A222" s="1" t="s">
        <v>99</v>
      </c>
      <c r="B222" t="s">
        <v>305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75">
        <f t="shared" si="3"/>
        <v>0</v>
      </c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</row>
    <row r="223" spans="1:169" x14ac:dyDescent="0.2">
      <c r="A223" s="1" t="s">
        <v>101</v>
      </c>
      <c r="B223" t="s">
        <v>306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75">
        <f t="shared" si="3"/>
        <v>0</v>
      </c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</row>
    <row r="224" spans="1:169" x14ac:dyDescent="0.2">
      <c r="A224" s="1" t="s">
        <v>100</v>
      </c>
      <c r="B224" t="s">
        <v>307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55056.663042049047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355654.03422988742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75">
        <f t="shared" si="3"/>
        <v>410710.69727193646</v>
      </c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</row>
    <row r="225" spans="1:169" x14ac:dyDescent="0.2">
      <c r="A225" s="1" t="s">
        <v>102</v>
      </c>
      <c r="B225" t="s">
        <v>308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253588.74555141147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75">
        <f t="shared" si="3"/>
        <v>253588.74555141147</v>
      </c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</row>
    <row r="226" spans="1:169" x14ac:dyDescent="0.2">
      <c r="A226" s="1" t="s">
        <v>103</v>
      </c>
      <c r="B226" t="s">
        <v>309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640.34843515541741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75">
        <f t="shared" si="3"/>
        <v>640.34843515541741</v>
      </c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</row>
    <row r="227" spans="1:169" x14ac:dyDescent="0.2">
      <c r="A227" s="1" t="s">
        <v>104</v>
      </c>
      <c r="B227" t="s">
        <v>310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75">
        <f t="shared" si="3"/>
        <v>0</v>
      </c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</row>
    <row r="228" spans="1:169" x14ac:dyDescent="0.2">
      <c r="A228" s="1" t="s">
        <v>105</v>
      </c>
      <c r="B228" t="s">
        <v>311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75">
        <f t="shared" si="3"/>
        <v>0</v>
      </c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</row>
    <row r="229" spans="1:169" x14ac:dyDescent="0.2">
      <c r="A229" s="1" t="s">
        <v>106</v>
      </c>
      <c r="B229" t="s">
        <v>312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98042.56789067456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134566</v>
      </c>
      <c r="BF229" s="33">
        <v>0</v>
      </c>
      <c r="BG229" s="33">
        <v>0</v>
      </c>
      <c r="BH229" s="33">
        <v>0</v>
      </c>
      <c r="BI229" s="33">
        <v>635168.59284739196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75">
        <f t="shared" si="3"/>
        <v>867777.16073806654</v>
      </c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</row>
    <row r="230" spans="1:169" x14ac:dyDescent="0.2">
      <c r="A230" s="1" t="s">
        <v>107</v>
      </c>
      <c r="B230" t="s">
        <v>313</v>
      </c>
      <c r="C230" s="33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75">
        <f t="shared" si="3"/>
        <v>0</v>
      </c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</row>
    <row r="231" spans="1:169" x14ac:dyDescent="0.2">
      <c r="A231" s="1" t="s">
        <v>108</v>
      </c>
      <c r="B231" t="s">
        <v>314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75">
        <f t="shared" si="3"/>
        <v>0</v>
      </c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</row>
    <row r="232" spans="1:169" x14ac:dyDescent="0.2">
      <c r="A232" s="1" t="s">
        <v>109</v>
      </c>
      <c r="B232" t="s">
        <v>315</v>
      </c>
      <c r="C232" s="33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4344634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75">
        <f t="shared" si="3"/>
        <v>4344634</v>
      </c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</row>
    <row r="233" spans="1:169" x14ac:dyDescent="0.2">
      <c r="A233" s="1" t="s">
        <v>110</v>
      </c>
      <c r="B233" t="s">
        <v>316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203110.40179484608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75">
        <f t="shared" si="3"/>
        <v>203110.40179484608</v>
      </c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</row>
    <row r="234" spans="1:169" x14ac:dyDescent="0.2">
      <c r="A234" s="1" t="s">
        <v>111</v>
      </c>
      <c r="B234" t="s">
        <v>317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75">
        <f t="shared" si="3"/>
        <v>0</v>
      </c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</row>
    <row r="235" spans="1:169" x14ac:dyDescent="0.2">
      <c r="A235" s="1" t="s">
        <v>112</v>
      </c>
      <c r="B235" t="s">
        <v>318</v>
      </c>
      <c r="C235" s="33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75">
        <f t="shared" si="3"/>
        <v>0</v>
      </c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</row>
    <row r="236" spans="1:169" x14ac:dyDescent="0.2">
      <c r="A236" s="1" t="s">
        <v>113</v>
      </c>
      <c r="B236" t="s">
        <v>319</v>
      </c>
      <c r="C236" s="33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75">
        <f t="shared" si="3"/>
        <v>0</v>
      </c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</row>
    <row r="237" spans="1:169" x14ac:dyDescent="0.2">
      <c r="A237" s="1" t="s">
        <v>114</v>
      </c>
      <c r="B237" t="s">
        <v>320</v>
      </c>
      <c r="C237" s="33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10980.652718730003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75">
        <f t="shared" si="3"/>
        <v>10980.652718730003</v>
      </c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</row>
    <row r="238" spans="1:169" x14ac:dyDescent="0.2">
      <c r="A238" s="1" t="s">
        <v>115</v>
      </c>
      <c r="B238" t="s">
        <v>321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365687</v>
      </c>
      <c r="BX238" s="33">
        <v>0</v>
      </c>
      <c r="BY238" s="33">
        <v>0</v>
      </c>
      <c r="BZ238" s="75">
        <f t="shared" si="3"/>
        <v>365687</v>
      </c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</row>
    <row r="239" spans="1:169" x14ac:dyDescent="0.2">
      <c r="A239" s="8" t="s">
        <v>116</v>
      </c>
      <c r="B239" t="s">
        <v>322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75">
        <f t="shared" si="3"/>
        <v>0</v>
      </c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</row>
    <row r="240" spans="1:169" s="64" customFormat="1" ht="15.75" x14ac:dyDescent="0.25">
      <c r="A240" s="58" t="s">
        <v>324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  <c r="CP240" s="60"/>
      <c r="CQ240" s="60"/>
      <c r="CR240" s="60"/>
      <c r="CS240" s="60"/>
      <c r="CT240" s="60"/>
      <c r="CU240" s="60"/>
      <c r="CV240" s="60"/>
      <c r="CW240" s="60"/>
      <c r="CX240" s="60"/>
      <c r="CY240" s="60"/>
      <c r="CZ240" s="60"/>
      <c r="DA240" s="60"/>
      <c r="DB240" s="60"/>
      <c r="DC240" s="60"/>
      <c r="DD240" s="60"/>
      <c r="DE240" s="60"/>
      <c r="DF240" s="60"/>
      <c r="DG240" s="60"/>
      <c r="DH240" s="60"/>
      <c r="DI240" s="60"/>
      <c r="DJ240" s="60"/>
      <c r="DK240" s="60"/>
      <c r="DL240" s="60"/>
      <c r="DM240" s="60"/>
      <c r="DN240" s="60"/>
      <c r="DO240" s="60"/>
      <c r="DP240" s="60"/>
      <c r="DQ240" s="60"/>
      <c r="DR240" s="60"/>
      <c r="DS240" s="60"/>
      <c r="DT240" s="60"/>
      <c r="DU240" s="60"/>
      <c r="DV240" s="60"/>
      <c r="DW240" s="60"/>
      <c r="DX240" s="60"/>
      <c r="DY240" s="60"/>
      <c r="DZ240" s="60"/>
      <c r="EA240" s="60"/>
      <c r="EB240" s="60"/>
      <c r="EC240" s="60"/>
      <c r="ED240" s="60"/>
      <c r="EE240" s="60"/>
      <c r="EF240" s="60"/>
      <c r="EG240" s="60"/>
      <c r="EH240" s="60"/>
      <c r="EI240" s="60"/>
      <c r="EJ240" s="60"/>
      <c r="EK240" s="60"/>
      <c r="EL240" s="60"/>
      <c r="EM240" s="60"/>
      <c r="EN240" s="60"/>
      <c r="EO240" s="60"/>
      <c r="EP240" s="60"/>
      <c r="EQ240" s="60"/>
      <c r="ER240" s="60"/>
      <c r="ES240" s="60"/>
      <c r="ET240" s="60"/>
      <c r="EU240" s="60"/>
      <c r="EV240" s="60"/>
      <c r="EW240" s="60"/>
      <c r="EX240" s="60"/>
      <c r="EY240" s="60"/>
      <c r="EZ240" s="60"/>
      <c r="FA240" s="60"/>
      <c r="FB240" s="60"/>
      <c r="FC240" s="60"/>
      <c r="FD240" s="60"/>
      <c r="FE240" s="60"/>
      <c r="FF240" s="60"/>
      <c r="FG240" s="60"/>
      <c r="FH240" s="60"/>
      <c r="FI240" s="60"/>
      <c r="FJ240" s="60"/>
      <c r="FK240" s="60"/>
      <c r="FL240" s="60"/>
      <c r="FM240" s="60"/>
    </row>
    <row r="241" spans="1:169" s="64" customFormat="1" x14ac:dyDescent="0.2">
      <c r="A241" t="s">
        <v>325</v>
      </c>
      <c r="B241"/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75">
        <f t="shared" si="3"/>
        <v>0</v>
      </c>
      <c r="CA241" s="60"/>
      <c r="CB241" s="60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  <c r="CM241" s="60"/>
      <c r="CN241" s="60"/>
      <c r="CO241" s="60"/>
      <c r="CP241" s="60"/>
      <c r="CQ241" s="60"/>
      <c r="CR241" s="60"/>
      <c r="CS241" s="60"/>
      <c r="CT241" s="60"/>
      <c r="CU241" s="60"/>
      <c r="CV241" s="60"/>
      <c r="CW241" s="60"/>
      <c r="CX241" s="60"/>
      <c r="CY241" s="60"/>
      <c r="CZ241" s="60"/>
      <c r="DA241" s="60"/>
      <c r="DB241" s="60"/>
      <c r="DC241" s="60"/>
      <c r="DD241" s="60"/>
      <c r="DE241" s="60"/>
      <c r="DF241" s="60"/>
      <c r="DG241" s="60"/>
      <c r="DH241" s="60"/>
      <c r="DI241" s="60"/>
      <c r="DJ241" s="60"/>
      <c r="DK241" s="60"/>
      <c r="DL241" s="60"/>
      <c r="DM241" s="60"/>
      <c r="DN241" s="60"/>
      <c r="DO241" s="60"/>
      <c r="DP241" s="60"/>
      <c r="DQ241" s="60"/>
      <c r="DR241" s="60"/>
      <c r="DS241" s="60"/>
      <c r="DT241" s="60"/>
      <c r="DU241" s="60"/>
      <c r="DV241" s="60"/>
      <c r="DW241" s="60"/>
      <c r="DX241" s="60"/>
      <c r="DY241" s="60"/>
      <c r="DZ241" s="60"/>
      <c r="EA241" s="60"/>
      <c r="EB241" s="60"/>
      <c r="EC241" s="60"/>
      <c r="ED241" s="60"/>
      <c r="EE241" s="60"/>
      <c r="EF241" s="60"/>
      <c r="EG241" s="60"/>
      <c r="EH241" s="60"/>
      <c r="EI241" s="60"/>
      <c r="EJ241" s="60"/>
      <c r="EK241" s="60"/>
      <c r="EL241" s="60"/>
      <c r="EM241" s="60"/>
      <c r="EN241" s="60"/>
      <c r="EO241" s="60"/>
      <c r="EP241" s="60"/>
      <c r="EQ241" s="60"/>
      <c r="ER241" s="60"/>
      <c r="ES241" s="60"/>
      <c r="ET241" s="60"/>
      <c r="EU241" s="60"/>
      <c r="EV241" s="60"/>
      <c r="EW241" s="60"/>
      <c r="EX241" s="60"/>
      <c r="EY241" s="60"/>
      <c r="EZ241" s="60"/>
      <c r="FA241" s="60"/>
      <c r="FB241" s="60"/>
      <c r="FC241" s="60"/>
      <c r="FD241" s="60"/>
      <c r="FE241" s="60"/>
      <c r="FF241" s="60"/>
      <c r="FG241" s="60"/>
      <c r="FH241" s="60"/>
      <c r="FI241" s="60"/>
      <c r="FJ241" s="60"/>
      <c r="FK241" s="60"/>
      <c r="FL241" s="60"/>
      <c r="FM241" s="60"/>
    </row>
    <row r="242" spans="1:169" s="64" customFormat="1" x14ac:dyDescent="0.2">
      <c r="A242" t="s">
        <v>326</v>
      </c>
      <c r="B242"/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-74462851</v>
      </c>
      <c r="BY242" s="33">
        <v>53997968</v>
      </c>
      <c r="BZ242" s="75">
        <f t="shared" si="3"/>
        <v>-20464883</v>
      </c>
      <c r="CA242" s="60"/>
      <c r="CB242" s="60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  <c r="CM242" s="60"/>
      <c r="CN242" s="60"/>
      <c r="CO242" s="60"/>
      <c r="CP242" s="60"/>
      <c r="CQ242" s="60"/>
      <c r="CR242" s="60"/>
      <c r="CS242" s="60"/>
      <c r="CT242" s="60"/>
      <c r="CU242" s="60"/>
      <c r="CV242" s="60"/>
      <c r="CW242" s="60"/>
      <c r="CX242" s="60"/>
      <c r="CY242" s="60"/>
      <c r="CZ242" s="60"/>
      <c r="DA242" s="60"/>
      <c r="DB242" s="60"/>
      <c r="DC242" s="60"/>
      <c r="DD242" s="60"/>
      <c r="DE242" s="60"/>
      <c r="DF242" s="60"/>
      <c r="DG242" s="60"/>
      <c r="DH242" s="60"/>
      <c r="DI242" s="60"/>
      <c r="DJ242" s="60"/>
      <c r="DK242" s="60"/>
      <c r="DL242" s="60"/>
      <c r="DM242" s="60"/>
      <c r="DN242" s="60"/>
      <c r="DO242" s="60"/>
      <c r="DP242" s="60"/>
      <c r="DQ242" s="60"/>
      <c r="DR242" s="60"/>
      <c r="DS242" s="60"/>
      <c r="DT242" s="60"/>
      <c r="DU242" s="60"/>
      <c r="DV242" s="60"/>
      <c r="DW242" s="60"/>
      <c r="DX242" s="60"/>
      <c r="DY242" s="60"/>
      <c r="DZ242" s="60"/>
      <c r="EA242" s="60"/>
      <c r="EB242" s="60"/>
      <c r="EC242" s="60"/>
      <c r="ED242" s="60"/>
      <c r="EE242" s="60"/>
      <c r="EF242" s="60"/>
      <c r="EG242" s="60"/>
      <c r="EH242" s="60"/>
      <c r="EI242" s="60"/>
      <c r="EJ242" s="60"/>
      <c r="EK242" s="60"/>
      <c r="EL242" s="60"/>
      <c r="EM242" s="60"/>
      <c r="EN242" s="60"/>
      <c r="EO242" s="60"/>
      <c r="EP242" s="60"/>
      <c r="EQ242" s="60"/>
      <c r="ER242" s="60"/>
      <c r="ES242" s="60"/>
      <c r="ET242" s="60"/>
      <c r="EU242" s="60"/>
      <c r="EV242" s="60"/>
      <c r="EW242" s="60"/>
      <c r="EX242" s="60"/>
      <c r="EY242" s="60"/>
      <c r="EZ242" s="60"/>
      <c r="FA242" s="60"/>
      <c r="FB242" s="60"/>
      <c r="FC242" s="60"/>
      <c r="FD242" s="60"/>
      <c r="FE242" s="60"/>
      <c r="FF242" s="60"/>
      <c r="FG242" s="60"/>
      <c r="FH242" s="60"/>
      <c r="FI242" s="60"/>
      <c r="FJ242" s="60"/>
      <c r="FK242" s="60"/>
      <c r="FL242" s="60"/>
      <c r="FM242" s="60"/>
    </row>
    <row r="243" spans="1:169" s="64" customFormat="1" x14ac:dyDescent="0.2">
      <c r="A243" t="s">
        <v>327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75">
        <f t="shared" si="3"/>
        <v>0</v>
      </c>
      <c r="CA243" s="60"/>
      <c r="CB243" s="60"/>
      <c r="CC243" s="60"/>
      <c r="CD243" s="60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  <c r="CP243" s="60"/>
      <c r="CQ243" s="60"/>
      <c r="CR243" s="60"/>
      <c r="CS243" s="60"/>
      <c r="CT243" s="60"/>
      <c r="CU243" s="60"/>
      <c r="CV243" s="60"/>
      <c r="CW243" s="60"/>
      <c r="CX243" s="60"/>
      <c r="CY243" s="60"/>
      <c r="CZ243" s="60"/>
      <c r="DA243" s="60"/>
      <c r="DB243" s="60"/>
      <c r="DC243" s="60"/>
      <c r="DD243" s="60"/>
      <c r="DE243" s="60"/>
      <c r="DF243" s="60"/>
      <c r="DG243" s="60"/>
      <c r="DH243" s="60"/>
      <c r="DI243" s="60"/>
      <c r="DJ243" s="60"/>
      <c r="DK243" s="60"/>
      <c r="DL243" s="60"/>
      <c r="DM243" s="60"/>
      <c r="DN243" s="60"/>
      <c r="DO243" s="60"/>
      <c r="DP243" s="60"/>
      <c r="DQ243" s="60"/>
      <c r="DR243" s="60"/>
      <c r="DS243" s="60"/>
      <c r="DT243" s="60"/>
      <c r="DU243" s="60"/>
      <c r="DV243" s="60"/>
      <c r="DW243" s="60"/>
      <c r="DX243" s="60"/>
      <c r="DY243" s="60"/>
      <c r="DZ243" s="60"/>
      <c r="EA243" s="60"/>
      <c r="EB243" s="60"/>
      <c r="EC243" s="60"/>
      <c r="ED243" s="60"/>
      <c r="EE243" s="60"/>
      <c r="EF243" s="60"/>
      <c r="EG243" s="60"/>
      <c r="EH243" s="60"/>
      <c r="EI243" s="60"/>
      <c r="EJ243" s="60"/>
      <c r="EK243" s="60"/>
      <c r="EL243" s="60"/>
      <c r="EM243" s="60"/>
      <c r="EN243" s="60"/>
      <c r="EO243" s="60"/>
      <c r="EP243" s="60"/>
      <c r="EQ243" s="60"/>
      <c r="ER243" s="60"/>
      <c r="ES243" s="60"/>
      <c r="ET243" s="60"/>
      <c r="EU243" s="60"/>
      <c r="EV243" s="60"/>
      <c r="EW243" s="60"/>
      <c r="EX243" s="60"/>
      <c r="EY243" s="60"/>
      <c r="EZ243" s="60"/>
      <c r="FA243" s="60"/>
      <c r="FB243" s="60"/>
      <c r="FC243" s="60"/>
      <c r="FD243" s="60"/>
      <c r="FE243" s="60"/>
      <c r="FF243" s="60"/>
      <c r="FG243" s="60"/>
      <c r="FH243" s="60"/>
      <c r="FI243" s="60"/>
      <c r="FJ243" s="60"/>
      <c r="FK243" s="60"/>
      <c r="FL243" s="60"/>
      <c r="FM243" s="60"/>
    </row>
    <row r="244" spans="1:169" s="64" customFormat="1" x14ac:dyDescent="0.2">
      <c r="A244" t="s">
        <v>328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75">
        <f t="shared" si="3"/>
        <v>0</v>
      </c>
      <c r="CA244" s="60"/>
      <c r="CB244" s="60"/>
      <c r="CC244" s="60"/>
      <c r="CD244" s="60"/>
      <c r="CE244" s="60"/>
      <c r="CF244" s="60"/>
      <c r="CG244" s="60"/>
      <c r="CH244" s="60"/>
      <c r="CI244" s="60"/>
      <c r="CJ244" s="60"/>
      <c r="CK244" s="60"/>
      <c r="CL244" s="60"/>
      <c r="CM244" s="60"/>
      <c r="CN244" s="60"/>
      <c r="CO244" s="60"/>
      <c r="CP244" s="60"/>
      <c r="CQ244" s="60"/>
      <c r="CR244" s="60"/>
      <c r="CS244" s="60"/>
      <c r="CT244" s="60"/>
      <c r="CU244" s="60"/>
      <c r="CV244" s="60"/>
      <c r="CW244" s="60"/>
      <c r="CX244" s="60"/>
      <c r="CY244" s="60"/>
      <c r="CZ244" s="60"/>
      <c r="DA244" s="60"/>
      <c r="DB244" s="60"/>
      <c r="DC244" s="60"/>
      <c r="DD244" s="60"/>
      <c r="DE244" s="60"/>
      <c r="DF244" s="60"/>
      <c r="DG244" s="60"/>
      <c r="DH244" s="60"/>
      <c r="DI244" s="60"/>
      <c r="DJ244" s="60"/>
      <c r="DK244" s="60"/>
      <c r="DL244" s="60"/>
      <c r="DM244" s="60"/>
      <c r="DN244" s="60"/>
      <c r="DO244" s="60"/>
      <c r="DP244" s="60"/>
      <c r="DQ244" s="60"/>
      <c r="DR244" s="60"/>
      <c r="DS244" s="60"/>
      <c r="DT244" s="60"/>
      <c r="DU244" s="60"/>
      <c r="DV244" s="60"/>
      <c r="DW244" s="60"/>
      <c r="DX244" s="60"/>
      <c r="DY244" s="60"/>
      <c r="DZ244" s="60"/>
      <c r="EA244" s="60"/>
      <c r="EB244" s="60"/>
      <c r="EC244" s="60"/>
      <c r="ED244" s="60"/>
      <c r="EE244" s="60"/>
      <c r="EF244" s="60"/>
      <c r="EG244" s="60"/>
      <c r="EH244" s="60"/>
      <c r="EI244" s="60"/>
      <c r="EJ244" s="60"/>
      <c r="EK244" s="60"/>
      <c r="EL244" s="60"/>
      <c r="EM244" s="60"/>
      <c r="EN244" s="60"/>
      <c r="EO244" s="60"/>
      <c r="EP244" s="60"/>
      <c r="EQ244" s="60"/>
      <c r="ER244" s="60"/>
      <c r="ES244" s="60"/>
      <c r="ET244" s="60"/>
      <c r="EU244" s="60"/>
      <c r="EV244" s="60"/>
      <c r="EW244" s="60"/>
      <c r="EX244" s="60"/>
      <c r="EY244" s="60"/>
      <c r="EZ244" s="60"/>
      <c r="FA244" s="60"/>
      <c r="FB244" s="60"/>
      <c r="FC244" s="60"/>
      <c r="FD244" s="60"/>
      <c r="FE244" s="60"/>
      <c r="FF244" s="60"/>
      <c r="FG244" s="60"/>
      <c r="FH244" s="60"/>
      <c r="FI244" s="60"/>
      <c r="FJ244" s="60"/>
      <c r="FK244" s="60"/>
      <c r="FL244" s="60"/>
      <c r="FM244" s="60"/>
    </row>
    <row r="245" spans="1:169" s="64" customFormat="1" x14ac:dyDescent="0.2">
      <c r="A245" t="s">
        <v>329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75">
        <f t="shared" si="3"/>
        <v>0</v>
      </c>
      <c r="CA245" s="60"/>
      <c r="CB245" s="60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0"/>
      <c r="CO245" s="60"/>
      <c r="CP245" s="60"/>
      <c r="CQ245" s="60"/>
      <c r="CR245" s="60"/>
      <c r="CS245" s="60"/>
      <c r="CT245" s="60"/>
      <c r="CU245" s="60"/>
      <c r="CV245" s="60"/>
      <c r="CW245" s="60"/>
      <c r="CX245" s="60"/>
      <c r="CY245" s="60"/>
      <c r="CZ245" s="60"/>
      <c r="DA245" s="60"/>
      <c r="DB245" s="60"/>
      <c r="DC245" s="60"/>
      <c r="DD245" s="60"/>
      <c r="DE245" s="60"/>
      <c r="DF245" s="60"/>
      <c r="DG245" s="60"/>
      <c r="DH245" s="60"/>
      <c r="DI245" s="60"/>
      <c r="DJ245" s="60"/>
      <c r="DK245" s="60"/>
      <c r="DL245" s="60"/>
      <c r="DM245" s="60"/>
      <c r="DN245" s="60"/>
      <c r="DO245" s="60"/>
      <c r="DP245" s="60"/>
      <c r="DQ245" s="60"/>
      <c r="DR245" s="60"/>
      <c r="DS245" s="60"/>
      <c r="DT245" s="60"/>
      <c r="DU245" s="60"/>
      <c r="DV245" s="60"/>
      <c r="DW245" s="60"/>
      <c r="DX245" s="60"/>
      <c r="DY245" s="60"/>
      <c r="DZ245" s="60"/>
      <c r="EA245" s="60"/>
      <c r="EB245" s="60"/>
      <c r="EC245" s="60"/>
      <c r="ED245" s="60"/>
      <c r="EE245" s="60"/>
      <c r="EF245" s="60"/>
      <c r="EG245" s="60"/>
      <c r="EH245" s="60"/>
      <c r="EI245" s="60"/>
      <c r="EJ245" s="60"/>
      <c r="EK245" s="60"/>
      <c r="EL245" s="60"/>
      <c r="EM245" s="60"/>
      <c r="EN245" s="60"/>
      <c r="EO245" s="60"/>
      <c r="EP245" s="60"/>
      <c r="EQ245" s="60"/>
      <c r="ER245" s="60"/>
      <c r="ES245" s="60"/>
      <c r="ET245" s="60"/>
      <c r="EU245" s="60"/>
      <c r="EV245" s="60"/>
      <c r="EW245" s="60"/>
      <c r="EX245" s="60"/>
      <c r="EY245" s="60"/>
      <c r="EZ245" s="60"/>
      <c r="FA245" s="60"/>
      <c r="FB245" s="60"/>
      <c r="FC245" s="60"/>
      <c r="FD245" s="60"/>
      <c r="FE245" s="60"/>
      <c r="FF245" s="60"/>
      <c r="FG245" s="60"/>
      <c r="FH245" s="60"/>
      <c r="FI245" s="60"/>
      <c r="FJ245" s="60"/>
      <c r="FK245" s="60"/>
      <c r="FL245" s="60"/>
      <c r="FM245" s="60"/>
    </row>
    <row r="246" spans="1:169" s="64" customFormat="1" ht="15.75" x14ac:dyDescent="0.25">
      <c r="A246" s="58" t="s">
        <v>330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60"/>
      <c r="CB246" s="60"/>
      <c r="CC246" s="60"/>
      <c r="CD246" s="60"/>
      <c r="CE246" s="60"/>
      <c r="CF246" s="60"/>
      <c r="CG246" s="60"/>
      <c r="CH246" s="60"/>
      <c r="CI246" s="60"/>
      <c r="CJ246" s="60"/>
      <c r="CK246" s="60"/>
      <c r="CL246" s="60"/>
      <c r="CM246" s="60"/>
      <c r="CN246" s="60"/>
      <c r="CO246" s="60"/>
      <c r="CP246" s="60"/>
      <c r="CQ246" s="60"/>
      <c r="CR246" s="60"/>
      <c r="CS246" s="60"/>
      <c r="CT246" s="60"/>
      <c r="CU246" s="60"/>
      <c r="CV246" s="60"/>
      <c r="CW246" s="60"/>
      <c r="CX246" s="60"/>
      <c r="CY246" s="60"/>
      <c r="CZ246" s="60"/>
      <c r="DA246" s="60"/>
      <c r="DB246" s="60"/>
      <c r="DC246" s="60"/>
      <c r="DD246" s="60"/>
      <c r="DE246" s="60"/>
      <c r="DF246" s="60"/>
      <c r="DG246" s="60"/>
      <c r="DH246" s="60"/>
      <c r="DI246" s="60"/>
      <c r="DJ246" s="60"/>
      <c r="DK246" s="60"/>
      <c r="DL246" s="60"/>
      <c r="DM246" s="60"/>
      <c r="DN246" s="60"/>
      <c r="DO246" s="60"/>
      <c r="DP246" s="60"/>
      <c r="DQ246" s="60"/>
      <c r="DR246" s="60"/>
      <c r="DS246" s="60"/>
      <c r="DT246" s="60"/>
      <c r="DU246" s="60"/>
      <c r="DV246" s="60"/>
      <c r="DW246" s="60"/>
      <c r="DX246" s="60"/>
      <c r="DY246" s="60"/>
      <c r="DZ246" s="60"/>
      <c r="EA246" s="60"/>
      <c r="EB246" s="60"/>
      <c r="EC246" s="60"/>
      <c r="ED246" s="60"/>
      <c r="EE246" s="60"/>
      <c r="EF246" s="60"/>
      <c r="EG246" s="60"/>
      <c r="EH246" s="60"/>
      <c r="EI246" s="60"/>
      <c r="EJ246" s="60"/>
      <c r="EK246" s="60"/>
      <c r="EL246" s="60"/>
      <c r="EM246" s="60"/>
      <c r="EN246" s="60"/>
      <c r="EO246" s="60"/>
      <c r="EP246" s="60"/>
      <c r="EQ246" s="60"/>
      <c r="ER246" s="60"/>
      <c r="ES246" s="60"/>
      <c r="ET246" s="60"/>
      <c r="EU246" s="60"/>
      <c r="EV246" s="60"/>
      <c r="EW246" s="60"/>
      <c r="EX246" s="60"/>
      <c r="EY246" s="60"/>
      <c r="EZ246" s="60"/>
      <c r="FA246" s="60"/>
      <c r="FB246" s="60"/>
      <c r="FC246" s="60"/>
      <c r="FD246" s="60"/>
      <c r="FE246" s="60"/>
      <c r="FF246" s="60"/>
      <c r="FG246" s="60"/>
      <c r="FH246" s="60"/>
      <c r="FI246" s="60"/>
      <c r="FJ246" s="60"/>
      <c r="FK246" s="60"/>
      <c r="FL246" s="60"/>
      <c r="FM246" s="60"/>
    </row>
    <row r="247" spans="1:169" x14ac:dyDescent="0.2">
      <c r="A247" t="s">
        <v>331</v>
      </c>
      <c r="C247" s="33">
        <v>29651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2626051</v>
      </c>
      <c r="N247" s="33">
        <v>8384</v>
      </c>
      <c r="O247" s="33">
        <v>0</v>
      </c>
      <c r="P247" s="33">
        <v>46002</v>
      </c>
      <c r="Q247" s="33">
        <v>249424</v>
      </c>
      <c r="R247" s="33">
        <v>1649295</v>
      </c>
      <c r="S247" s="33">
        <v>1014281</v>
      </c>
      <c r="T247" s="33">
        <v>2882</v>
      </c>
      <c r="U247" s="33">
        <v>8474966</v>
      </c>
      <c r="V247" s="33">
        <v>22</v>
      </c>
      <c r="W247" s="33">
        <v>0</v>
      </c>
      <c r="X247" s="33">
        <v>0</v>
      </c>
      <c r="Y247" s="33">
        <v>-95269</v>
      </c>
      <c r="Z247" s="33">
        <v>0</v>
      </c>
      <c r="AA247" s="33">
        <v>-110628</v>
      </c>
      <c r="AB247" s="33">
        <v>1322626</v>
      </c>
      <c r="AC247" s="33">
        <v>11687</v>
      </c>
      <c r="AD247" s="33">
        <v>3112442</v>
      </c>
      <c r="AE247" s="33">
        <v>1086251</v>
      </c>
      <c r="AF247" s="33">
        <v>559259</v>
      </c>
      <c r="AG247" s="33">
        <v>1712261</v>
      </c>
      <c r="AH247" s="33">
        <v>210</v>
      </c>
      <c r="AI247" s="33">
        <v>23</v>
      </c>
      <c r="AJ247" s="33">
        <v>1848</v>
      </c>
      <c r="AK247" s="33">
        <v>0</v>
      </c>
      <c r="AL247" s="33">
        <v>3879</v>
      </c>
      <c r="AM247" s="33">
        <v>2991</v>
      </c>
      <c r="AN247" s="33">
        <v>311703</v>
      </c>
      <c r="AO247" s="33">
        <v>0</v>
      </c>
      <c r="AP247" s="33">
        <v>20246</v>
      </c>
      <c r="AQ247" s="33">
        <v>0</v>
      </c>
      <c r="AR247" s="33">
        <v>0</v>
      </c>
      <c r="AS247" s="33">
        <v>0</v>
      </c>
      <c r="AT247" s="33">
        <v>6792733</v>
      </c>
      <c r="AU247" s="33">
        <v>1063</v>
      </c>
      <c r="AV247" s="33">
        <v>9395726</v>
      </c>
      <c r="AW247" s="33">
        <v>0</v>
      </c>
      <c r="AX247" s="33">
        <v>-5332755</v>
      </c>
      <c r="AY247" s="33">
        <v>-5123</v>
      </c>
      <c r="AZ247" s="33">
        <v>0</v>
      </c>
      <c r="BA247" s="33">
        <v>0</v>
      </c>
      <c r="BB247" s="33">
        <v>0</v>
      </c>
      <c r="BC247" s="33">
        <v>0</v>
      </c>
      <c r="BD247" s="33">
        <v>96792</v>
      </c>
      <c r="BE247" s="33">
        <v>0</v>
      </c>
      <c r="BF247" s="33">
        <v>12484</v>
      </c>
      <c r="BG247" s="33">
        <v>3780007</v>
      </c>
      <c r="BH247" s="33">
        <v>0</v>
      </c>
      <c r="BI247" s="33">
        <v>-142349</v>
      </c>
      <c r="BJ247" s="33">
        <v>0</v>
      </c>
      <c r="BK247" s="33">
        <v>2</v>
      </c>
      <c r="BL247" s="33">
        <v>0</v>
      </c>
      <c r="BM247" s="33">
        <v>0</v>
      </c>
      <c r="BN247" s="33">
        <v>0</v>
      </c>
      <c r="BO247" s="33">
        <v>0</v>
      </c>
      <c r="BP247" s="33">
        <v>855899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6249</v>
      </c>
      <c r="BX247" s="33">
        <v>0</v>
      </c>
      <c r="BY247" s="33">
        <v>0</v>
      </c>
      <c r="BZ247" s="75">
        <f t="shared" si="3"/>
        <v>37501215</v>
      </c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</row>
    <row r="248" spans="1:169" x14ac:dyDescent="0.2">
      <c r="A248" t="s">
        <v>332</v>
      </c>
      <c r="C248" s="33">
        <v>3712393</v>
      </c>
      <c r="D248" s="33">
        <v>5549085</v>
      </c>
      <c r="E248" s="33">
        <v>1388105</v>
      </c>
      <c r="F248" s="33">
        <v>2130969</v>
      </c>
      <c r="G248" s="33">
        <v>1400382</v>
      </c>
      <c r="H248" s="33">
        <v>421724</v>
      </c>
      <c r="I248" s="33">
        <v>948217</v>
      </c>
      <c r="J248" s="33">
        <v>1645085</v>
      </c>
      <c r="K248" s="33">
        <v>2505571</v>
      </c>
      <c r="L248" s="33">
        <v>155214</v>
      </c>
      <c r="M248" s="33">
        <v>3907718</v>
      </c>
      <c r="N248" s="33">
        <v>1507242</v>
      </c>
      <c r="O248" s="33">
        <v>0</v>
      </c>
      <c r="P248" s="33">
        <v>2412326</v>
      </c>
      <c r="Q248" s="33">
        <v>1157464</v>
      </c>
      <c r="R248" s="33">
        <v>2352715</v>
      </c>
      <c r="S248" s="33">
        <v>1493305</v>
      </c>
      <c r="T248" s="33">
        <v>2849</v>
      </c>
      <c r="U248" s="33">
        <v>2822665</v>
      </c>
      <c r="V248" s="33">
        <v>7421981</v>
      </c>
      <c r="W248" s="33">
        <v>79326</v>
      </c>
      <c r="X248" s="33">
        <v>2118879</v>
      </c>
      <c r="Y248" s="33">
        <v>0</v>
      </c>
      <c r="Z248" s="33">
        <v>0</v>
      </c>
      <c r="AA248" s="33">
        <v>1539754</v>
      </c>
      <c r="AB248" s="33">
        <v>3514453</v>
      </c>
      <c r="AC248" s="33">
        <v>1187609</v>
      </c>
      <c r="AD248" s="33">
        <v>5534383</v>
      </c>
      <c r="AE248" s="33">
        <v>1312070</v>
      </c>
      <c r="AF248" s="33">
        <v>418260</v>
      </c>
      <c r="AG248" s="33">
        <v>4932315</v>
      </c>
      <c r="AH248" s="33">
        <v>4917477</v>
      </c>
      <c r="AI248" s="33">
        <v>1229121</v>
      </c>
      <c r="AJ248" s="33">
        <v>1811081</v>
      </c>
      <c r="AK248" s="33">
        <v>77268</v>
      </c>
      <c r="AL248" s="33">
        <v>967995</v>
      </c>
      <c r="AM248" s="33">
        <v>1002455</v>
      </c>
      <c r="AN248" s="33">
        <v>871349</v>
      </c>
      <c r="AO248" s="33">
        <v>328519</v>
      </c>
      <c r="AP248" s="33">
        <v>2108745</v>
      </c>
      <c r="AQ248" s="33">
        <v>1394969</v>
      </c>
      <c r="AR248" s="33">
        <v>200446</v>
      </c>
      <c r="AS248" s="33">
        <v>16041</v>
      </c>
      <c r="AT248" s="33">
        <v>6911018</v>
      </c>
      <c r="AU248" s="33">
        <v>4861272</v>
      </c>
      <c r="AV248" s="33">
        <v>6106626</v>
      </c>
      <c r="AW248" s="33">
        <v>1984495</v>
      </c>
      <c r="AX248" s="33">
        <v>124878</v>
      </c>
      <c r="AY248" s="33">
        <v>198855</v>
      </c>
      <c r="AZ248" s="33">
        <v>3971812</v>
      </c>
      <c r="BA248" s="33">
        <v>1251699</v>
      </c>
      <c r="BB248" s="33">
        <v>5716973</v>
      </c>
      <c r="BC248" s="33">
        <v>284990</v>
      </c>
      <c r="BD248" s="33">
        <v>763442</v>
      </c>
      <c r="BE248" s="33">
        <v>2170629</v>
      </c>
      <c r="BF248" s="33">
        <v>2782772</v>
      </c>
      <c r="BG248" s="33">
        <v>2669632</v>
      </c>
      <c r="BH248" s="33">
        <v>352084</v>
      </c>
      <c r="BI248" s="33">
        <v>1471324</v>
      </c>
      <c r="BJ248" s="33">
        <v>937062</v>
      </c>
      <c r="BK248" s="33">
        <v>147446</v>
      </c>
      <c r="BL248" s="33">
        <v>0</v>
      </c>
      <c r="BM248" s="33">
        <v>0</v>
      </c>
      <c r="BN248" s="33">
        <v>10779560</v>
      </c>
      <c r="BO248" s="33">
        <v>2459657</v>
      </c>
      <c r="BP248" s="33">
        <v>0</v>
      </c>
      <c r="BQ248" s="33">
        <v>127591</v>
      </c>
      <c r="BR248" s="33">
        <v>2627198</v>
      </c>
      <c r="BS248" s="33">
        <v>1812251</v>
      </c>
      <c r="BT248" s="33">
        <v>1089769</v>
      </c>
      <c r="BU248" s="33">
        <v>0</v>
      </c>
      <c r="BV248" s="33">
        <v>0</v>
      </c>
      <c r="BW248" s="33">
        <v>909273</v>
      </c>
      <c r="BX248" s="33">
        <v>0</v>
      </c>
      <c r="BY248" s="33">
        <v>0</v>
      </c>
      <c r="BZ248" s="75">
        <f t="shared" si="3"/>
        <v>141009833</v>
      </c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</row>
    <row r="249" spans="1:169" x14ac:dyDescent="0.2">
      <c r="A249" s="24"/>
      <c r="B249" s="25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/>
      <c r="BZ249" s="75">
        <f t="shared" si="3"/>
        <v>0</v>
      </c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</row>
    <row r="250" spans="1:169" x14ac:dyDescent="0.2">
      <c r="A250" s="24"/>
      <c r="B250" s="25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/>
      <c r="BZ250" s="75">
        <f t="shared" si="3"/>
        <v>0</v>
      </c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</row>
    <row r="251" spans="1:169" x14ac:dyDescent="0.2">
      <c r="A251" s="26"/>
      <c r="B251" s="25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75">
        <f t="shared" si="3"/>
        <v>0</v>
      </c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</row>
    <row r="252" spans="1:169" ht="13.5" thickBot="1" x14ac:dyDescent="0.25">
      <c r="A252" s="9" t="s">
        <v>456</v>
      </c>
      <c r="B252" s="9"/>
      <c r="C252" s="10">
        <f t="shared" ref="C252:BN252" si="4">+SUM(C5:C251)</f>
        <v>19122164</v>
      </c>
      <c r="D252" s="10">
        <f t="shared" si="4"/>
        <v>28593535.000000004</v>
      </c>
      <c r="E252" s="10">
        <f t="shared" si="4"/>
        <v>7125502.0000000009</v>
      </c>
      <c r="F252" s="10">
        <f t="shared" si="4"/>
        <v>10955696</v>
      </c>
      <c r="G252" s="10">
        <f t="shared" si="4"/>
        <v>7209760</v>
      </c>
      <c r="H252" s="10">
        <f t="shared" si="4"/>
        <v>2212079</v>
      </c>
      <c r="I252" s="10">
        <f t="shared" si="4"/>
        <v>4874869</v>
      </c>
      <c r="J252" s="10">
        <f t="shared" si="4"/>
        <v>8493506</v>
      </c>
      <c r="K252" s="10">
        <f t="shared" si="4"/>
        <v>12921901</v>
      </c>
      <c r="L252" s="10">
        <f t="shared" si="4"/>
        <v>795045.00000000023</v>
      </c>
      <c r="M252" s="10">
        <f t="shared" si="4"/>
        <v>20476617</v>
      </c>
      <c r="N252" s="10">
        <f t="shared" si="4"/>
        <v>7720467.0000000019</v>
      </c>
      <c r="O252" s="10">
        <f t="shared" si="4"/>
        <v>1298</v>
      </c>
      <c r="P252" s="10">
        <f t="shared" si="4"/>
        <v>12620681</v>
      </c>
      <c r="Q252" s="10">
        <f t="shared" si="4"/>
        <v>5965995</v>
      </c>
      <c r="R252" s="10">
        <f t="shared" si="4"/>
        <v>12178219</v>
      </c>
      <c r="S252" s="10">
        <f t="shared" si="4"/>
        <v>8269894</v>
      </c>
      <c r="T252" s="10">
        <f t="shared" si="4"/>
        <v>14587.999999999998</v>
      </c>
      <c r="U252" s="10">
        <f t="shared" si="4"/>
        <v>18297720</v>
      </c>
      <c r="V252" s="10">
        <f t="shared" si="4"/>
        <v>38239024</v>
      </c>
      <c r="W252" s="10">
        <f t="shared" si="4"/>
        <v>406324</v>
      </c>
      <c r="X252" s="10">
        <f t="shared" si="4"/>
        <v>10913410</v>
      </c>
      <c r="Y252" s="10">
        <f t="shared" si="4"/>
        <v>110267602</v>
      </c>
      <c r="Z252" s="10">
        <f t="shared" si="4"/>
        <v>145616883</v>
      </c>
      <c r="AA252" s="10">
        <f t="shared" si="4"/>
        <v>9322465</v>
      </c>
      <c r="AB252" s="10">
        <f t="shared" si="4"/>
        <v>17835775</v>
      </c>
      <c r="AC252" s="10">
        <f t="shared" si="4"/>
        <v>7885371</v>
      </c>
      <c r="AD252" s="10">
        <f t="shared" si="4"/>
        <v>28285889</v>
      </c>
      <c r="AE252" s="10">
        <f t="shared" si="4"/>
        <v>6705907</v>
      </c>
      <c r="AF252" s="10">
        <f t="shared" si="4"/>
        <v>2137698</v>
      </c>
      <c r="AG252" s="10">
        <f t="shared" si="4"/>
        <v>25208797.999999996</v>
      </c>
      <c r="AH252" s="10">
        <f t="shared" si="4"/>
        <v>25636501.999999996</v>
      </c>
      <c r="AI252" s="10">
        <f t="shared" si="4"/>
        <v>6331864.9999999963</v>
      </c>
      <c r="AJ252" s="10">
        <f t="shared" si="4"/>
        <v>9329559</v>
      </c>
      <c r="AK252" s="10">
        <f t="shared" si="4"/>
        <v>549095</v>
      </c>
      <c r="AL252" s="10">
        <f t="shared" si="4"/>
        <v>4986633</v>
      </c>
      <c r="AM252" s="10">
        <f t="shared" si="4"/>
        <v>5164189.0000000009</v>
      </c>
      <c r="AN252" s="10">
        <f t="shared" si="4"/>
        <v>4488829</v>
      </c>
      <c r="AO252" s="10">
        <f t="shared" si="4"/>
        <v>2554319.0000000005</v>
      </c>
      <c r="AP252" s="10">
        <f t="shared" si="4"/>
        <v>10807883</v>
      </c>
      <c r="AQ252" s="10">
        <f t="shared" si="4"/>
        <v>7184730.0000000009</v>
      </c>
      <c r="AR252" s="10">
        <f t="shared" si="4"/>
        <v>13283435.000000002</v>
      </c>
      <c r="AS252" s="10">
        <f t="shared" si="4"/>
        <v>6744523</v>
      </c>
      <c r="AT252" s="10">
        <f t="shared" si="4"/>
        <v>48723859</v>
      </c>
      <c r="AU252" s="10">
        <f t="shared" si="4"/>
        <v>24867248.999999993</v>
      </c>
      <c r="AV252" s="10">
        <f t="shared" si="4"/>
        <v>31211359.000000004</v>
      </c>
      <c r="AW252" s="10">
        <f t="shared" si="4"/>
        <v>19361629</v>
      </c>
      <c r="AX252" s="10">
        <f t="shared" si="4"/>
        <v>12225238</v>
      </c>
      <c r="AY252" s="10">
        <f t="shared" si="4"/>
        <v>1145440</v>
      </c>
      <c r="AZ252" s="10">
        <f t="shared" si="4"/>
        <v>20452678</v>
      </c>
      <c r="BA252" s="10">
        <f t="shared" si="4"/>
        <v>6490111</v>
      </c>
      <c r="BB252" s="10">
        <f t="shared" si="4"/>
        <v>30962667.000000004</v>
      </c>
      <c r="BC252" s="10">
        <f t="shared" si="4"/>
        <v>1459928</v>
      </c>
      <c r="BD252" s="10">
        <f t="shared" si="4"/>
        <v>4023301.0000000005</v>
      </c>
      <c r="BE252" s="10">
        <f t="shared" si="4"/>
        <v>11182019.999999998</v>
      </c>
      <c r="BF252" s="10">
        <f t="shared" si="4"/>
        <v>14335541</v>
      </c>
      <c r="BG252" s="10">
        <f t="shared" si="4"/>
        <v>32397941</v>
      </c>
      <c r="BH252" s="10">
        <f t="shared" si="4"/>
        <v>1808087</v>
      </c>
      <c r="BI252" s="10">
        <f t="shared" si="4"/>
        <v>10440173</v>
      </c>
      <c r="BJ252" s="10">
        <f t="shared" si="4"/>
        <v>7282588</v>
      </c>
      <c r="BK252" s="10">
        <f t="shared" si="4"/>
        <v>764126.99999999988</v>
      </c>
      <c r="BL252" s="10">
        <f t="shared" si="4"/>
        <v>12166928</v>
      </c>
      <c r="BM252" s="10">
        <f t="shared" si="4"/>
        <v>9124631</v>
      </c>
      <c r="BN252" s="10">
        <f t="shared" si="4"/>
        <v>65357928</v>
      </c>
      <c r="BO252" s="10">
        <f t="shared" ref="BO252:BZ252" si="5">+SUM(BO5:BO251)</f>
        <v>12657105</v>
      </c>
      <c r="BP252" s="10">
        <f t="shared" si="5"/>
        <v>38389943</v>
      </c>
      <c r="BQ252" s="10">
        <f t="shared" si="5"/>
        <v>65020237</v>
      </c>
      <c r="BR252" s="10">
        <f t="shared" si="5"/>
        <v>13534134</v>
      </c>
      <c r="BS252" s="10">
        <f t="shared" si="5"/>
        <v>10160259</v>
      </c>
      <c r="BT252" s="10">
        <f t="shared" si="5"/>
        <v>5533606</v>
      </c>
      <c r="BU252" s="10">
        <f t="shared" si="5"/>
        <v>12550132</v>
      </c>
      <c r="BV252" s="10">
        <f t="shared" si="5"/>
        <v>6012370</v>
      </c>
      <c r="BW252" s="10"/>
      <c r="BX252" s="10">
        <f t="shared" si="5"/>
        <v>-74462851</v>
      </c>
      <c r="BY252" s="10">
        <f t="shared" si="5"/>
        <v>53997968</v>
      </c>
      <c r="BZ252" s="10">
        <f t="shared" si="5"/>
        <v>1210215846</v>
      </c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</row>
    <row r="253" spans="1:169" ht="13.5" thickTop="1" x14ac:dyDescent="0.2">
      <c r="A253" s="1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</row>
    <row r="254" spans="1:169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</row>
    <row r="255" spans="1:169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</row>
    <row r="256" spans="1:169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2"/>
      <c r="CA256" s="22"/>
      <c r="CB256" s="22"/>
      <c r="CC256" s="22"/>
      <c r="CD256" s="22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</row>
    <row r="257" spans="1:169" x14ac:dyDescent="0.2">
      <c r="A257" s="1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2"/>
      <c r="CA257" s="22"/>
      <c r="CB257" s="22"/>
      <c r="CC257" s="22"/>
      <c r="CD257" s="22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</row>
    <row r="258" spans="1:169" x14ac:dyDescent="0.2">
      <c r="A258" s="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2"/>
      <c r="CA258" s="22"/>
      <c r="CB258" s="22"/>
      <c r="CC258" s="22"/>
      <c r="CD258" s="22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</row>
    <row r="259" spans="1:169" x14ac:dyDescent="0.2">
      <c r="A259" s="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2"/>
      <c r="CA259" s="22"/>
      <c r="CB259" s="22"/>
      <c r="CC259" s="22"/>
      <c r="CD259" s="22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</row>
    <row r="260" spans="1:169" x14ac:dyDescent="0.2">
      <c r="A260" s="1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</row>
    <row r="261" spans="1:169" x14ac:dyDescent="0.2">
      <c r="A261" s="1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</row>
    <row r="262" spans="1:169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</row>
    <row r="263" spans="1:169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</row>
    <row r="264" spans="1:169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</row>
    <row r="265" spans="1:169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</row>
    <row r="266" spans="1:169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</row>
    <row r="267" spans="1:169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</row>
    <row r="268" spans="1:169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</row>
    <row r="269" spans="1:169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</row>
    <row r="270" spans="1:169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</row>
    <row r="271" spans="1:169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</row>
    <row r="272" spans="1:169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</row>
    <row r="273" spans="1:169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</row>
    <row r="274" spans="1:169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</row>
    <row r="275" spans="1:169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</row>
    <row r="276" spans="1:169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</row>
    <row r="277" spans="1:169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</row>
    <row r="278" spans="1:169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</row>
    <row r="279" spans="1:169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</row>
    <row r="280" spans="1:169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</row>
    <row r="281" spans="1:169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</row>
    <row r="282" spans="1:169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</row>
    <row r="283" spans="1:169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</row>
    <row r="284" spans="1:169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</row>
    <row r="285" spans="1:169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</row>
    <row r="286" spans="1:169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</row>
    <row r="287" spans="1:169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</row>
    <row r="288" spans="1:169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</row>
    <row r="289" spans="1:169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</row>
    <row r="290" spans="1:169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</row>
    <row r="291" spans="1:169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</row>
    <row r="292" spans="1:169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</row>
    <row r="293" spans="1:169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</row>
    <row r="294" spans="1:169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</row>
    <row r="295" spans="1:169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</row>
    <row r="296" spans="1:169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</row>
    <row r="297" spans="1:169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</row>
    <row r="298" spans="1:169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</row>
    <row r="299" spans="1:169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</row>
    <row r="300" spans="1:169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</row>
    <row r="301" spans="1:169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</row>
    <row r="302" spans="1:169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</row>
    <row r="303" spans="1:169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</row>
    <row r="304" spans="1:169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</row>
    <row r="305" spans="1:169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</row>
    <row r="306" spans="1:169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</row>
    <row r="307" spans="1:169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</row>
    <row r="308" spans="1:169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</row>
    <row r="309" spans="1:169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</row>
    <row r="310" spans="1:169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</row>
    <row r="311" spans="1:169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</row>
    <row r="312" spans="1:169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</row>
    <row r="313" spans="1:169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</row>
    <row r="314" spans="1:169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</row>
    <row r="315" spans="1:169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</row>
    <row r="316" spans="1:169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</row>
    <row r="317" spans="1:169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</row>
    <row r="318" spans="1:169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</row>
    <row r="319" spans="1:169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</row>
    <row r="320" spans="1:169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</row>
    <row r="321" spans="1:169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</row>
    <row r="322" spans="1:169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</row>
    <row r="323" spans="1:169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</row>
    <row r="324" spans="1:169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</row>
    <row r="325" spans="1:169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</row>
    <row r="326" spans="1:169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</row>
    <row r="327" spans="1:169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</row>
    <row r="328" spans="1:169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</row>
    <row r="329" spans="1:169" x14ac:dyDescent="0.2">
      <c r="A329" s="1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</row>
    <row r="330" spans="1:169" x14ac:dyDescent="0.2">
      <c r="A330" s="1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</row>
    <row r="331" spans="1:169" x14ac:dyDescent="0.2">
      <c r="A331" s="1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</row>
    <row r="332" spans="1:169" x14ac:dyDescent="0.2">
      <c r="A332" s="1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</row>
    <row r="333" spans="1:169" x14ac:dyDescent="0.2">
      <c r="A333" s="1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</row>
    <row r="334" spans="1:169" x14ac:dyDescent="0.2">
      <c r="A334" s="1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</row>
    <row r="335" spans="1:169" x14ac:dyDescent="0.2">
      <c r="A335" s="1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</row>
    <row r="336" spans="1:169" x14ac:dyDescent="0.2">
      <c r="A336" s="1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</row>
    <row r="337" spans="1:169" x14ac:dyDescent="0.2">
      <c r="A337" s="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</row>
    <row r="338" spans="1:169" x14ac:dyDescent="0.2">
      <c r="A338" s="1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</row>
    <row r="339" spans="1:169" x14ac:dyDescent="0.2">
      <c r="A339" s="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</row>
    <row r="340" spans="1:169" x14ac:dyDescent="0.2">
      <c r="A340" s="1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</row>
    <row r="341" spans="1:169" x14ac:dyDescent="0.2">
      <c r="A341" s="1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</row>
    <row r="342" spans="1:169" x14ac:dyDescent="0.2">
      <c r="A342" s="1"/>
    </row>
    <row r="343" spans="1:169" x14ac:dyDescent="0.2">
      <c r="A343" s="1"/>
    </row>
    <row r="344" spans="1:169" x14ac:dyDescent="0.2">
      <c r="A344" s="1"/>
    </row>
    <row r="345" spans="1:169" x14ac:dyDescent="0.2">
      <c r="A345" s="1"/>
    </row>
    <row r="346" spans="1:169" x14ac:dyDescent="0.2">
      <c r="A346" s="1"/>
    </row>
    <row r="347" spans="1:169" x14ac:dyDescent="0.2">
      <c r="A347" s="1"/>
    </row>
    <row r="348" spans="1:169" x14ac:dyDescent="0.2">
      <c r="A348" s="1"/>
    </row>
    <row r="349" spans="1:169" x14ac:dyDescent="0.2">
      <c r="A349" s="1"/>
    </row>
    <row r="350" spans="1:169" x14ac:dyDescent="0.2">
      <c r="A350" s="1"/>
    </row>
    <row r="351" spans="1:169" x14ac:dyDescent="0.2">
      <c r="A351" s="1"/>
    </row>
    <row r="352" spans="1:169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2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460"/>
  <sheetViews>
    <sheetView workbookViewId="0">
      <pane xSplit="2" ySplit="3" topLeftCell="C206" activePane="bottomRight" state="frozen"/>
      <selection activeCell="DP7" sqref="DP7:FP7"/>
      <selection pane="topRight" activeCell="DP7" sqref="DP7:FP7"/>
      <selection pane="bottomLeft" activeCell="DP7" sqref="DP7:FP7"/>
      <selection pane="bottomRight" activeCell="C255" sqref="C255"/>
    </sheetView>
  </sheetViews>
  <sheetFormatPr defaultRowHeight="12.75" x14ac:dyDescent="0.2"/>
  <cols>
    <col min="2" max="2" width="56" customWidth="1"/>
    <col min="3" max="119" width="12.7109375" customWidth="1"/>
    <col min="120" max="120" width="12.7109375" style="61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76" t="s">
        <v>455</v>
      </c>
      <c r="B1" s="77"/>
      <c r="C1" s="82" t="s">
        <v>205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65"/>
      <c r="DQ1" s="53" t="s">
        <v>340</v>
      </c>
      <c r="DR1" s="39" t="s">
        <v>341</v>
      </c>
      <c r="DS1" s="39"/>
      <c r="DT1" s="31"/>
      <c r="DU1" s="31"/>
      <c r="DV1" s="31"/>
      <c r="DW1" s="31"/>
      <c r="DX1" s="31"/>
      <c r="DY1" s="31"/>
      <c r="DZ1" s="31"/>
      <c r="EA1" s="31"/>
      <c r="EB1" s="40" t="s">
        <v>342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89" t="s">
        <v>343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1" t="s">
        <v>344</v>
      </c>
      <c r="FI1" s="5"/>
      <c r="FJ1" s="5"/>
      <c r="FK1" s="5"/>
      <c r="FL1" s="5"/>
      <c r="FM1" s="5"/>
      <c r="FN1" s="5"/>
      <c r="FO1" s="5"/>
      <c r="FP1" s="5"/>
      <c r="FQ1" s="5"/>
      <c r="FR1" s="42" t="s">
        <v>345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39" t="s">
        <v>346</v>
      </c>
      <c r="GE1" s="7"/>
      <c r="GF1" s="7"/>
      <c r="GG1" s="43" t="s">
        <v>168</v>
      </c>
    </row>
    <row r="2" spans="1:281" ht="54" customHeight="1" x14ac:dyDescent="0.2">
      <c r="A2" s="78"/>
      <c r="B2" s="79">
        <f>IO!B2</f>
        <v>2023</v>
      </c>
      <c r="C2" s="88" t="s">
        <v>206</v>
      </c>
      <c r="D2" s="88" t="s">
        <v>207</v>
      </c>
      <c r="E2" s="88" t="s">
        <v>208</v>
      </c>
      <c r="F2" s="88" t="s">
        <v>209</v>
      </c>
      <c r="G2" s="88" t="s">
        <v>210</v>
      </c>
      <c r="H2" s="88" t="s">
        <v>211</v>
      </c>
      <c r="I2" s="88" t="s">
        <v>212</v>
      </c>
      <c r="J2" s="88" t="s">
        <v>213</v>
      </c>
      <c r="K2" s="88" t="s">
        <v>214</v>
      </c>
      <c r="L2" s="88" t="s">
        <v>215</v>
      </c>
      <c r="M2" s="88" t="s">
        <v>216</v>
      </c>
      <c r="N2" s="88" t="s">
        <v>217</v>
      </c>
      <c r="O2" s="88" t="s">
        <v>218</v>
      </c>
      <c r="P2" s="88" t="s">
        <v>219</v>
      </c>
      <c r="Q2" s="88" t="s">
        <v>220</v>
      </c>
      <c r="R2" s="88" t="s">
        <v>221</v>
      </c>
      <c r="S2" s="88" t="s">
        <v>222</v>
      </c>
      <c r="T2" s="88" t="s">
        <v>223</v>
      </c>
      <c r="U2" s="88" t="s">
        <v>224</v>
      </c>
      <c r="V2" s="88" t="s">
        <v>225</v>
      </c>
      <c r="W2" s="88" t="s">
        <v>226</v>
      </c>
      <c r="X2" s="88" t="s">
        <v>227</v>
      </c>
      <c r="Y2" s="88" t="s">
        <v>228</v>
      </c>
      <c r="Z2" s="88" t="s">
        <v>229</v>
      </c>
      <c r="AA2" s="88" t="s">
        <v>230</v>
      </c>
      <c r="AB2" s="88" t="s">
        <v>231</v>
      </c>
      <c r="AC2" s="88" t="s">
        <v>232</v>
      </c>
      <c r="AD2" s="88" t="s">
        <v>233</v>
      </c>
      <c r="AE2" s="88" t="s">
        <v>234</v>
      </c>
      <c r="AF2" s="88" t="s">
        <v>235</v>
      </c>
      <c r="AG2" s="88" t="s">
        <v>236</v>
      </c>
      <c r="AH2" s="88" t="s">
        <v>237</v>
      </c>
      <c r="AI2" s="88" t="s">
        <v>238</v>
      </c>
      <c r="AJ2" s="88" t="s">
        <v>239</v>
      </c>
      <c r="AK2" s="88" t="s">
        <v>240</v>
      </c>
      <c r="AL2" s="88" t="s">
        <v>241</v>
      </c>
      <c r="AM2" s="88" t="s">
        <v>242</v>
      </c>
      <c r="AN2" s="88" t="s">
        <v>243</v>
      </c>
      <c r="AO2" s="88" t="s">
        <v>244</v>
      </c>
      <c r="AP2" s="88" t="s">
        <v>245</v>
      </c>
      <c r="AQ2" s="88" t="s">
        <v>246</v>
      </c>
      <c r="AR2" s="88" t="s">
        <v>247</v>
      </c>
      <c r="AS2" s="88" t="s">
        <v>248</v>
      </c>
      <c r="AT2" s="88" t="s">
        <v>249</v>
      </c>
      <c r="AU2" s="88" t="s">
        <v>250</v>
      </c>
      <c r="AV2" s="88" t="s">
        <v>251</v>
      </c>
      <c r="AW2" s="88" t="s">
        <v>252</v>
      </c>
      <c r="AX2" s="88" t="s">
        <v>253</v>
      </c>
      <c r="AY2" s="88" t="s">
        <v>254</v>
      </c>
      <c r="AZ2" s="88" t="s">
        <v>255</v>
      </c>
      <c r="BA2" s="88" t="s">
        <v>256</v>
      </c>
      <c r="BB2" s="88" t="s">
        <v>257</v>
      </c>
      <c r="BC2" s="88" t="s">
        <v>258</v>
      </c>
      <c r="BD2" s="88" t="s">
        <v>259</v>
      </c>
      <c r="BE2" s="88" t="s">
        <v>260</v>
      </c>
      <c r="BF2" s="88" t="s">
        <v>261</v>
      </c>
      <c r="BG2" s="88" t="s">
        <v>262</v>
      </c>
      <c r="BH2" s="88" t="s">
        <v>263</v>
      </c>
      <c r="BI2" s="88" t="s">
        <v>264</v>
      </c>
      <c r="BJ2" s="88" t="s">
        <v>265</v>
      </c>
      <c r="BK2" s="88" t="s">
        <v>266</v>
      </c>
      <c r="BL2" s="88" t="s">
        <v>267</v>
      </c>
      <c r="BM2" s="88" t="s">
        <v>268</v>
      </c>
      <c r="BN2" s="88" t="s">
        <v>269</v>
      </c>
      <c r="BO2" s="88" t="s">
        <v>270</v>
      </c>
      <c r="BP2" s="88" t="s">
        <v>271</v>
      </c>
      <c r="BQ2" s="88" t="s">
        <v>272</v>
      </c>
      <c r="BR2" s="88" t="s">
        <v>273</v>
      </c>
      <c r="BS2" s="88" t="s">
        <v>274</v>
      </c>
      <c r="BT2" s="88" t="s">
        <v>275</v>
      </c>
      <c r="BU2" s="88" t="s">
        <v>276</v>
      </c>
      <c r="BV2" s="88" t="s">
        <v>277</v>
      </c>
      <c r="BW2" s="88" t="s">
        <v>278</v>
      </c>
      <c r="BX2" s="88" t="s">
        <v>279</v>
      </c>
      <c r="BY2" s="88" t="s">
        <v>280</v>
      </c>
      <c r="BZ2" s="88" t="s">
        <v>281</v>
      </c>
      <c r="CA2" s="88" t="s">
        <v>282</v>
      </c>
      <c r="CB2" s="88" t="s">
        <v>283</v>
      </c>
      <c r="CC2" s="88" t="s">
        <v>284</v>
      </c>
      <c r="CD2" s="88" t="s">
        <v>285</v>
      </c>
      <c r="CE2" s="88" t="s">
        <v>286</v>
      </c>
      <c r="CF2" s="88" t="s">
        <v>287</v>
      </c>
      <c r="CG2" s="88" t="s">
        <v>288</v>
      </c>
      <c r="CH2" s="88" t="s">
        <v>289</v>
      </c>
      <c r="CI2" s="88" t="s">
        <v>290</v>
      </c>
      <c r="CJ2" s="88" t="s">
        <v>291</v>
      </c>
      <c r="CK2" s="88" t="s">
        <v>292</v>
      </c>
      <c r="CL2" s="88" t="s">
        <v>293</v>
      </c>
      <c r="CM2" s="88" t="s">
        <v>294</v>
      </c>
      <c r="CN2" s="88" t="s">
        <v>295</v>
      </c>
      <c r="CO2" s="88" t="s">
        <v>296</v>
      </c>
      <c r="CP2" s="88" t="s">
        <v>297</v>
      </c>
      <c r="CQ2" s="88" t="s">
        <v>298</v>
      </c>
      <c r="CR2" s="88" t="s">
        <v>299</v>
      </c>
      <c r="CS2" s="88" t="s">
        <v>300</v>
      </c>
      <c r="CT2" s="88" t="s">
        <v>301</v>
      </c>
      <c r="CU2" s="88" t="s">
        <v>302</v>
      </c>
      <c r="CV2" s="88" t="s">
        <v>303</v>
      </c>
      <c r="CW2" s="88" t="s">
        <v>304</v>
      </c>
      <c r="CX2" s="88" t="s">
        <v>305</v>
      </c>
      <c r="CY2" s="88" t="s">
        <v>306</v>
      </c>
      <c r="CZ2" s="88" t="s">
        <v>307</v>
      </c>
      <c r="DA2" s="88" t="s">
        <v>308</v>
      </c>
      <c r="DB2" s="88" t="s">
        <v>309</v>
      </c>
      <c r="DC2" s="88" t="s">
        <v>310</v>
      </c>
      <c r="DD2" s="88" t="s">
        <v>311</v>
      </c>
      <c r="DE2" s="88" t="s">
        <v>312</v>
      </c>
      <c r="DF2" s="88" t="s">
        <v>313</v>
      </c>
      <c r="DG2" s="88" t="s">
        <v>314</v>
      </c>
      <c r="DH2" s="88" t="s">
        <v>315</v>
      </c>
      <c r="DI2" s="88" t="s">
        <v>316</v>
      </c>
      <c r="DJ2" s="88" t="s">
        <v>317</v>
      </c>
      <c r="DK2" s="88" t="s">
        <v>318</v>
      </c>
      <c r="DL2" s="88" t="s">
        <v>319</v>
      </c>
      <c r="DM2" s="88" t="s">
        <v>320</v>
      </c>
      <c r="DN2" s="88" t="s">
        <v>321</v>
      </c>
      <c r="DO2" s="88" t="s">
        <v>322</v>
      </c>
      <c r="DP2" s="66" t="s">
        <v>339</v>
      </c>
      <c r="DQ2" s="56" t="s">
        <v>117</v>
      </c>
      <c r="DR2" s="56" t="s">
        <v>447</v>
      </c>
      <c r="DS2" s="56" t="s">
        <v>428</v>
      </c>
      <c r="DT2" s="56" t="s">
        <v>430</v>
      </c>
      <c r="DU2" s="56" t="s">
        <v>448</v>
      </c>
      <c r="DV2" s="56" t="s">
        <v>449</v>
      </c>
      <c r="DW2" s="56" t="s">
        <v>450</v>
      </c>
      <c r="DX2" s="56" t="s">
        <v>451</v>
      </c>
      <c r="DY2" s="56" t="s">
        <v>442</v>
      </c>
      <c r="DZ2" s="56" t="s">
        <v>443</v>
      </c>
      <c r="EA2" s="56" t="s">
        <v>444</v>
      </c>
      <c r="EB2" s="56" t="s">
        <v>379</v>
      </c>
      <c r="EC2" s="56" t="s">
        <v>383</v>
      </c>
      <c r="ED2" s="56" t="s">
        <v>391</v>
      </c>
      <c r="EE2" s="56" t="s">
        <v>393</v>
      </c>
      <c r="EF2" s="56" t="s">
        <v>396</v>
      </c>
      <c r="EG2" s="56" t="s">
        <v>403</v>
      </c>
      <c r="EH2" s="56" t="s">
        <v>404</v>
      </c>
      <c r="EI2" s="56" t="s">
        <v>410</v>
      </c>
      <c r="EJ2" s="56" t="s">
        <v>411</v>
      </c>
      <c r="EK2" s="56" t="s">
        <v>412</v>
      </c>
      <c r="EL2" s="56" t="s">
        <v>413</v>
      </c>
      <c r="EM2" s="56" t="s">
        <v>415</v>
      </c>
      <c r="EN2" s="56" t="s">
        <v>419</v>
      </c>
      <c r="EO2" s="56" t="s">
        <v>421</v>
      </c>
      <c r="EP2" s="56" t="s">
        <v>422</v>
      </c>
      <c r="EQ2" s="56" t="s">
        <v>426</v>
      </c>
      <c r="ER2" s="56" t="s">
        <v>435</v>
      </c>
      <c r="ES2" s="56" t="s">
        <v>437</v>
      </c>
      <c r="ET2" s="56" t="s">
        <v>439</v>
      </c>
      <c r="EU2" s="56" t="s">
        <v>412</v>
      </c>
      <c r="EV2" s="56" t="s">
        <v>413</v>
      </c>
      <c r="EW2" s="56" t="s">
        <v>447</v>
      </c>
      <c r="EX2" s="56" t="s">
        <v>452</v>
      </c>
      <c r="EY2" s="56" t="s">
        <v>428</v>
      </c>
      <c r="EZ2" s="56" t="s">
        <v>430</v>
      </c>
      <c r="FA2" s="56" t="s">
        <v>448</v>
      </c>
      <c r="FB2" s="56" t="s">
        <v>449</v>
      </c>
      <c r="FC2" s="56" t="s">
        <v>450</v>
      </c>
      <c r="FD2" s="56" t="s">
        <v>453</v>
      </c>
      <c r="FE2" s="56" t="s">
        <v>451</v>
      </c>
      <c r="FF2" s="56" t="s">
        <v>442</v>
      </c>
      <c r="FG2" s="56" t="s">
        <v>443</v>
      </c>
      <c r="FH2" s="56" t="s">
        <v>347</v>
      </c>
      <c r="FI2" s="56" t="s">
        <v>348</v>
      </c>
      <c r="FJ2" s="56" t="s">
        <v>349</v>
      </c>
      <c r="FK2" s="56" t="s">
        <v>350</v>
      </c>
      <c r="FL2" s="56" t="s">
        <v>351</v>
      </c>
      <c r="FM2" s="56" t="s">
        <v>352</v>
      </c>
      <c r="FN2" s="56" t="s">
        <v>353</v>
      </c>
      <c r="FO2" s="56" t="s">
        <v>354</v>
      </c>
      <c r="FP2" s="56" t="s">
        <v>355</v>
      </c>
      <c r="FQ2" s="56" t="s">
        <v>356</v>
      </c>
      <c r="FR2" s="88" t="s">
        <v>357</v>
      </c>
      <c r="FS2" s="88" t="s">
        <v>358</v>
      </c>
      <c r="FT2" s="88" t="s">
        <v>359</v>
      </c>
      <c r="FU2" s="88" t="s">
        <v>360</v>
      </c>
      <c r="FV2" s="88" t="s">
        <v>361</v>
      </c>
      <c r="FW2" s="88" t="s">
        <v>362</v>
      </c>
      <c r="FX2" s="88" t="s">
        <v>363</v>
      </c>
      <c r="FY2" s="88" t="s">
        <v>364</v>
      </c>
      <c r="FZ2" s="88" t="s">
        <v>365</v>
      </c>
      <c r="GA2" s="88" t="s">
        <v>366</v>
      </c>
      <c r="GB2" s="88" t="s">
        <v>367</v>
      </c>
      <c r="GC2" s="88" t="s">
        <v>368</v>
      </c>
      <c r="GD2" s="56" t="s">
        <v>369</v>
      </c>
      <c r="GE2" s="56" t="s">
        <v>370</v>
      </c>
      <c r="GF2" s="56" t="s">
        <v>371</v>
      </c>
      <c r="GG2" s="33"/>
    </row>
    <row r="3" spans="1:281" ht="25.5" customHeight="1" thickBot="1" x14ac:dyDescent="0.25">
      <c r="A3" s="80" t="s">
        <v>203</v>
      </c>
      <c r="B3" s="81"/>
      <c r="C3" s="49" t="s">
        <v>0</v>
      </c>
      <c r="D3" s="49" t="s">
        <v>1</v>
      </c>
      <c r="E3" s="49" t="s">
        <v>2</v>
      </c>
      <c r="F3" s="49" t="s">
        <v>3</v>
      </c>
      <c r="G3" s="49" t="s">
        <v>4</v>
      </c>
      <c r="H3" s="49" t="s">
        <v>5</v>
      </c>
      <c r="I3" s="49" t="s">
        <v>6</v>
      </c>
      <c r="J3" s="49" t="s">
        <v>7</v>
      </c>
      <c r="K3" s="49" t="s">
        <v>8</v>
      </c>
      <c r="L3" s="49" t="s">
        <v>9</v>
      </c>
      <c r="M3" s="49" t="s">
        <v>10</v>
      </c>
      <c r="N3" s="49" t="s">
        <v>11</v>
      </c>
      <c r="O3" s="49" t="s">
        <v>12</v>
      </c>
      <c r="P3" s="49" t="s">
        <v>13</v>
      </c>
      <c r="Q3" s="49" t="s">
        <v>14</v>
      </c>
      <c r="R3" s="49" t="s">
        <v>15</v>
      </c>
      <c r="S3" s="49" t="s">
        <v>16</v>
      </c>
      <c r="T3" s="49" t="s">
        <v>17</v>
      </c>
      <c r="U3" s="49" t="s">
        <v>18</v>
      </c>
      <c r="V3" s="49" t="s">
        <v>19</v>
      </c>
      <c r="W3" s="49" t="s">
        <v>20</v>
      </c>
      <c r="X3" s="49" t="s">
        <v>21</v>
      </c>
      <c r="Y3" s="49" t="s">
        <v>22</v>
      </c>
      <c r="Z3" s="49" t="s">
        <v>23</v>
      </c>
      <c r="AA3" s="49" t="s">
        <v>24</v>
      </c>
      <c r="AB3" s="49" t="s">
        <v>25</v>
      </c>
      <c r="AC3" s="49" t="s">
        <v>26</v>
      </c>
      <c r="AD3" s="49" t="s">
        <v>27</v>
      </c>
      <c r="AE3" s="49" t="s">
        <v>28</v>
      </c>
      <c r="AF3" s="49" t="s">
        <v>29</v>
      </c>
      <c r="AG3" s="49" t="s">
        <v>30</v>
      </c>
      <c r="AH3" s="49" t="s">
        <v>31</v>
      </c>
      <c r="AI3" s="49" t="s">
        <v>32</v>
      </c>
      <c r="AJ3" s="49" t="s">
        <v>33</v>
      </c>
      <c r="AK3" s="49" t="s">
        <v>34</v>
      </c>
      <c r="AL3" s="49" t="s">
        <v>35</v>
      </c>
      <c r="AM3" s="49" t="s">
        <v>36</v>
      </c>
      <c r="AN3" s="49" t="s">
        <v>37</v>
      </c>
      <c r="AO3" s="49" t="s">
        <v>38</v>
      </c>
      <c r="AP3" s="49" t="s">
        <v>39</v>
      </c>
      <c r="AQ3" s="49" t="s">
        <v>40</v>
      </c>
      <c r="AR3" s="49" t="s">
        <v>41</v>
      </c>
      <c r="AS3" s="49" t="s">
        <v>42</v>
      </c>
      <c r="AT3" s="49" t="s">
        <v>43</v>
      </c>
      <c r="AU3" s="49" t="s">
        <v>44</v>
      </c>
      <c r="AV3" s="49" t="s">
        <v>45</v>
      </c>
      <c r="AW3" s="49" t="s">
        <v>46</v>
      </c>
      <c r="AX3" s="49" t="s">
        <v>47</v>
      </c>
      <c r="AY3" s="49" t="s">
        <v>48</v>
      </c>
      <c r="AZ3" s="49" t="s">
        <v>49</v>
      </c>
      <c r="BA3" s="49" t="s">
        <v>50</v>
      </c>
      <c r="BB3" s="49" t="s">
        <v>51</v>
      </c>
      <c r="BC3" s="49" t="s">
        <v>52</v>
      </c>
      <c r="BD3" s="49" t="s">
        <v>53</v>
      </c>
      <c r="BE3" s="49" t="s">
        <v>54</v>
      </c>
      <c r="BF3" s="49" t="s">
        <v>55</v>
      </c>
      <c r="BG3" s="49" t="s">
        <v>56</v>
      </c>
      <c r="BH3" s="49" t="s">
        <v>57</v>
      </c>
      <c r="BI3" s="49" t="s">
        <v>58</v>
      </c>
      <c r="BJ3" s="49" t="s">
        <v>59</v>
      </c>
      <c r="BK3" s="49" t="s">
        <v>60</v>
      </c>
      <c r="BL3" s="49" t="s">
        <v>61</v>
      </c>
      <c r="BM3" s="49" t="s">
        <v>62</v>
      </c>
      <c r="BN3" s="49" t="s">
        <v>63</v>
      </c>
      <c r="BO3" s="49" t="s">
        <v>64</v>
      </c>
      <c r="BP3" s="49" t="s">
        <v>65</v>
      </c>
      <c r="BQ3" s="49" t="s">
        <v>66</v>
      </c>
      <c r="BR3" s="49" t="s">
        <v>67</v>
      </c>
      <c r="BS3" s="49" t="s">
        <v>68</v>
      </c>
      <c r="BT3" s="49" t="s">
        <v>69</v>
      </c>
      <c r="BU3" s="49" t="s">
        <v>70</v>
      </c>
      <c r="BV3" s="49" t="s">
        <v>71</v>
      </c>
      <c r="BW3" s="49" t="s">
        <v>72</v>
      </c>
      <c r="BX3" s="49" t="s">
        <v>73</v>
      </c>
      <c r="BY3" s="49" t="s">
        <v>74</v>
      </c>
      <c r="BZ3" s="49" t="s">
        <v>75</v>
      </c>
      <c r="CA3" s="49" t="s">
        <v>78</v>
      </c>
      <c r="CB3" s="49" t="s">
        <v>76</v>
      </c>
      <c r="CC3" s="49" t="s">
        <v>77</v>
      </c>
      <c r="CD3" s="49" t="s">
        <v>79</v>
      </c>
      <c r="CE3" s="49" t="s">
        <v>80</v>
      </c>
      <c r="CF3" s="49" t="s">
        <v>81</v>
      </c>
      <c r="CG3" s="49" t="s">
        <v>82</v>
      </c>
      <c r="CH3" s="49" t="s">
        <v>83</v>
      </c>
      <c r="CI3" s="49" t="s">
        <v>84</v>
      </c>
      <c r="CJ3" s="49" t="s">
        <v>85</v>
      </c>
      <c r="CK3" s="49" t="s">
        <v>86</v>
      </c>
      <c r="CL3" s="49" t="s">
        <v>87</v>
      </c>
      <c r="CM3" s="49" t="s">
        <v>88</v>
      </c>
      <c r="CN3" s="49" t="s">
        <v>89</v>
      </c>
      <c r="CO3" s="49" t="s">
        <v>90</v>
      </c>
      <c r="CP3" s="49" t="s">
        <v>91</v>
      </c>
      <c r="CQ3" s="49" t="s">
        <v>92</v>
      </c>
      <c r="CR3" s="49" t="s">
        <v>93</v>
      </c>
      <c r="CS3" s="49" t="s">
        <v>94</v>
      </c>
      <c r="CT3" s="49" t="s">
        <v>96</v>
      </c>
      <c r="CU3" s="49" t="s">
        <v>95</v>
      </c>
      <c r="CV3" s="49" t="s">
        <v>97</v>
      </c>
      <c r="CW3" s="49" t="s">
        <v>98</v>
      </c>
      <c r="CX3" s="49" t="s">
        <v>99</v>
      </c>
      <c r="CY3" s="49" t="s">
        <v>101</v>
      </c>
      <c r="CZ3" s="49" t="s">
        <v>100</v>
      </c>
      <c r="DA3" s="49" t="s">
        <v>102</v>
      </c>
      <c r="DB3" s="49" t="s">
        <v>103</v>
      </c>
      <c r="DC3" s="49" t="s">
        <v>104</v>
      </c>
      <c r="DD3" s="49" t="s">
        <v>105</v>
      </c>
      <c r="DE3" s="49" t="s">
        <v>106</v>
      </c>
      <c r="DF3" s="49" t="s">
        <v>107</v>
      </c>
      <c r="DG3" s="49" t="s">
        <v>108</v>
      </c>
      <c r="DH3" s="49" t="s">
        <v>109</v>
      </c>
      <c r="DI3" s="49" t="s">
        <v>110</v>
      </c>
      <c r="DJ3" s="49" t="s">
        <v>111</v>
      </c>
      <c r="DK3" s="49" t="s">
        <v>112</v>
      </c>
      <c r="DL3" s="49" t="s">
        <v>113</v>
      </c>
      <c r="DM3" s="49" t="s">
        <v>114</v>
      </c>
      <c r="DN3" s="49" t="s">
        <v>115</v>
      </c>
      <c r="DO3" s="49" t="s">
        <v>116</v>
      </c>
      <c r="DP3" s="67"/>
      <c r="DQ3" s="48"/>
      <c r="DR3" s="48" t="s">
        <v>128</v>
      </c>
      <c r="DS3" s="48" t="s">
        <v>129</v>
      </c>
      <c r="DT3" s="48" t="s">
        <v>161</v>
      </c>
      <c r="DU3" s="48" t="s">
        <v>171</v>
      </c>
      <c r="DV3" s="48" t="s">
        <v>172</v>
      </c>
      <c r="DW3" s="48" t="s">
        <v>173</v>
      </c>
      <c r="DX3" s="48" t="s">
        <v>174</v>
      </c>
      <c r="DY3" s="48" t="s">
        <v>175</v>
      </c>
      <c r="DZ3" s="48" t="s">
        <v>176</v>
      </c>
      <c r="EA3" s="48">
        <v>13900</v>
      </c>
      <c r="EB3" s="49" t="s">
        <v>178</v>
      </c>
      <c r="EC3" s="49" t="s">
        <v>118</v>
      </c>
      <c r="ED3" s="49" t="s">
        <v>140</v>
      </c>
      <c r="EE3" s="49" t="s">
        <v>119</v>
      </c>
      <c r="EF3" s="49" t="s">
        <v>120</v>
      </c>
      <c r="EG3" s="49" t="s">
        <v>121</v>
      </c>
      <c r="EH3" s="49" t="s">
        <v>122</v>
      </c>
      <c r="EI3" s="49" t="s">
        <v>123</v>
      </c>
      <c r="EJ3" s="49" t="s">
        <v>124</v>
      </c>
      <c r="EK3" s="49" t="s">
        <v>179</v>
      </c>
      <c r="EL3" s="49" t="s">
        <v>125</v>
      </c>
      <c r="EM3" s="49" t="s">
        <v>126</v>
      </c>
      <c r="EN3" s="49" t="s">
        <v>127</v>
      </c>
      <c r="EO3" s="49" t="s">
        <v>156</v>
      </c>
      <c r="EP3" s="49" t="s">
        <v>166</v>
      </c>
      <c r="EQ3" s="49" t="s">
        <v>159</v>
      </c>
      <c r="ER3" s="49" t="s">
        <v>162</v>
      </c>
      <c r="ES3" s="49" t="s">
        <v>180</v>
      </c>
      <c r="ET3" s="49" t="s">
        <v>181</v>
      </c>
      <c r="EU3" s="50" t="s">
        <v>179</v>
      </c>
      <c r="EV3" s="50" t="s">
        <v>125</v>
      </c>
      <c r="EW3" s="50" t="s">
        <v>128</v>
      </c>
      <c r="EX3" s="50" t="s">
        <v>182</v>
      </c>
      <c r="EY3" s="50" t="s">
        <v>129</v>
      </c>
      <c r="EZ3" s="50" t="s">
        <v>161</v>
      </c>
      <c r="FA3" s="50" t="s">
        <v>171</v>
      </c>
      <c r="FB3" s="50" t="s">
        <v>172</v>
      </c>
      <c r="FC3" s="50" t="s">
        <v>173</v>
      </c>
      <c r="FD3" s="50" t="s">
        <v>183</v>
      </c>
      <c r="FE3" s="50" t="s">
        <v>174</v>
      </c>
      <c r="FF3" s="50" t="s">
        <v>175</v>
      </c>
      <c r="FG3" s="50" t="s">
        <v>176</v>
      </c>
      <c r="FH3" s="90">
        <v>10</v>
      </c>
      <c r="FI3" s="90">
        <v>20</v>
      </c>
      <c r="FJ3" s="90">
        <v>30</v>
      </c>
      <c r="FK3" s="90">
        <v>40</v>
      </c>
      <c r="FL3" s="90">
        <v>50</v>
      </c>
      <c r="FM3" s="90">
        <v>60</v>
      </c>
      <c r="FN3" s="90">
        <v>70</v>
      </c>
      <c r="FO3" s="90">
        <v>80</v>
      </c>
      <c r="FP3" s="90">
        <v>90</v>
      </c>
      <c r="FQ3" s="90">
        <v>100</v>
      </c>
      <c r="FR3" s="48">
        <v>5110</v>
      </c>
      <c r="FS3" s="48">
        <v>5121</v>
      </c>
      <c r="FT3" s="48">
        <v>5122</v>
      </c>
      <c r="FU3" s="48">
        <v>5131</v>
      </c>
      <c r="FV3" s="48">
        <v>5132</v>
      </c>
      <c r="FW3" s="48">
        <v>5133</v>
      </c>
      <c r="FX3" s="48">
        <v>5139</v>
      </c>
      <c r="FY3" s="48">
        <v>5150</v>
      </c>
      <c r="FZ3" s="48">
        <v>5171</v>
      </c>
      <c r="GA3" s="48">
        <v>5172</v>
      </c>
      <c r="GB3" s="48">
        <v>5173</v>
      </c>
      <c r="GC3" s="48">
        <v>5179</v>
      </c>
      <c r="GD3" s="48">
        <v>5300</v>
      </c>
      <c r="GE3" s="48">
        <v>5200</v>
      </c>
      <c r="GF3" s="48">
        <v>6000</v>
      </c>
      <c r="GG3" s="27"/>
    </row>
    <row r="4" spans="1:281" ht="15.75" x14ac:dyDescent="0.25">
      <c r="A4" s="57" t="s">
        <v>204</v>
      </c>
      <c r="B4" s="32"/>
      <c r="DP4" s="68"/>
    </row>
    <row r="5" spans="1:281" x14ac:dyDescent="0.2">
      <c r="A5" s="1" t="s">
        <v>0</v>
      </c>
      <c r="B5" t="s">
        <v>206</v>
      </c>
      <c r="C5" s="33">
        <v>10926594.23531788</v>
      </c>
      <c r="D5" s="33">
        <v>12067.749159031635</v>
      </c>
      <c r="E5" s="33">
        <v>15.221123332028712</v>
      </c>
      <c r="F5" s="33">
        <v>155.28732455797231</v>
      </c>
      <c r="G5" s="33">
        <v>1.4607270659674509</v>
      </c>
      <c r="H5" s="33">
        <v>70.188165649082165</v>
      </c>
      <c r="I5" s="33">
        <v>19117652.708305568</v>
      </c>
      <c r="J5" s="33">
        <v>11244.768304984942</v>
      </c>
      <c r="K5" s="33">
        <v>24596746.029797636</v>
      </c>
      <c r="L5" s="33">
        <v>1825156.0574392746</v>
      </c>
      <c r="M5" s="33">
        <v>5032999.4747986663</v>
      </c>
      <c r="N5" s="33">
        <v>308365.35883205599</v>
      </c>
      <c r="O5" s="33">
        <v>2478.2415726771655</v>
      </c>
      <c r="P5" s="33">
        <v>10.625168815282754</v>
      </c>
      <c r="Q5" s="33">
        <v>1607.7706239455758</v>
      </c>
      <c r="R5" s="33">
        <v>17.04679366040077</v>
      </c>
      <c r="S5" s="33">
        <v>4124.5634424565706</v>
      </c>
      <c r="T5" s="33">
        <v>6.5522202957943749</v>
      </c>
      <c r="U5" s="33">
        <v>13.490429614744084</v>
      </c>
      <c r="V5" s="33">
        <v>169.59152287340362</v>
      </c>
      <c r="W5" s="33">
        <v>4595.6048152164331</v>
      </c>
      <c r="X5" s="33">
        <v>919973.44584639696</v>
      </c>
      <c r="Y5" s="33">
        <v>8836.3424675041751</v>
      </c>
      <c r="Z5" s="33">
        <v>40.99270419027097</v>
      </c>
      <c r="AA5" s="33">
        <v>1.2646399274687321</v>
      </c>
      <c r="AB5" s="33">
        <v>125.95828658314554</v>
      </c>
      <c r="AC5" s="33">
        <v>0.9693282487062661</v>
      </c>
      <c r="AD5" s="33">
        <v>191.28724873331146</v>
      </c>
      <c r="AE5" s="33">
        <v>19.188744565767752</v>
      </c>
      <c r="AF5" s="33">
        <v>152.93397620085236</v>
      </c>
      <c r="AG5" s="33">
        <v>27.87832608435259</v>
      </c>
      <c r="AH5" s="33">
        <v>3.7079421974633928</v>
      </c>
      <c r="AI5" s="33">
        <v>15.280303119556994</v>
      </c>
      <c r="AJ5" s="33">
        <v>282.37893642483863</v>
      </c>
      <c r="AK5" s="33">
        <v>454.12320808734216</v>
      </c>
      <c r="AL5" s="33">
        <v>40.406552147122369</v>
      </c>
      <c r="AM5" s="33">
        <v>12.446332550187806</v>
      </c>
      <c r="AN5" s="33">
        <v>3688.3742084182709</v>
      </c>
      <c r="AO5" s="33">
        <v>47.606821827703783</v>
      </c>
      <c r="AP5" s="33">
        <v>4412.6163575664395</v>
      </c>
      <c r="AQ5" s="33">
        <v>325.55072026570588</v>
      </c>
      <c r="AR5" s="33">
        <v>470902.53318309801</v>
      </c>
      <c r="AS5" s="33">
        <v>155.62293063114942</v>
      </c>
      <c r="AT5" s="33">
        <v>370724.75596184342</v>
      </c>
      <c r="AU5" s="33">
        <v>22.030224602890776</v>
      </c>
      <c r="AV5" s="33">
        <v>48.740841587887367</v>
      </c>
      <c r="AW5" s="33">
        <v>428.2972947987962</v>
      </c>
      <c r="AX5" s="33">
        <v>43.659598307424893</v>
      </c>
      <c r="AY5" s="33">
        <v>3096407.5125809419</v>
      </c>
      <c r="AZ5" s="33">
        <v>41.652733636838036</v>
      </c>
      <c r="BA5" s="33">
        <v>24.305457896102507</v>
      </c>
      <c r="BB5" s="33">
        <v>406.54879148729862</v>
      </c>
      <c r="BC5" s="33">
        <v>550.6375172524771</v>
      </c>
      <c r="BD5" s="33">
        <v>5856.0132835608083</v>
      </c>
      <c r="BE5" s="33">
        <v>2108.4646845312186</v>
      </c>
      <c r="BF5" s="33">
        <v>130.79825102666251</v>
      </c>
      <c r="BG5" s="33">
        <v>156.73540925362636</v>
      </c>
      <c r="BH5" s="33">
        <v>202.76956340747438</v>
      </c>
      <c r="BI5" s="33">
        <v>64.663633015509731</v>
      </c>
      <c r="BJ5" s="33">
        <v>18.984284884272199</v>
      </c>
      <c r="BK5" s="33">
        <v>184.24252337214196</v>
      </c>
      <c r="BL5" s="33">
        <v>111.54466492854945</v>
      </c>
      <c r="BM5" s="33">
        <v>64271.357265610975</v>
      </c>
      <c r="BN5" s="33">
        <v>497198.42662774172</v>
      </c>
      <c r="BO5" s="33">
        <v>62.089668520733433</v>
      </c>
      <c r="BP5" s="33">
        <v>351.4405159633547</v>
      </c>
      <c r="BQ5" s="33">
        <v>4015.559707108966</v>
      </c>
      <c r="BR5" s="33">
        <v>1998.4579157276878</v>
      </c>
      <c r="BS5" s="33">
        <v>177.55086836668471</v>
      </c>
      <c r="BT5" s="33">
        <v>1555.7962081529399</v>
      </c>
      <c r="BU5" s="33">
        <v>386.92399804460541</v>
      </c>
      <c r="BV5" s="33">
        <v>533.68932208060733</v>
      </c>
      <c r="BW5" s="33">
        <v>1226.9636688576761</v>
      </c>
      <c r="BX5" s="33">
        <v>7536.4887761465343</v>
      </c>
      <c r="BY5" s="33">
        <v>181.51818073536359</v>
      </c>
      <c r="BZ5" s="33">
        <v>753.16282630897479</v>
      </c>
      <c r="CA5" s="33">
        <v>127.5134659133324</v>
      </c>
      <c r="CB5" s="33">
        <v>4.5753045208378769</v>
      </c>
      <c r="CC5" s="33">
        <v>4.3106488990802855E-2</v>
      </c>
      <c r="CD5" s="33">
        <v>164.51310865690951</v>
      </c>
      <c r="CE5" s="33">
        <v>239.92868966843989</v>
      </c>
      <c r="CF5" s="33">
        <v>2190.6132424157795</v>
      </c>
      <c r="CG5" s="33">
        <v>922.3249361635734</v>
      </c>
      <c r="CH5" s="33">
        <v>1003.8416984437872</v>
      </c>
      <c r="CI5" s="33">
        <v>663.66491442065558</v>
      </c>
      <c r="CJ5" s="33">
        <v>320.0578402530806</v>
      </c>
      <c r="CK5" s="33">
        <v>701.1087429710982</v>
      </c>
      <c r="CL5" s="33">
        <v>34.567195912957494</v>
      </c>
      <c r="CM5" s="33">
        <v>656.58765905050257</v>
      </c>
      <c r="CN5" s="33">
        <v>1111.604879504707</v>
      </c>
      <c r="CO5" s="33">
        <v>46.060975151970467</v>
      </c>
      <c r="CP5" s="33">
        <v>94.912046216648974</v>
      </c>
      <c r="CQ5" s="33">
        <v>324878.53562499193</v>
      </c>
      <c r="CR5" s="33">
        <v>709.41447466932175</v>
      </c>
      <c r="CS5" s="33">
        <v>31970.247005667246</v>
      </c>
      <c r="CT5" s="33">
        <v>25095.58246581017</v>
      </c>
      <c r="CU5" s="33">
        <v>211.10031669199429</v>
      </c>
      <c r="CV5" s="33">
        <v>18429.724848661754</v>
      </c>
      <c r="CW5" s="33">
        <v>1887.1133303657462</v>
      </c>
      <c r="CX5" s="33">
        <v>299.3495793663904</v>
      </c>
      <c r="CY5" s="33">
        <v>12132.160633568987</v>
      </c>
      <c r="CZ5" s="33">
        <v>237.93024570012454</v>
      </c>
      <c r="DA5" s="33">
        <v>30008.234342210628</v>
      </c>
      <c r="DB5" s="33">
        <v>696.45733615654092</v>
      </c>
      <c r="DC5" s="33">
        <v>110060.8299663808</v>
      </c>
      <c r="DD5" s="33">
        <v>79935.997683713649</v>
      </c>
      <c r="DE5" s="33">
        <v>2369.7369979263999</v>
      </c>
      <c r="DF5" s="33">
        <v>4796.4890187089786</v>
      </c>
      <c r="DG5" s="33">
        <v>3681.1697111172498</v>
      </c>
      <c r="DH5" s="33">
        <v>207.46734852014453</v>
      </c>
      <c r="DI5" s="33">
        <v>162.95062246060715</v>
      </c>
      <c r="DJ5" s="33">
        <v>870.47432974385492</v>
      </c>
      <c r="DK5" s="33">
        <v>4115.6842065524779</v>
      </c>
      <c r="DL5" s="33">
        <v>2173.7900991866845</v>
      </c>
      <c r="DM5" s="33">
        <v>56.651918841664063</v>
      </c>
      <c r="DN5" s="33">
        <v>328.82982618145263</v>
      </c>
      <c r="DO5" s="33">
        <v>0</v>
      </c>
      <c r="DP5" s="69">
        <v>67975182.557538643</v>
      </c>
      <c r="DQ5" s="33">
        <v>4307724.5196025902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2.6480823580367288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2780</v>
      </c>
      <c r="FY5" s="33">
        <v>-54893.086507946886</v>
      </c>
      <c r="FZ5" s="33">
        <v>254995.00573622467</v>
      </c>
      <c r="GA5" s="33">
        <v>0</v>
      </c>
      <c r="GB5" s="33">
        <v>0</v>
      </c>
      <c r="GC5" s="33">
        <v>0</v>
      </c>
      <c r="GD5" s="33">
        <v>0</v>
      </c>
      <c r="GE5" s="33">
        <v>-1944510.7471803464</v>
      </c>
      <c r="GF5" s="33">
        <v>19279079.340514172</v>
      </c>
      <c r="GG5" s="44">
        <f t="shared" ref="GG5:GG68" si="0">+SUM(DP5:GF5)</f>
        <v>89820360.237785712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t="s">
        <v>207</v>
      </c>
      <c r="C6" s="33">
        <v>1183865.3868864619</v>
      </c>
      <c r="D6" s="33">
        <v>1883976.7097491501</v>
      </c>
      <c r="E6" s="33">
        <v>0</v>
      </c>
      <c r="F6" s="33">
        <v>0</v>
      </c>
      <c r="G6" s="33">
        <v>7477.6688202905416</v>
      </c>
      <c r="H6" s="33">
        <v>0</v>
      </c>
      <c r="I6" s="33">
        <v>0</v>
      </c>
      <c r="J6" s="33">
        <v>0</v>
      </c>
      <c r="K6" s="33">
        <v>696.28297512094036</v>
      </c>
      <c r="L6" s="33">
        <v>408.72964699778959</v>
      </c>
      <c r="M6" s="33">
        <v>1108.5389171124366</v>
      </c>
      <c r="N6" s="33">
        <v>2636.706938475937</v>
      </c>
      <c r="O6" s="33">
        <v>0</v>
      </c>
      <c r="P6" s="33">
        <v>0</v>
      </c>
      <c r="Q6" s="33">
        <v>0</v>
      </c>
      <c r="R6" s="33">
        <v>0</v>
      </c>
      <c r="S6" s="33">
        <v>535602.31896908325</v>
      </c>
      <c r="T6" s="33">
        <v>4325.1610959170021</v>
      </c>
      <c r="U6" s="33">
        <v>0</v>
      </c>
      <c r="V6" s="33">
        <v>0</v>
      </c>
      <c r="W6" s="33">
        <v>0</v>
      </c>
      <c r="X6" s="33">
        <v>7218.0052798448869</v>
      </c>
      <c r="Y6" s="33">
        <v>0</v>
      </c>
      <c r="Z6" s="33">
        <v>41.674395380166786</v>
      </c>
      <c r="AA6" s="33">
        <v>0</v>
      </c>
      <c r="AB6" s="33">
        <v>6389.3809134839439</v>
      </c>
      <c r="AC6" s="33">
        <v>70.112189249826585</v>
      </c>
      <c r="AD6" s="33">
        <v>22969.736021919747</v>
      </c>
      <c r="AE6" s="33">
        <v>121.57416318060042</v>
      </c>
      <c r="AF6" s="33">
        <v>0</v>
      </c>
      <c r="AG6" s="33">
        <v>0</v>
      </c>
      <c r="AH6" s="33">
        <v>0</v>
      </c>
      <c r="AI6" s="33">
        <v>0</v>
      </c>
      <c r="AJ6" s="33">
        <v>40.712678563701402</v>
      </c>
      <c r="AK6" s="33">
        <v>486.62870913148595</v>
      </c>
      <c r="AL6" s="33">
        <v>0</v>
      </c>
      <c r="AM6" s="33">
        <v>0</v>
      </c>
      <c r="AN6" s="33">
        <v>82650.568124714293</v>
      </c>
      <c r="AO6" s="33">
        <v>0</v>
      </c>
      <c r="AP6" s="33">
        <v>0</v>
      </c>
      <c r="AQ6" s="33">
        <v>657.1708932061731</v>
      </c>
      <c r="AR6" s="33">
        <v>515525.09374354931</v>
      </c>
      <c r="AS6" s="33">
        <v>0</v>
      </c>
      <c r="AT6" s="33">
        <v>144364.27303643577</v>
      </c>
      <c r="AU6" s="33">
        <v>0</v>
      </c>
      <c r="AV6" s="33">
        <v>0</v>
      </c>
      <c r="AW6" s="33">
        <v>150.98954018506581</v>
      </c>
      <c r="AX6" s="33">
        <v>78574.207704229178</v>
      </c>
      <c r="AY6" s="33">
        <v>0</v>
      </c>
      <c r="AZ6" s="33">
        <v>30859.575087342404</v>
      </c>
      <c r="BA6" s="33">
        <v>10861.750930829754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33272</v>
      </c>
      <c r="CR6" s="33">
        <v>0</v>
      </c>
      <c r="CS6" s="33">
        <v>0</v>
      </c>
      <c r="CT6" s="33">
        <v>188.81706829937104</v>
      </c>
      <c r="CU6" s="33">
        <v>16.669758152066713</v>
      </c>
      <c r="CV6" s="33">
        <v>505.22190091648343</v>
      </c>
      <c r="CW6" s="33">
        <v>0</v>
      </c>
      <c r="CX6" s="33">
        <v>0</v>
      </c>
      <c r="CY6" s="33">
        <v>0</v>
      </c>
      <c r="CZ6" s="33">
        <v>0</v>
      </c>
      <c r="DA6" s="33">
        <v>315.76368807280215</v>
      </c>
      <c r="DB6" s="33">
        <v>0</v>
      </c>
      <c r="DC6" s="33">
        <v>83.028218488178439</v>
      </c>
      <c r="DD6" s="33">
        <v>469.95895097941928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69">
        <v>4555930.4169947654</v>
      </c>
      <c r="DQ6" s="33">
        <v>255361.31431790246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3508.9998127255271</v>
      </c>
      <c r="GA6" s="33">
        <v>0</v>
      </c>
      <c r="GB6" s="33">
        <v>0</v>
      </c>
      <c r="GC6" s="33">
        <v>0</v>
      </c>
      <c r="GD6" s="33">
        <v>0</v>
      </c>
      <c r="GE6" s="33">
        <v>1027257.700579111</v>
      </c>
      <c r="GF6" s="33">
        <v>419563.7456345096</v>
      </c>
      <c r="GG6" s="44">
        <f t="shared" si="0"/>
        <v>6261622.1773390137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t="s">
        <v>208</v>
      </c>
      <c r="C7" s="33">
        <v>17119.213045343684</v>
      </c>
      <c r="D7" s="33">
        <v>2.584755198332739</v>
      </c>
      <c r="E7" s="33">
        <v>41876.626795942037</v>
      </c>
      <c r="F7" s="33">
        <v>4.0106748039031483</v>
      </c>
      <c r="G7" s="33">
        <v>3.0902282473662127E-2</v>
      </c>
      <c r="H7" s="33">
        <v>1.8254419718370414</v>
      </c>
      <c r="I7" s="33">
        <v>5264.8917545791492</v>
      </c>
      <c r="J7" s="33">
        <v>891575.62684969837</v>
      </c>
      <c r="K7" s="33">
        <v>0.6643990731837357</v>
      </c>
      <c r="L7" s="33">
        <v>1.9313926546038827</v>
      </c>
      <c r="M7" s="33">
        <v>34843.30792123537</v>
      </c>
      <c r="N7" s="33">
        <v>1.5118257404101434</v>
      </c>
      <c r="O7" s="33">
        <v>7.2841094402203585E-2</v>
      </c>
      <c r="P7" s="33">
        <v>0.28032784815393502</v>
      </c>
      <c r="Q7" s="33">
        <v>1.3707369582960127</v>
      </c>
      <c r="R7" s="33">
        <v>2.2073058909758661E-3</v>
      </c>
      <c r="S7" s="33">
        <v>1.6466501946679961</v>
      </c>
      <c r="T7" s="33">
        <v>0.10815798865781745</v>
      </c>
      <c r="U7" s="33">
        <v>0.55182647274396657</v>
      </c>
      <c r="V7" s="33">
        <v>6.6395761200554047</v>
      </c>
      <c r="W7" s="33">
        <v>0.88292235639034644</v>
      </c>
      <c r="X7" s="33">
        <v>13033.114699116173</v>
      </c>
      <c r="Y7" s="33">
        <v>474.15108261770024</v>
      </c>
      <c r="Z7" s="33">
        <v>1.2051890164728227</v>
      </c>
      <c r="AA7" s="33">
        <v>3.752420014658972E-2</v>
      </c>
      <c r="AB7" s="33">
        <v>2.8694976582686258</v>
      </c>
      <c r="AC7" s="33">
        <v>2.6487670691710395E-2</v>
      </c>
      <c r="AD7" s="33">
        <v>2.82976615223106</v>
      </c>
      <c r="AE7" s="33">
        <v>6.1804564947324253E-2</v>
      </c>
      <c r="AF7" s="33">
        <v>4.9774747841505782</v>
      </c>
      <c r="AG7" s="33">
        <v>0.86305660337156365</v>
      </c>
      <c r="AH7" s="33">
        <v>0.14788949469538301</v>
      </c>
      <c r="AI7" s="33">
        <v>0.48781460190566645</v>
      </c>
      <c r="AJ7" s="33">
        <v>11.007834478296644</v>
      </c>
      <c r="AK7" s="33">
        <v>13.135677357197379</v>
      </c>
      <c r="AL7" s="33">
        <v>1.039641074649633</v>
      </c>
      <c r="AM7" s="33">
        <v>0.47677807245078702</v>
      </c>
      <c r="AN7" s="33">
        <v>1.4877241705177335</v>
      </c>
      <c r="AO7" s="33">
        <v>1.6069186886304305</v>
      </c>
      <c r="AP7" s="33">
        <v>0.25384017746222459</v>
      </c>
      <c r="AQ7" s="33">
        <v>9.1051368002754476</v>
      </c>
      <c r="AR7" s="33">
        <v>1.5671871825928649</v>
      </c>
      <c r="AS7" s="33">
        <v>5.5469597040223508</v>
      </c>
      <c r="AT7" s="33">
        <v>0.13685296524050369</v>
      </c>
      <c r="AU7" s="33">
        <v>0.60038720234543552</v>
      </c>
      <c r="AV7" s="33">
        <v>0</v>
      </c>
      <c r="AW7" s="33">
        <v>12.884044485626129</v>
      </c>
      <c r="AX7" s="33">
        <v>8.8292235639034641E-2</v>
      </c>
      <c r="AY7" s="33">
        <v>18.245590494806507</v>
      </c>
      <c r="AZ7" s="33">
        <v>7.0633788511227716E-2</v>
      </c>
      <c r="BA7" s="33">
        <v>0</v>
      </c>
      <c r="BB7" s="33">
        <v>16.885890065965373</v>
      </c>
      <c r="BC7" s="33">
        <v>29.635288892241977</v>
      </c>
      <c r="BD7" s="33">
        <v>268.63133423765385</v>
      </c>
      <c r="BE7" s="33">
        <v>54.617576966306828</v>
      </c>
      <c r="BF7" s="33">
        <v>6.3724921072473251</v>
      </c>
      <c r="BG7" s="33">
        <v>6.2422610596797492</v>
      </c>
      <c r="BH7" s="33">
        <v>9.9130107563726142</v>
      </c>
      <c r="BI7" s="33">
        <v>0</v>
      </c>
      <c r="BJ7" s="33">
        <v>1.085994498360126</v>
      </c>
      <c r="BK7" s="33">
        <v>1.9446364899497381</v>
      </c>
      <c r="BL7" s="33">
        <v>3.9599067684107037</v>
      </c>
      <c r="BM7" s="33">
        <v>16505.21920531998</v>
      </c>
      <c r="BN7" s="33">
        <v>75902.666044927493</v>
      </c>
      <c r="BO7" s="33">
        <v>2.7392666107010499</v>
      </c>
      <c r="BP7" s="33">
        <v>12.111487423784576</v>
      </c>
      <c r="BQ7" s="33">
        <v>2.3419515503253936</v>
      </c>
      <c r="BR7" s="33">
        <v>114.1706899048357</v>
      </c>
      <c r="BS7" s="33">
        <v>4.9686455605866744</v>
      </c>
      <c r="BT7" s="33">
        <v>53.573521279875244</v>
      </c>
      <c r="BU7" s="33">
        <v>17.963055340761596</v>
      </c>
      <c r="BV7" s="33">
        <v>27.648713590363698</v>
      </c>
      <c r="BW7" s="33">
        <v>68.049033312894977</v>
      </c>
      <c r="BX7" s="33">
        <v>429.4799218189562</v>
      </c>
      <c r="BY7" s="33">
        <v>8.3149212913060868</v>
      </c>
      <c r="BZ7" s="33">
        <v>41.881421975376078</v>
      </c>
      <c r="CA7" s="33">
        <v>2.6399378456071356</v>
      </c>
      <c r="CB7" s="33">
        <v>1.103652945487933E-2</v>
      </c>
      <c r="CC7" s="33">
        <v>0</v>
      </c>
      <c r="CD7" s="33">
        <v>7.0810372982505783</v>
      </c>
      <c r="CE7" s="33">
        <v>7.8867039484567689</v>
      </c>
      <c r="CF7" s="33">
        <v>116.35150812511986</v>
      </c>
      <c r="CG7" s="33">
        <v>20.077654384316478</v>
      </c>
      <c r="CH7" s="33">
        <v>9.2971724127903475</v>
      </c>
      <c r="CI7" s="33">
        <v>38.667584598115219</v>
      </c>
      <c r="CJ7" s="33">
        <v>11.740660034100632</v>
      </c>
      <c r="CK7" s="33">
        <v>34.723128970941346</v>
      </c>
      <c r="CL7" s="33">
        <v>1.3773588759689406</v>
      </c>
      <c r="CM7" s="33">
        <v>12.544119378415846</v>
      </c>
      <c r="CN7" s="33">
        <v>59.405223443833485</v>
      </c>
      <c r="CO7" s="33">
        <v>2.107977125881952</v>
      </c>
      <c r="CP7" s="33">
        <v>4.5029040175907671</v>
      </c>
      <c r="CQ7" s="33">
        <v>4.4764163468990565</v>
      </c>
      <c r="CR7" s="33">
        <v>34.248558204381538</v>
      </c>
      <c r="CS7" s="33">
        <v>577.67623203318487</v>
      </c>
      <c r="CT7" s="33">
        <v>916.93031825261153</v>
      </c>
      <c r="CU7" s="33">
        <v>3.6023232140726136</v>
      </c>
      <c r="CV7" s="33">
        <v>814.11180254506485</v>
      </c>
      <c r="CW7" s="33">
        <v>87.340886800024052</v>
      </c>
      <c r="CX7" s="33">
        <v>10.634799782721723</v>
      </c>
      <c r="CY7" s="33">
        <v>2.3905122799268628</v>
      </c>
      <c r="CZ7" s="33">
        <v>11.945939481961387</v>
      </c>
      <c r="DA7" s="33">
        <v>1479.1509944371835</v>
      </c>
      <c r="DB7" s="33">
        <v>37.528614758371674</v>
      </c>
      <c r="DC7" s="33">
        <v>2880.9006005014071</v>
      </c>
      <c r="DD7" s="33">
        <v>3677.5371623076157</v>
      </c>
      <c r="DE7" s="33">
        <v>15.914675473935993</v>
      </c>
      <c r="DF7" s="33">
        <v>9.02346648230934</v>
      </c>
      <c r="DG7" s="33">
        <v>29.341717208742189</v>
      </c>
      <c r="DH7" s="33">
        <v>9.7165605320757624</v>
      </c>
      <c r="DI7" s="33">
        <v>8.8623331522681017</v>
      </c>
      <c r="DJ7" s="33">
        <v>48.514376177758564</v>
      </c>
      <c r="DK7" s="33">
        <v>79.246696097815544</v>
      </c>
      <c r="DL7" s="33">
        <v>0.55844839041689409</v>
      </c>
      <c r="DM7" s="33">
        <v>2.1741963026112283</v>
      </c>
      <c r="DN7" s="33">
        <v>14.100270031553833</v>
      </c>
      <c r="DO7" s="33">
        <v>0</v>
      </c>
      <c r="DP7" s="69">
        <v>1108976.5649697541</v>
      </c>
      <c r="DQ7" s="33">
        <v>239840.2509821665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560</v>
      </c>
      <c r="FY7" s="33">
        <v>0</v>
      </c>
      <c r="FZ7" s="33">
        <v>2127.0000167632647</v>
      </c>
      <c r="GA7" s="33">
        <v>0</v>
      </c>
      <c r="GB7" s="33">
        <v>0</v>
      </c>
      <c r="GC7" s="33">
        <v>0</v>
      </c>
      <c r="GD7" s="33">
        <v>0</v>
      </c>
      <c r="GE7" s="33">
        <v>-15005.45396058778</v>
      </c>
      <c r="GF7" s="33">
        <v>4102118.1631151498</v>
      </c>
      <c r="GG7" s="44">
        <f t="shared" si="0"/>
        <v>5438616.525123246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15385571.877035437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7955189.9999999991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69">
        <v>23340761.877035435</v>
      </c>
      <c r="DQ8" s="33">
        <v>4578.002670226796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160115.00546403666</v>
      </c>
      <c r="GA8" s="33">
        <v>0</v>
      </c>
      <c r="GB8" s="33">
        <v>21551.997170063652</v>
      </c>
      <c r="GC8" s="33">
        <v>0</v>
      </c>
      <c r="GD8" s="33">
        <v>0</v>
      </c>
      <c r="GE8" s="33">
        <v>41793.122964562877</v>
      </c>
      <c r="GF8" s="33">
        <v>1037747</v>
      </c>
      <c r="GG8" s="44">
        <f t="shared" si="0"/>
        <v>24606547.005304329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t="s">
        <v>210</v>
      </c>
      <c r="C9" s="33">
        <v>341280.32779723237</v>
      </c>
      <c r="D9" s="33">
        <v>31.15048582739055</v>
      </c>
      <c r="E9" s="33">
        <v>25.241990316312869</v>
      </c>
      <c r="F9" s="33">
        <v>844.27414385878819</v>
      </c>
      <c r="G9" s="33">
        <v>346740.50681238604</v>
      </c>
      <c r="H9" s="33">
        <v>556.65161109573887</v>
      </c>
      <c r="I9" s="33">
        <v>2214.6707803893351</v>
      </c>
      <c r="J9" s="33">
        <v>1095.8616338582933</v>
      </c>
      <c r="K9" s="33">
        <v>1906.4161670408364</v>
      </c>
      <c r="L9" s="33">
        <v>1895.6526356212817</v>
      </c>
      <c r="M9" s="33">
        <v>35618.558635363508</v>
      </c>
      <c r="N9" s="33">
        <v>5131.4335406339524</v>
      </c>
      <c r="O9" s="33">
        <v>24.566377538463904</v>
      </c>
      <c r="P9" s="33">
        <v>87.382240425570245</v>
      </c>
      <c r="Q9" s="33">
        <v>131.39795966534183</v>
      </c>
      <c r="R9" s="33">
        <v>0.67773438870738423</v>
      </c>
      <c r="S9" s="33">
        <v>184.60433569800844</v>
      </c>
      <c r="T9" s="33">
        <v>19927.52454061127</v>
      </c>
      <c r="U9" s="33">
        <v>21.836503030181181</v>
      </c>
      <c r="V9" s="33">
        <v>1648.8516167776904</v>
      </c>
      <c r="W9" s="33">
        <v>21235.708660846543</v>
      </c>
      <c r="X9" s="33">
        <v>31338.54414259535</v>
      </c>
      <c r="Y9" s="33">
        <v>10498.633194988688</v>
      </c>
      <c r="Z9" s="33">
        <v>20144.337291398635</v>
      </c>
      <c r="AA9" s="33">
        <v>13982.440077165984</v>
      </c>
      <c r="AB9" s="33">
        <v>514910.82044401276</v>
      </c>
      <c r="AC9" s="33">
        <v>10883.571516432059</v>
      </c>
      <c r="AD9" s="33">
        <v>34884.549925101426</v>
      </c>
      <c r="AE9" s="33">
        <v>154.47926184097395</v>
      </c>
      <c r="AF9" s="33">
        <v>431.51961519512042</v>
      </c>
      <c r="AG9" s="33">
        <v>83.426959401984575</v>
      </c>
      <c r="AH9" s="33">
        <v>7.3095817883880825</v>
      </c>
      <c r="AI9" s="33">
        <v>104.7656161387717</v>
      </c>
      <c r="AJ9" s="33">
        <v>4338.8954703503159</v>
      </c>
      <c r="AK9" s="33">
        <v>4037.2742411969298</v>
      </c>
      <c r="AL9" s="33">
        <v>144.41160800619647</v>
      </c>
      <c r="AM9" s="33">
        <v>60.159644991658283</v>
      </c>
      <c r="AN9" s="33">
        <v>313.80593057632097</v>
      </c>
      <c r="AO9" s="33">
        <v>348.32353502425985</v>
      </c>
      <c r="AP9" s="33">
        <v>24.691029342495074</v>
      </c>
      <c r="AQ9" s="33">
        <v>1448.5426367363743</v>
      </c>
      <c r="AR9" s="33">
        <v>8321.251549993538</v>
      </c>
      <c r="AS9" s="33">
        <v>578.33895467153934</v>
      </c>
      <c r="AT9" s="33">
        <v>137.42362787220884</v>
      </c>
      <c r="AU9" s="33">
        <v>75.277224454426374</v>
      </c>
      <c r="AV9" s="33">
        <v>312.89597240689341</v>
      </c>
      <c r="AW9" s="33">
        <v>31834.001915201065</v>
      </c>
      <c r="AX9" s="33">
        <v>182058.92945740919</v>
      </c>
      <c r="AY9" s="33">
        <v>350514.41186871578</v>
      </c>
      <c r="AZ9" s="33">
        <v>126519.33799182758</v>
      </c>
      <c r="BA9" s="33">
        <v>316898.97164208151</v>
      </c>
      <c r="BB9" s="33">
        <v>748.94792719658733</v>
      </c>
      <c r="BC9" s="33">
        <v>269.78389946467132</v>
      </c>
      <c r="BD9" s="33">
        <v>17761.215570278036</v>
      </c>
      <c r="BE9" s="33">
        <v>7513.227933669893</v>
      </c>
      <c r="BF9" s="33">
        <v>137.57819610920748</v>
      </c>
      <c r="BG9" s="33">
        <v>318.43051250587757</v>
      </c>
      <c r="BH9" s="33">
        <v>209.4948079269534</v>
      </c>
      <c r="BI9" s="33">
        <v>415.11543778461782</v>
      </c>
      <c r="BJ9" s="33">
        <v>2.2212951478355327</v>
      </c>
      <c r="BK9" s="33">
        <v>6745.3440725297532</v>
      </c>
      <c r="BL9" s="33">
        <v>279.77349503972965</v>
      </c>
      <c r="BM9" s="33">
        <v>3788.6719142467109</v>
      </c>
      <c r="BN9" s="33">
        <v>14339.059828703354</v>
      </c>
      <c r="BO9" s="33">
        <v>95.976903031843236</v>
      </c>
      <c r="BP9" s="33">
        <v>921.68790418690855</v>
      </c>
      <c r="BQ9" s="33">
        <v>25254.349904954008</v>
      </c>
      <c r="BR9" s="33">
        <v>233.28086517218213</v>
      </c>
      <c r="BS9" s="33">
        <v>588.67313060938363</v>
      </c>
      <c r="BT9" s="33">
        <v>4085.0191166993986</v>
      </c>
      <c r="BU9" s="33">
        <v>502.43901258061697</v>
      </c>
      <c r="BV9" s="33">
        <v>378.72459011575671</v>
      </c>
      <c r="BW9" s="33">
        <v>378.96392157949657</v>
      </c>
      <c r="BX9" s="33">
        <v>1062.9857101284063</v>
      </c>
      <c r="BY9" s="33">
        <v>249.16898411399566</v>
      </c>
      <c r="BZ9" s="33">
        <v>220.38937559927805</v>
      </c>
      <c r="CA9" s="33">
        <v>525.23034842967695</v>
      </c>
      <c r="CB9" s="33">
        <v>49.752878119538998</v>
      </c>
      <c r="CC9" s="33">
        <v>2.0046487378338389</v>
      </c>
      <c r="CD9" s="33">
        <v>275.93920554773075</v>
      </c>
      <c r="CE9" s="33">
        <v>671.14775022856998</v>
      </c>
      <c r="CF9" s="33">
        <v>2679.4810458400134</v>
      </c>
      <c r="CG9" s="33">
        <v>5080.2813277696705</v>
      </c>
      <c r="CH9" s="33">
        <v>5412.4336847912973</v>
      </c>
      <c r="CI9" s="33">
        <v>883.75403246498865</v>
      </c>
      <c r="CJ9" s="33">
        <v>761.07904076490126</v>
      </c>
      <c r="CK9" s="33">
        <v>674.95212328760147</v>
      </c>
      <c r="CL9" s="33">
        <v>74.533940988735282</v>
      </c>
      <c r="CM9" s="33">
        <v>2832.1363552738203</v>
      </c>
      <c r="CN9" s="33">
        <v>590.83957896344543</v>
      </c>
      <c r="CO9" s="33">
        <v>63.445275215787284</v>
      </c>
      <c r="CP9" s="33">
        <v>113.16887984382286</v>
      </c>
      <c r="CQ9" s="33">
        <v>359555.27128761401</v>
      </c>
      <c r="CR9" s="33">
        <v>779.64966652946566</v>
      </c>
      <c r="CS9" s="33">
        <v>23579.468294300154</v>
      </c>
      <c r="CT9" s="33">
        <v>12224.487439224906</v>
      </c>
      <c r="CU9" s="33">
        <v>269.30945499310951</v>
      </c>
      <c r="CV9" s="33">
        <v>2914.1401212101546</v>
      </c>
      <c r="CW9" s="33">
        <v>1967.4636817833425</v>
      </c>
      <c r="CX9" s="33">
        <v>725.54242274261821</v>
      </c>
      <c r="CY9" s="33">
        <v>8673.8001909070208</v>
      </c>
      <c r="CZ9" s="33">
        <v>211.26486354419606</v>
      </c>
      <c r="DA9" s="33">
        <v>3734.4608230323752</v>
      </c>
      <c r="DB9" s="33">
        <v>350.75612830705109</v>
      </c>
      <c r="DC9" s="33">
        <v>29598.923301038623</v>
      </c>
      <c r="DD9" s="33">
        <v>4280.441864841996</v>
      </c>
      <c r="DE9" s="33">
        <v>110.14732011410719</v>
      </c>
      <c r="DF9" s="33">
        <v>24236.083881315437</v>
      </c>
      <c r="DG9" s="33">
        <v>366.20954899102679</v>
      </c>
      <c r="DH9" s="33">
        <v>261.32502804311582</v>
      </c>
      <c r="DI9" s="33">
        <v>68.723032598467213</v>
      </c>
      <c r="DJ9" s="33">
        <v>242.99124070621065</v>
      </c>
      <c r="DK9" s="33">
        <v>7619.7600168253903</v>
      </c>
      <c r="DL9" s="33">
        <v>2927.2631330021709</v>
      </c>
      <c r="DM9" s="33">
        <v>124.12577341816311</v>
      </c>
      <c r="DN9" s="33">
        <v>557.44286762741308</v>
      </c>
      <c r="DO9" s="33">
        <v>0</v>
      </c>
      <c r="DP9" s="69">
        <v>3038564.3939378778</v>
      </c>
      <c r="DQ9" s="33">
        <v>145835.57315308982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1117.9999990420647</v>
      </c>
      <c r="GA9" s="33">
        <v>0</v>
      </c>
      <c r="GB9" s="33">
        <v>816.99989272188225</v>
      </c>
      <c r="GC9" s="33">
        <v>0</v>
      </c>
      <c r="GD9" s="33">
        <v>0</v>
      </c>
      <c r="GE9" s="33">
        <v>80736.714817028624</v>
      </c>
      <c r="GF9" s="33">
        <v>1008614.9648664993</v>
      </c>
      <c r="GG9" s="44">
        <f t="shared" si="0"/>
        <v>4275686.6466662595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t="s">
        <v>211</v>
      </c>
      <c r="C10" s="33">
        <v>5.6304951119107995E-4</v>
      </c>
      <c r="D10" s="33">
        <v>2.6214767340315664E-7</v>
      </c>
      <c r="E10" s="33">
        <v>5.0973158717280455E-7</v>
      </c>
      <c r="F10" s="33">
        <v>1845085.0355411652</v>
      </c>
      <c r="G10" s="33">
        <v>17311.000014097721</v>
      </c>
      <c r="H10" s="33">
        <v>51647.96445928613</v>
      </c>
      <c r="I10" s="33">
        <v>1.2206323861632649E-3</v>
      </c>
      <c r="J10" s="33">
        <v>5.5812696043495405E-4</v>
      </c>
      <c r="K10" s="33">
        <v>9.9868068934859237E-4</v>
      </c>
      <c r="L10" s="33">
        <v>6.7776824582422798E-4</v>
      </c>
      <c r="M10" s="33">
        <v>1.3996064282994533E-3</v>
      </c>
      <c r="N10" s="33">
        <v>4.3984010469159631E-4</v>
      </c>
      <c r="O10" s="33">
        <v>4.197275526377208E-5</v>
      </c>
      <c r="P10" s="33">
        <v>3.1387814762137955E-4</v>
      </c>
      <c r="Q10" s="33">
        <v>1.2341329913435274E-4</v>
      </c>
      <c r="R10" s="33">
        <v>2.1044632670420075E-5</v>
      </c>
      <c r="S10" s="33">
        <v>1.1184093572956673E-3</v>
      </c>
      <c r="T10" s="33">
        <v>3.948963424625885E-4</v>
      </c>
      <c r="U10" s="33">
        <v>3.9240157043736838E-3</v>
      </c>
      <c r="V10" s="33">
        <v>8.0683228369638216E-6</v>
      </c>
      <c r="W10" s="33">
        <v>1.5829204708064275E-3</v>
      </c>
      <c r="X10" s="33">
        <v>6.4840770640307447E-3</v>
      </c>
      <c r="Y10" s="33">
        <v>4.1634453691245306E-2</v>
      </c>
      <c r="Z10" s="33">
        <v>1.3223165559244226E-3</v>
      </c>
      <c r="AA10" s="33">
        <v>1.9262028491278611E-4</v>
      </c>
      <c r="AB10" s="33">
        <v>1.3576482367953148E-3</v>
      </c>
      <c r="AC10" s="33">
        <v>6.3706253764857126E-4</v>
      </c>
      <c r="AD10" s="33">
        <v>3.5936659446068066E-3</v>
      </c>
      <c r="AE10" s="33">
        <v>5.0039621724772552E-4</v>
      </c>
      <c r="AF10" s="33">
        <v>1.8383979422974372E-3</v>
      </c>
      <c r="AG10" s="33">
        <v>4.4792299128819369E-4</v>
      </c>
      <c r="AH10" s="33">
        <v>1.9784867462121572E-4</v>
      </c>
      <c r="AI10" s="33">
        <v>3.2988371945860565E-4</v>
      </c>
      <c r="AJ10" s="33">
        <v>9.3378894554956762E-3</v>
      </c>
      <c r="AK10" s="33">
        <v>3.6362649415348195E-3</v>
      </c>
      <c r="AL10" s="33">
        <v>4.3443694986756461E-4</v>
      </c>
      <c r="AM10" s="33">
        <v>2.1456787068048372E-4</v>
      </c>
      <c r="AN10" s="33">
        <v>1.2344242665361977E-3</v>
      </c>
      <c r="AO10" s="33">
        <v>5.8442911033307072E-4</v>
      </c>
      <c r="AP10" s="33">
        <v>3.4961732248681723E-2</v>
      </c>
      <c r="AQ10" s="33">
        <v>7.3785831807208493E-4</v>
      </c>
      <c r="AR10" s="33">
        <v>1.2995242720979816E-4</v>
      </c>
      <c r="AS10" s="33">
        <v>1.0340269339791179E-6</v>
      </c>
      <c r="AT10" s="33">
        <v>2.5340941762305142E-6</v>
      </c>
      <c r="AU10" s="33">
        <v>7.2818798167543508E-8</v>
      </c>
      <c r="AV10" s="33">
        <v>1.3835571651833269E-6</v>
      </c>
      <c r="AW10" s="33">
        <v>5.0681883524610283E-5</v>
      </c>
      <c r="AX10" s="33">
        <v>1.0660672051728371E-5</v>
      </c>
      <c r="AY10" s="33">
        <v>0</v>
      </c>
      <c r="AZ10" s="33">
        <v>0</v>
      </c>
      <c r="BA10" s="33">
        <v>0</v>
      </c>
      <c r="BB10" s="33">
        <v>5.1334339956191468E-4</v>
      </c>
      <c r="BC10" s="33">
        <v>1.4563759633508703E-8</v>
      </c>
      <c r="BD10" s="33">
        <v>2.8949375359180324E-2</v>
      </c>
      <c r="BE10" s="33">
        <v>4.7033953011609026E-3</v>
      </c>
      <c r="BF10" s="33">
        <v>6.4080542387438295E-7</v>
      </c>
      <c r="BG10" s="33">
        <v>3.1603358404713887E-6</v>
      </c>
      <c r="BH10" s="33">
        <v>3.167617720288143E-5</v>
      </c>
      <c r="BI10" s="33">
        <v>1.0194631743456091E-7</v>
      </c>
      <c r="BJ10" s="33">
        <v>0</v>
      </c>
      <c r="BK10" s="33">
        <v>1.4201122018634335E-4</v>
      </c>
      <c r="BL10" s="33">
        <v>1.3500605180262568E-5</v>
      </c>
      <c r="BM10" s="33">
        <v>2.2539602596799747E-3</v>
      </c>
      <c r="BN10" s="33">
        <v>2.4777178626892021E-3</v>
      </c>
      <c r="BO10" s="33">
        <v>8.0428362576051809E-4</v>
      </c>
      <c r="BP10" s="33">
        <v>2.9418794459687576E-5</v>
      </c>
      <c r="BQ10" s="33">
        <v>5.3339624020129293E-3</v>
      </c>
      <c r="BR10" s="33">
        <v>1.6988203263458533E-2</v>
      </c>
      <c r="BS10" s="33">
        <v>3.6676935348239313E-3</v>
      </c>
      <c r="BT10" s="33">
        <v>7.679470454749139E-5</v>
      </c>
      <c r="BU10" s="33">
        <v>2.340090334152545E-3</v>
      </c>
      <c r="BV10" s="33">
        <v>1.1185113036131019E-3</v>
      </c>
      <c r="BW10" s="33">
        <v>2.9826579729425821E-4</v>
      </c>
      <c r="BX10" s="33">
        <v>6.5536918350789167E-7</v>
      </c>
      <c r="BY10" s="33">
        <v>3.1894633597384059E-6</v>
      </c>
      <c r="BZ10" s="33">
        <v>2.9600841455106438E-4</v>
      </c>
      <c r="CA10" s="33">
        <v>2.4709457144596204E-3</v>
      </c>
      <c r="CB10" s="33">
        <v>1.8495974734556053E-6</v>
      </c>
      <c r="CC10" s="33">
        <v>0</v>
      </c>
      <c r="CD10" s="33">
        <v>1.1228658677435211E-5</v>
      </c>
      <c r="CE10" s="33">
        <v>1.7461947800576934E-4</v>
      </c>
      <c r="CF10" s="33">
        <v>2.7351031866922016E-3</v>
      </c>
      <c r="CG10" s="33">
        <v>4.0450842382070426E-4</v>
      </c>
      <c r="CH10" s="33">
        <v>7.432454527605198E-3</v>
      </c>
      <c r="CI10" s="33">
        <v>0</v>
      </c>
      <c r="CJ10" s="33">
        <v>2.9884834767959855E-5</v>
      </c>
      <c r="CK10" s="33">
        <v>2.3856894655650607E-4</v>
      </c>
      <c r="CL10" s="33">
        <v>2.155436425759288E-6</v>
      </c>
      <c r="CM10" s="33">
        <v>8.329159771999962E-4</v>
      </c>
      <c r="CN10" s="33">
        <v>2.048101517260329E-4</v>
      </c>
      <c r="CO10" s="33">
        <v>0</v>
      </c>
      <c r="CP10" s="33">
        <v>1.784060555104816E-5</v>
      </c>
      <c r="CQ10" s="33">
        <v>1.6355102068430272E-4</v>
      </c>
      <c r="CR10" s="33">
        <v>1.1366431843568203E-3</v>
      </c>
      <c r="CS10" s="33">
        <v>3.1807251039583004E-5</v>
      </c>
      <c r="CT10" s="33">
        <v>1.6020135596859574E-7</v>
      </c>
      <c r="CU10" s="33">
        <v>4.5147654863876977E-7</v>
      </c>
      <c r="CV10" s="33">
        <v>0</v>
      </c>
      <c r="CW10" s="33">
        <v>0</v>
      </c>
      <c r="CX10" s="33">
        <v>5.1264433909950636E-6</v>
      </c>
      <c r="CY10" s="33">
        <v>0</v>
      </c>
      <c r="CZ10" s="33">
        <v>1.1651007706806962E-7</v>
      </c>
      <c r="DA10" s="33">
        <v>1.6457048385864834E-6</v>
      </c>
      <c r="DB10" s="33">
        <v>2.7962418496336709E-6</v>
      </c>
      <c r="DC10" s="33">
        <v>2.9127519267017406E-8</v>
      </c>
      <c r="DD10" s="33">
        <v>5.8667192931663112E-4</v>
      </c>
      <c r="DE10" s="33">
        <v>6.1306874365236559E-3</v>
      </c>
      <c r="DF10" s="33">
        <v>2.3505908048483047E-4</v>
      </c>
      <c r="DG10" s="33">
        <v>0</v>
      </c>
      <c r="DH10" s="33">
        <v>3.8302687836127889E-6</v>
      </c>
      <c r="DI10" s="33">
        <v>9.3037665666743648E-4</v>
      </c>
      <c r="DJ10" s="33">
        <v>0</v>
      </c>
      <c r="DK10" s="33">
        <v>5.8174937856050521E-4</v>
      </c>
      <c r="DL10" s="33">
        <v>7.7479201250266297E-5</v>
      </c>
      <c r="DM10" s="33">
        <v>1.335496758392748E-5</v>
      </c>
      <c r="DN10" s="33">
        <v>6.8012757488485645E-6</v>
      </c>
      <c r="DO10" s="33">
        <v>0</v>
      </c>
      <c r="DP10" s="69">
        <v>1914044.2177870586</v>
      </c>
      <c r="DQ10" s="33">
        <v>10430.004680853857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72426</v>
      </c>
      <c r="FY10" s="33">
        <v>0</v>
      </c>
      <c r="FZ10" s="33">
        <v>127419.00232598023</v>
      </c>
      <c r="GA10" s="33">
        <v>0</v>
      </c>
      <c r="GB10" s="33">
        <v>18938.997513169801</v>
      </c>
      <c r="GC10" s="33">
        <v>0</v>
      </c>
      <c r="GD10" s="33">
        <v>0</v>
      </c>
      <c r="GE10" s="33">
        <v>0</v>
      </c>
      <c r="GF10" s="33">
        <v>3150920.7822129265</v>
      </c>
      <c r="GG10" s="44">
        <f t="shared" si="0"/>
        <v>5294179.0045199888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t="s">
        <v>212</v>
      </c>
      <c r="C11" s="33">
        <v>295522.72844626324</v>
      </c>
      <c r="D11" s="33">
        <v>43.009146262463474</v>
      </c>
      <c r="E11" s="33">
        <v>31936.008334934904</v>
      </c>
      <c r="F11" s="33">
        <v>66.735680092300484</v>
      </c>
      <c r="G11" s="33">
        <v>0.51857825827216664</v>
      </c>
      <c r="H11" s="33">
        <v>30.374594575465224</v>
      </c>
      <c r="I11" s="33">
        <v>4055803.3987005171</v>
      </c>
      <c r="J11" s="33">
        <v>27560.892330156261</v>
      </c>
      <c r="K11" s="33">
        <v>18844.215819757526</v>
      </c>
      <c r="L11" s="33">
        <v>148722.95580399287</v>
      </c>
      <c r="M11" s="33">
        <v>642810.50275956618</v>
      </c>
      <c r="N11" s="33">
        <v>88.321393341274771</v>
      </c>
      <c r="O11" s="33">
        <v>1.2250788105134436</v>
      </c>
      <c r="P11" s="33">
        <v>548.15536263301158</v>
      </c>
      <c r="Q11" s="33">
        <v>29987.999543705639</v>
      </c>
      <c r="R11" s="33">
        <v>18128.023537929206</v>
      </c>
      <c r="S11" s="33">
        <v>27.746881840743079</v>
      </c>
      <c r="T11" s="33">
        <v>1.9223680372168175</v>
      </c>
      <c r="U11" s="33">
        <v>32.717991652636144</v>
      </c>
      <c r="V11" s="33">
        <v>110.4818120943396</v>
      </c>
      <c r="W11" s="33">
        <v>15.183120664868103</v>
      </c>
      <c r="X11" s="33">
        <v>103226.09280134944</v>
      </c>
      <c r="Y11" s="33">
        <v>55659.341890628712</v>
      </c>
      <c r="Z11" s="33">
        <v>20.46452572544607</v>
      </c>
      <c r="AA11" s="33">
        <v>0.68422057364769862</v>
      </c>
      <c r="AB11" s="33">
        <v>48.16878469130841</v>
      </c>
      <c r="AC11" s="33">
        <v>0.63864111547294078</v>
      </c>
      <c r="AD11" s="33">
        <v>48.202275727861036</v>
      </c>
      <c r="AE11" s="33">
        <v>1.1838425212152257</v>
      </c>
      <c r="AF11" s="33">
        <v>83.393836790437717</v>
      </c>
      <c r="AG11" s="33">
        <v>14.499984877294098</v>
      </c>
      <c r="AH11" s="33">
        <v>2.5222693675623526</v>
      </c>
      <c r="AI11" s="33">
        <v>8.2194730281783883</v>
      </c>
      <c r="AJ11" s="33">
        <v>186.06574529545691</v>
      </c>
      <c r="AK11" s="33">
        <v>442.53460371814435</v>
      </c>
      <c r="AL11" s="33">
        <v>17.434074936534255</v>
      </c>
      <c r="AM11" s="33">
        <v>8.0000084702434044</v>
      </c>
      <c r="AN11" s="33">
        <v>46204.625014445635</v>
      </c>
      <c r="AO11" s="33">
        <v>26.919891591899702</v>
      </c>
      <c r="AP11" s="33">
        <v>4154.5325788158798</v>
      </c>
      <c r="AQ11" s="33">
        <v>1264.6683100292487</v>
      </c>
      <c r="AR11" s="33">
        <v>26.117598591907402</v>
      </c>
      <c r="AS11" s="33">
        <v>2861.249116752891</v>
      </c>
      <c r="AT11" s="33">
        <v>2.2779537402119181</v>
      </c>
      <c r="AU11" s="33">
        <v>9.9901726063491072</v>
      </c>
      <c r="AV11" s="33">
        <v>4.2979275340760466E-4</v>
      </c>
      <c r="AW11" s="33">
        <v>214.39995526071334</v>
      </c>
      <c r="AX11" s="33">
        <v>1.4724513700445201</v>
      </c>
      <c r="AY11" s="33">
        <v>303.59771978534309</v>
      </c>
      <c r="AZ11" s="33">
        <v>1.1753117630209267</v>
      </c>
      <c r="BA11" s="33">
        <v>0</v>
      </c>
      <c r="BB11" s="33">
        <v>281.13243503110721</v>
      </c>
      <c r="BC11" s="33">
        <v>493.11674609660179</v>
      </c>
      <c r="BD11" s="33">
        <v>4478.8872065142459</v>
      </c>
      <c r="BE11" s="33">
        <v>910.27089895907363</v>
      </c>
      <c r="BF11" s="33">
        <v>106.03535718195107</v>
      </c>
      <c r="BG11" s="33">
        <v>103.86915879410587</v>
      </c>
      <c r="BH11" s="33">
        <v>164.95750023345408</v>
      </c>
      <c r="BI11" s="33">
        <v>3.1668939724770874E-5</v>
      </c>
      <c r="BJ11" s="33">
        <v>18.070418356446748</v>
      </c>
      <c r="BK11" s="33">
        <v>32.401916808706495</v>
      </c>
      <c r="BL11" s="33">
        <v>65.895109586807109</v>
      </c>
      <c r="BM11" s="33">
        <v>126086.9963459088</v>
      </c>
      <c r="BN11" s="33">
        <v>1089314.7592551359</v>
      </c>
      <c r="BO11" s="33">
        <v>45.829904623412524</v>
      </c>
      <c r="BP11" s="33">
        <v>201.53837761667222</v>
      </c>
      <c r="BQ11" s="33">
        <v>53.650869241958056</v>
      </c>
      <c r="BR11" s="33">
        <v>1905.0218223514778</v>
      </c>
      <c r="BS11" s="33">
        <v>83.8151812262129</v>
      </c>
      <c r="BT11" s="33">
        <v>891.46109951865969</v>
      </c>
      <c r="BU11" s="33">
        <v>299.62340609983607</v>
      </c>
      <c r="BV11" s="33">
        <v>460.40855627176143</v>
      </c>
      <c r="BW11" s="33">
        <v>1132.3953524622459</v>
      </c>
      <c r="BX11" s="33">
        <v>7146.3364646644077</v>
      </c>
      <c r="BY11" s="33">
        <v>138.35722238851966</v>
      </c>
      <c r="BZ11" s="33">
        <v>696.9783715147787</v>
      </c>
      <c r="CA11" s="33">
        <v>44.694859855687639</v>
      </c>
      <c r="CB11" s="33">
        <v>0.18421702802131207</v>
      </c>
      <c r="CC11" s="33">
        <v>0</v>
      </c>
      <c r="CD11" s="33">
        <v>117.82849235035187</v>
      </c>
      <c r="CE11" s="33">
        <v>131.28514840941963</v>
      </c>
      <c r="CF11" s="33">
        <v>1936.8819430959634</v>
      </c>
      <c r="CG11" s="33">
        <v>334.20802646739207</v>
      </c>
      <c r="CH11" s="33">
        <v>157.0092529548009</v>
      </c>
      <c r="CI11" s="33">
        <v>643.4097332687686</v>
      </c>
      <c r="CJ11" s="33">
        <v>195.3681356331083</v>
      </c>
      <c r="CK11" s="33">
        <v>577.85002684565893</v>
      </c>
      <c r="CL11" s="33">
        <v>47.215567128168757</v>
      </c>
      <c r="CM11" s="33">
        <v>208.98676317568334</v>
      </c>
      <c r="CN11" s="33">
        <v>988.53754409310079</v>
      </c>
      <c r="CO11" s="33">
        <v>35.075710427655785</v>
      </c>
      <c r="CP11" s="33">
        <v>74.931666957035915</v>
      </c>
      <c r="CQ11" s="33">
        <v>74.536189009038253</v>
      </c>
      <c r="CR11" s="33">
        <v>570.23238167616603</v>
      </c>
      <c r="CS11" s="33">
        <v>9612.2604060832491</v>
      </c>
      <c r="CT11" s="33">
        <v>15415.289902543764</v>
      </c>
      <c r="CU11" s="33">
        <v>65.821738886596719</v>
      </c>
      <c r="CV11" s="33">
        <v>13563.117249586159</v>
      </c>
      <c r="CW11" s="33">
        <v>1453.3097234679703</v>
      </c>
      <c r="CX11" s="33">
        <v>176.959469815093</v>
      </c>
      <c r="CY11" s="33">
        <v>39.776957479739487</v>
      </c>
      <c r="CZ11" s="33">
        <v>198.7746381139882</v>
      </c>
      <c r="DA11" s="33">
        <v>24612.473427080167</v>
      </c>
      <c r="DB11" s="33">
        <v>624.45869972383139</v>
      </c>
      <c r="DC11" s="33">
        <v>47983.293074753368</v>
      </c>
      <c r="DD11" s="33">
        <v>61260.850624407489</v>
      </c>
      <c r="DE11" s="33">
        <v>266.71688853734412</v>
      </c>
      <c r="DF11" s="33">
        <v>699.29090470113067</v>
      </c>
      <c r="DG11" s="33">
        <v>488.23185205741186</v>
      </c>
      <c r="DH11" s="33">
        <v>161.68001424787303</v>
      </c>
      <c r="DI11" s="33">
        <v>147.7539130345944</v>
      </c>
      <c r="DJ11" s="33">
        <v>807.2555387324046</v>
      </c>
      <c r="DK11" s="33">
        <v>1393.6274181525314</v>
      </c>
      <c r="DL11" s="33">
        <v>9.3163770205750271</v>
      </c>
      <c r="DM11" s="33">
        <v>3089.7157242276817</v>
      </c>
      <c r="DN11" s="33">
        <v>234.62372346374556</v>
      </c>
      <c r="DO11" s="33">
        <v>0</v>
      </c>
      <c r="DP11" s="69">
        <v>6908676.2337011974</v>
      </c>
      <c r="DQ11" s="33">
        <v>7750182.0289973859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902.05326153625401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694</v>
      </c>
      <c r="FY11" s="33">
        <v>0</v>
      </c>
      <c r="FZ11" s="33">
        <v>41912.000694177113</v>
      </c>
      <c r="GA11" s="33">
        <v>0</v>
      </c>
      <c r="GB11" s="33">
        <v>117155.98461655425</v>
      </c>
      <c r="GC11" s="33">
        <v>0</v>
      </c>
      <c r="GD11" s="33">
        <v>0</v>
      </c>
      <c r="GE11" s="33">
        <v>-477326.38521044736</v>
      </c>
      <c r="GF11" s="33">
        <v>26785850.277667474</v>
      </c>
      <c r="GG11" s="44">
        <f t="shared" si="0"/>
        <v>41128046.193727881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t="s">
        <v>213</v>
      </c>
      <c r="C12" s="33">
        <v>463710.9867488548</v>
      </c>
      <c r="D12" s="33">
        <v>53.62425198153629</v>
      </c>
      <c r="E12" s="33">
        <v>25917.144688551922</v>
      </c>
      <c r="F12" s="33">
        <v>237.47035789705265</v>
      </c>
      <c r="G12" s="33">
        <v>2.4556315384660481</v>
      </c>
      <c r="H12" s="33">
        <v>107.12525069768985</v>
      </c>
      <c r="I12" s="33">
        <v>46793.174873847558</v>
      </c>
      <c r="J12" s="33">
        <v>933983.09509438276</v>
      </c>
      <c r="K12" s="33">
        <v>10677.969756924484</v>
      </c>
      <c r="L12" s="33">
        <v>24163.423798769887</v>
      </c>
      <c r="M12" s="33">
        <v>681758.5821057139</v>
      </c>
      <c r="N12" s="33">
        <v>88.848663348643512</v>
      </c>
      <c r="O12" s="33">
        <v>9.6258502036838589</v>
      </c>
      <c r="P12" s="33">
        <v>16.132435056554446</v>
      </c>
      <c r="Q12" s="33">
        <v>63.485779373075381</v>
      </c>
      <c r="R12" s="33">
        <v>7.6319304575037966E-2</v>
      </c>
      <c r="S12" s="33">
        <v>84.518281825678443</v>
      </c>
      <c r="T12" s="33">
        <v>14.735218527606161</v>
      </c>
      <c r="U12" s="33">
        <v>16.233655567249237</v>
      </c>
      <c r="V12" s="33">
        <v>222.20825495294159</v>
      </c>
      <c r="W12" s="33">
        <v>163.58497832086465</v>
      </c>
      <c r="X12" s="33">
        <v>363.98432298575176</v>
      </c>
      <c r="Y12" s="33">
        <v>48430.935559314807</v>
      </c>
      <c r="Z12" s="33">
        <v>210.93495099062272</v>
      </c>
      <c r="AA12" s="33">
        <v>2.0944477250037976</v>
      </c>
      <c r="AB12" s="33">
        <v>198.64495616013306</v>
      </c>
      <c r="AC12" s="33">
        <v>1.3366276506305783</v>
      </c>
      <c r="AD12" s="33">
        <v>327.35101541607838</v>
      </c>
      <c r="AE12" s="33">
        <v>36.49818534490791</v>
      </c>
      <c r="AF12" s="33">
        <v>216.75425829877821</v>
      </c>
      <c r="AG12" s="33">
        <v>40.407833016758261</v>
      </c>
      <c r="AH12" s="33">
        <v>4.7921905293041354</v>
      </c>
      <c r="AI12" s="33">
        <v>22.015293590254952</v>
      </c>
      <c r="AJ12" s="33">
        <v>1118.1293209883122</v>
      </c>
      <c r="AK12" s="33">
        <v>670.50995413542603</v>
      </c>
      <c r="AL12" s="33">
        <v>61.777822502281516</v>
      </c>
      <c r="AM12" s="33">
        <v>16.426412582258585</v>
      </c>
      <c r="AN12" s="33">
        <v>121.38665169839959</v>
      </c>
      <c r="AO12" s="33">
        <v>133.42406632628632</v>
      </c>
      <c r="AP12" s="33">
        <v>38.270714881451482</v>
      </c>
      <c r="AQ12" s="33">
        <v>486.22438688901684</v>
      </c>
      <c r="AR12" s="33">
        <v>2560.2632234903431</v>
      </c>
      <c r="AS12" s="33">
        <v>9554.9977061082609</v>
      </c>
      <c r="AT12" s="33">
        <v>44.180259180562764</v>
      </c>
      <c r="AU12" s="33">
        <v>33.172280507790482</v>
      </c>
      <c r="AV12" s="33">
        <v>95.266774876258239</v>
      </c>
      <c r="AW12" s="33">
        <v>625.86189998978682</v>
      </c>
      <c r="AX12" s="33">
        <v>83.896828890395696</v>
      </c>
      <c r="AY12" s="33">
        <v>374.86542055889322</v>
      </c>
      <c r="AZ12" s="33">
        <v>80.280870938187348</v>
      </c>
      <c r="BA12" s="33">
        <v>47.54029650444356</v>
      </c>
      <c r="BB12" s="33">
        <v>516.86077767142865</v>
      </c>
      <c r="BC12" s="33">
        <v>588.2286885978416</v>
      </c>
      <c r="BD12" s="33">
        <v>10024.346591441979</v>
      </c>
      <c r="BE12" s="33">
        <v>3227.2234152524761</v>
      </c>
      <c r="BF12" s="33">
        <v>150.71281081131571</v>
      </c>
      <c r="BG12" s="33">
        <v>203.55283253154283</v>
      </c>
      <c r="BH12" s="33">
        <v>233.09498149752545</v>
      </c>
      <c r="BI12" s="33">
        <v>126.38922332371014</v>
      </c>
      <c r="BJ12" s="33">
        <v>19.222641514532238</v>
      </c>
      <c r="BK12" s="33">
        <v>972.9618423650528</v>
      </c>
      <c r="BL12" s="33">
        <v>152.82879433760897</v>
      </c>
      <c r="BM12" s="33">
        <v>185250.07189694847</v>
      </c>
      <c r="BN12" s="33">
        <v>641526.28335402592</v>
      </c>
      <c r="BO12" s="33">
        <v>76.056911225062734</v>
      </c>
      <c r="BP12" s="33">
        <v>487.45043907749721</v>
      </c>
      <c r="BQ12" s="33">
        <v>93.45958554739552</v>
      </c>
      <c r="BR12" s="33">
        <v>2021.1887685850845</v>
      </c>
      <c r="BS12" s="33">
        <v>264.22429817325207</v>
      </c>
      <c r="BT12" s="33">
        <v>2158.623587504535</v>
      </c>
      <c r="BU12" s="33">
        <v>459.79540413416589</v>
      </c>
      <c r="BV12" s="33">
        <v>587.49363579603471</v>
      </c>
      <c r="BW12" s="33">
        <v>1277.451913635603</v>
      </c>
      <c r="BX12" s="33">
        <v>7657.7978896604645</v>
      </c>
      <c r="BY12" s="33">
        <v>217.89133432171076</v>
      </c>
      <c r="BZ12" s="33">
        <v>782.3116606512865</v>
      </c>
      <c r="CA12" s="33">
        <v>205.06784043615502</v>
      </c>
      <c r="CB12" s="33">
        <v>8.7606658231378276</v>
      </c>
      <c r="CC12" s="33">
        <v>8.4689559014136731E-2</v>
      </c>
      <c r="CD12" s="33">
        <v>204.93629452254041</v>
      </c>
      <c r="CE12" s="33">
        <v>339.0269629649377</v>
      </c>
      <c r="CF12" s="33">
        <v>2802.8013491074876</v>
      </c>
      <c r="CG12" s="33">
        <v>1889.6410935384858</v>
      </c>
      <c r="CH12" s="33">
        <v>1806.8848199296165</v>
      </c>
      <c r="CI12" s="33">
        <v>660.39102708266512</v>
      </c>
      <c r="CJ12" s="33">
        <v>432.21701539558961</v>
      </c>
      <c r="CK12" s="33">
        <v>798.46900617351969</v>
      </c>
      <c r="CL12" s="33">
        <v>44.880602314263328</v>
      </c>
      <c r="CM12" s="33">
        <v>1076.5276076059342</v>
      </c>
      <c r="CN12" s="33">
        <v>1194.3493142532666</v>
      </c>
      <c r="CO12" s="33">
        <v>55.314848303461133</v>
      </c>
      <c r="CP12" s="33">
        <v>111.35197799537434</v>
      </c>
      <c r="CQ12" s="33">
        <v>147.26739334967354</v>
      </c>
      <c r="CR12" s="33">
        <v>822.26802644079032</v>
      </c>
      <c r="CS12" s="33">
        <v>10030.660141045621</v>
      </c>
      <c r="CT12" s="33">
        <v>16147.68660996972</v>
      </c>
      <c r="CU12" s="33">
        <v>74.247285093744381</v>
      </c>
      <c r="CV12" s="33">
        <v>14010.836868996474</v>
      </c>
      <c r="CW12" s="33">
        <v>1525.6439051638642</v>
      </c>
      <c r="CX12" s="33">
        <v>198.41007685280098</v>
      </c>
      <c r="CY12" s="33">
        <v>42.412901668605087</v>
      </c>
      <c r="CZ12" s="33">
        <v>268.32185545902826</v>
      </c>
      <c r="DA12" s="33">
        <v>25399.472471598787</v>
      </c>
      <c r="DB12" s="33">
        <v>743.24192745905566</v>
      </c>
      <c r="DC12" s="33">
        <v>49413.025573154191</v>
      </c>
      <c r="DD12" s="33">
        <v>62878.582754214927</v>
      </c>
      <c r="DE12" s="33">
        <v>305.48594659711131</v>
      </c>
      <c r="DF12" s="33">
        <v>161.16426205983012</v>
      </c>
      <c r="DG12" s="33">
        <v>612.59654026093767</v>
      </c>
      <c r="DH12" s="33">
        <v>245.4941651888596</v>
      </c>
      <c r="DI12" s="33">
        <v>172.29179263605934</v>
      </c>
      <c r="DJ12" s="33">
        <v>902.53582937120802</v>
      </c>
      <c r="DK12" s="33">
        <v>1413.0056887634321</v>
      </c>
      <c r="DL12" s="33">
        <v>900.84158084826572</v>
      </c>
      <c r="DM12" s="33">
        <v>74.990552529748342</v>
      </c>
      <c r="DN12" s="33">
        <v>410.51099082662631</v>
      </c>
      <c r="DO12" s="33">
        <v>0</v>
      </c>
      <c r="DP12" s="69">
        <v>3311693.950060897</v>
      </c>
      <c r="DQ12" s="33">
        <v>512636.29842107149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217.67305237009433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1091.1150907130877</v>
      </c>
      <c r="FY12" s="33">
        <v>0</v>
      </c>
      <c r="FZ12" s="33">
        <v>10957.000134265252</v>
      </c>
      <c r="GA12" s="33">
        <v>0</v>
      </c>
      <c r="GB12" s="33">
        <v>10097.998674058221</v>
      </c>
      <c r="GC12" s="33">
        <v>0</v>
      </c>
      <c r="GD12" s="33">
        <v>0</v>
      </c>
      <c r="GE12" s="33">
        <v>-7338.9489855049133</v>
      </c>
      <c r="GF12" s="33">
        <v>8882146.6853373311</v>
      </c>
      <c r="GG12" s="44">
        <f t="shared" si="0"/>
        <v>12721501.771785202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t="s">
        <v>214</v>
      </c>
      <c r="C13" s="33">
        <v>110761.10836326203</v>
      </c>
      <c r="D13" s="33">
        <v>682.30324263273883</v>
      </c>
      <c r="E13" s="33">
        <v>500.67219250748417</v>
      </c>
      <c r="F13" s="33">
        <v>10628.594622421446</v>
      </c>
      <c r="G13" s="33">
        <v>113.66572337371144</v>
      </c>
      <c r="H13" s="33">
        <v>4778.1131132746605</v>
      </c>
      <c r="I13" s="33">
        <v>107202.05375069502</v>
      </c>
      <c r="J13" s="33">
        <v>28972.993178701803</v>
      </c>
      <c r="K13" s="33">
        <v>8545452.8452813476</v>
      </c>
      <c r="L13" s="33">
        <v>558066.04002025747</v>
      </c>
      <c r="M13" s="33">
        <v>426982.08723854949</v>
      </c>
      <c r="N13" s="33">
        <v>46769.437462014685</v>
      </c>
      <c r="O13" s="33">
        <v>466.65944093889607</v>
      </c>
      <c r="P13" s="33">
        <v>726.37852647463956</v>
      </c>
      <c r="Q13" s="33">
        <v>2531.6586361733725</v>
      </c>
      <c r="R13" s="33">
        <v>35.167193828764006</v>
      </c>
      <c r="S13" s="33">
        <v>6206.9573352160351</v>
      </c>
      <c r="T13" s="33">
        <v>565.84741535687067</v>
      </c>
      <c r="U13" s="33">
        <v>433.1163060422457</v>
      </c>
      <c r="V13" s="33">
        <v>6987.7022693929221</v>
      </c>
      <c r="W13" s="33">
        <v>9623.1736208536458</v>
      </c>
      <c r="X13" s="33">
        <v>432489.08224176225</v>
      </c>
      <c r="Y13" s="33">
        <v>208069.69468684669</v>
      </c>
      <c r="Z13" s="33">
        <v>11778.454080556965</v>
      </c>
      <c r="AA13" s="33">
        <v>72.967860141401189</v>
      </c>
      <c r="AB13" s="33">
        <v>9667.962899115415</v>
      </c>
      <c r="AC13" s="33">
        <v>51.324850936185129</v>
      </c>
      <c r="AD13" s="33">
        <v>17342.439222563113</v>
      </c>
      <c r="AE13" s="33">
        <v>2190.835790488994</v>
      </c>
      <c r="AF13" s="33">
        <v>8331.655344089324</v>
      </c>
      <c r="AG13" s="33">
        <v>1607.1908608809181</v>
      </c>
      <c r="AH13" s="33">
        <v>143.4680188900565</v>
      </c>
      <c r="AI13" s="33">
        <v>849.11997003543149</v>
      </c>
      <c r="AJ13" s="33">
        <v>69282.810747554206</v>
      </c>
      <c r="AK13" s="33">
        <v>28136.961492194521</v>
      </c>
      <c r="AL13" s="33">
        <v>2765.4740600283012</v>
      </c>
      <c r="AM13" s="33">
        <v>530.24430610575757</v>
      </c>
      <c r="AN13" s="33">
        <v>5981.3757982996221</v>
      </c>
      <c r="AO13" s="33">
        <v>6631.2045333284614</v>
      </c>
      <c r="AP13" s="33">
        <v>481.0829434469718</v>
      </c>
      <c r="AQ13" s="33">
        <v>20843.141467796406</v>
      </c>
      <c r="AR13" s="33">
        <v>157227.36303129746</v>
      </c>
      <c r="AS13" s="33">
        <v>11125.162043370619</v>
      </c>
      <c r="AT13" s="33">
        <v>2600.6082096005184</v>
      </c>
      <c r="AU13" s="33">
        <v>1443.6433978329824</v>
      </c>
      <c r="AV13" s="33">
        <v>5909.926205943817</v>
      </c>
      <c r="AW13" s="33">
        <v>25587.935695429198</v>
      </c>
      <c r="AX13" s="33">
        <v>5113.1106463152073</v>
      </c>
      <c r="AY13" s="33">
        <v>4588.5966464358253</v>
      </c>
      <c r="AZ13" s="33">
        <v>4906.0803180314524</v>
      </c>
      <c r="BA13" s="33">
        <v>2947.099291160474</v>
      </c>
      <c r="BB13" s="33">
        <v>14759.768214264579</v>
      </c>
      <c r="BC13" s="33">
        <v>6172.6718776401785</v>
      </c>
      <c r="BD13" s="33">
        <v>345238.2812424486</v>
      </c>
      <c r="BE13" s="33">
        <v>143894.2869971593</v>
      </c>
      <c r="BF13" s="33">
        <v>2830.1500654451806</v>
      </c>
      <c r="BG13" s="33">
        <v>6241.3252950247079</v>
      </c>
      <c r="BH13" s="33">
        <v>4317.1772547124019</v>
      </c>
      <c r="BI13" s="33">
        <v>7840.6299067609389</v>
      </c>
      <c r="BJ13" s="33">
        <v>81.423893625942696</v>
      </c>
      <c r="BK13" s="33">
        <v>58365.241568852827</v>
      </c>
      <c r="BL13" s="33">
        <v>5428.2318227643955</v>
      </c>
      <c r="BM13" s="33">
        <v>265811.8946588859</v>
      </c>
      <c r="BN13" s="33">
        <v>1257819.3432958589</v>
      </c>
      <c r="BO13" s="33">
        <v>1912.4754609974589</v>
      </c>
      <c r="BP13" s="33">
        <v>17848.858693008606</v>
      </c>
      <c r="BQ13" s="33">
        <v>3392.9458150795649</v>
      </c>
      <c r="BR13" s="33">
        <v>8558.1618657231211</v>
      </c>
      <c r="BS13" s="33">
        <v>11299.911023659422</v>
      </c>
      <c r="BT13" s="33">
        <v>79104.189288503156</v>
      </c>
      <c r="BU13" s="33">
        <v>10143.184515872697</v>
      </c>
      <c r="BV13" s="33">
        <v>8158.3026410098346</v>
      </c>
      <c r="BW13" s="33">
        <v>9630.9685139414196</v>
      </c>
      <c r="BX13" s="33">
        <v>35686.141813528353</v>
      </c>
      <c r="BY13" s="33">
        <v>5008.4522910607948</v>
      </c>
      <c r="BZ13" s="33">
        <v>5684.8259503162317</v>
      </c>
      <c r="CA13" s="33">
        <v>10016.793796996793</v>
      </c>
      <c r="CB13" s="33">
        <v>532.16665243852367</v>
      </c>
      <c r="CC13" s="33">
        <v>5.2267726735394353</v>
      </c>
      <c r="CD13" s="33">
        <v>5469.2417348603813</v>
      </c>
      <c r="CE13" s="33">
        <v>12963.179756490184</v>
      </c>
      <c r="CF13" s="33">
        <v>54838.591966739863</v>
      </c>
      <c r="CG13" s="33">
        <v>96685.23952109956</v>
      </c>
      <c r="CH13" s="33">
        <v>102568.18540902935</v>
      </c>
      <c r="CI13" s="33">
        <v>1409.727645904972</v>
      </c>
      <c r="CJ13" s="33">
        <v>14801.828798766282</v>
      </c>
      <c r="CK13" s="33">
        <v>14010.366067318024</v>
      </c>
      <c r="CL13" s="33">
        <v>1375.1153876872677</v>
      </c>
      <c r="CM13" s="33">
        <v>53948.934140250181</v>
      </c>
      <c r="CN13" s="33">
        <v>13318.682076184521</v>
      </c>
      <c r="CO13" s="33">
        <v>1274.9540874595561</v>
      </c>
      <c r="CP13" s="33">
        <v>2301.1670515485162</v>
      </c>
      <c r="CQ13" s="33">
        <v>4555.1323912234493</v>
      </c>
      <c r="CR13" s="33">
        <v>15970.769312008788</v>
      </c>
      <c r="CS13" s="33">
        <v>31263.720697054101</v>
      </c>
      <c r="CT13" s="33">
        <v>63686.211067436889</v>
      </c>
      <c r="CU13" s="33">
        <v>920.25665110243415</v>
      </c>
      <c r="CV13" s="33">
        <v>36306.982602247415</v>
      </c>
      <c r="CW13" s="33">
        <v>5287.5532469359123</v>
      </c>
      <c r="CX13" s="33">
        <v>1426.3480378674424</v>
      </c>
      <c r="CY13" s="33">
        <v>182.84414790655623</v>
      </c>
      <c r="CZ13" s="33">
        <v>4424.4878115190058</v>
      </c>
      <c r="DA13" s="33">
        <v>62442.096069292049</v>
      </c>
      <c r="DB13" s="33">
        <v>7714.6252219034486</v>
      </c>
      <c r="DC13" s="33">
        <v>153731.77396175085</v>
      </c>
      <c r="DD13" s="33">
        <v>150641.66629232658</v>
      </c>
      <c r="DE13" s="33">
        <v>2659.797157906733</v>
      </c>
      <c r="DF13" s="33">
        <v>766.27354741248746</v>
      </c>
      <c r="DG13" s="33">
        <v>7983.2738515892597</v>
      </c>
      <c r="DH13" s="33">
        <v>5288.9936537233516</v>
      </c>
      <c r="DI13" s="33">
        <v>1620.2602658372475</v>
      </c>
      <c r="DJ13" s="33">
        <v>6352.7419646963881</v>
      </c>
      <c r="DK13" s="33">
        <v>6579.7313085020423</v>
      </c>
      <c r="DL13" s="33">
        <v>55309.956875842785</v>
      </c>
      <c r="DM13" s="33">
        <v>2423.4857449875658</v>
      </c>
      <c r="DN13" s="33">
        <v>11041.335345988256</v>
      </c>
      <c r="DO13" s="33">
        <v>0</v>
      </c>
      <c r="DP13" s="69">
        <v>14256511.153652444</v>
      </c>
      <c r="DQ13" s="33">
        <v>10246528.084824776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672011.99074872688</v>
      </c>
      <c r="GA13" s="33">
        <v>0</v>
      </c>
      <c r="GB13" s="33">
        <v>98857.987019216438</v>
      </c>
      <c r="GC13" s="33">
        <v>0</v>
      </c>
      <c r="GD13" s="33">
        <v>0</v>
      </c>
      <c r="GE13" s="33">
        <v>-788211.00279545935</v>
      </c>
      <c r="GF13" s="33">
        <v>28862930.780155618</v>
      </c>
      <c r="GG13" s="44">
        <f t="shared" si="0"/>
        <v>53348628.993605323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t="s">
        <v>215</v>
      </c>
      <c r="C14" s="33">
        <v>193936.24423970954</v>
      </c>
      <c r="D14" s="33">
        <v>99.983998539742345</v>
      </c>
      <c r="E14" s="33">
        <v>27.638914436022823</v>
      </c>
      <c r="F14" s="33">
        <v>235.52977294678072</v>
      </c>
      <c r="G14" s="33">
        <v>277.2475574477649</v>
      </c>
      <c r="H14" s="33">
        <v>132.79659940836038</v>
      </c>
      <c r="I14" s="33">
        <v>26223.832815136673</v>
      </c>
      <c r="J14" s="33">
        <v>18257.795549670496</v>
      </c>
      <c r="K14" s="33">
        <v>93819.377287793075</v>
      </c>
      <c r="L14" s="33">
        <v>575119.74075672997</v>
      </c>
      <c r="M14" s="33">
        <v>312321.43735431851</v>
      </c>
      <c r="N14" s="33">
        <v>17710.755912750363</v>
      </c>
      <c r="O14" s="33">
        <v>513.27627942514039</v>
      </c>
      <c r="P14" s="33">
        <v>1761.7101616121993</v>
      </c>
      <c r="Q14" s="33">
        <v>67.718577411260071</v>
      </c>
      <c r="R14" s="33">
        <v>0.10191181424242793</v>
      </c>
      <c r="S14" s="33">
        <v>374.92813328949785</v>
      </c>
      <c r="T14" s="33">
        <v>24627.848777981555</v>
      </c>
      <c r="U14" s="33">
        <v>29.402898752559217</v>
      </c>
      <c r="V14" s="33">
        <v>918.62413184612114</v>
      </c>
      <c r="W14" s="33">
        <v>38424.78565276866</v>
      </c>
      <c r="X14" s="33">
        <v>42213.618650851196</v>
      </c>
      <c r="Y14" s="33">
        <v>45258.28329588582</v>
      </c>
      <c r="Z14" s="33">
        <v>245.66097275095888</v>
      </c>
      <c r="AA14" s="33">
        <v>534.84799552243362</v>
      </c>
      <c r="AB14" s="33">
        <v>4139.4120316714925</v>
      </c>
      <c r="AC14" s="33">
        <v>94.078005927809386</v>
      </c>
      <c r="AD14" s="33">
        <v>323.22758154843899</v>
      </c>
      <c r="AE14" s="33">
        <v>21.315941052719342</v>
      </c>
      <c r="AF14" s="33">
        <v>274.72316436496283</v>
      </c>
      <c r="AG14" s="33">
        <v>46.157620941014287</v>
      </c>
      <c r="AH14" s="33">
        <v>8.926587814771155</v>
      </c>
      <c r="AI14" s="33">
        <v>39.63679452792622</v>
      </c>
      <c r="AJ14" s="33">
        <v>988.38118669442156</v>
      </c>
      <c r="AK14" s="33">
        <v>737.09064291381026</v>
      </c>
      <c r="AL14" s="33">
        <v>58.54865236072574</v>
      </c>
      <c r="AM14" s="33">
        <v>24.140182723659581</v>
      </c>
      <c r="AN14" s="33">
        <v>148.63826302044569</v>
      </c>
      <c r="AO14" s="33">
        <v>114.83861398940454</v>
      </c>
      <c r="AP14" s="33">
        <v>168.12523774180548</v>
      </c>
      <c r="AQ14" s="33">
        <v>485.72858187855019</v>
      </c>
      <c r="AR14" s="33">
        <v>1091.5963931353338</v>
      </c>
      <c r="AS14" s="33">
        <v>279.13638353197348</v>
      </c>
      <c r="AT14" s="33">
        <v>22.009589655670677</v>
      </c>
      <c r="AU14" s="33">
        <v>31.601100530736545</v>
      </c>
      <c r="AV14" s="33">
        <v>39.917204412740112</v>
      </c>
      <c r="AW14" s="33">
        <v>675.25472681907263</v>
      </c>
      <c r="AX14" s="33">
        <v>50.50481841414792</v>
      </c>
      <c r="AY14" s="33">
        <v>704.32304349105084</v>
      </c>
      <c r="AZ14" s="33">
        <v>43.391061732224102</v>
      </c>
      <c r="BA14" s="33">
        <v>92.312495183754592</v>
      </c>
      <c r="BB14" s="33">
        <v>749.22921837777051</v>
      </c>
      <c r="BC14" s="33">
        <v>1135.5983813702203</v>
      </c>
      <c r="BD14" s="33">
        <v>12562.794071598733</v>
      </c>
      <c r="BE14" s="33">
        <v>33978.64624535363</v>
      </c>
      <c r="BF14" s="33">
        <v>255.89556074985668</v>
      </c>
      <c r="BG14" s="33">
        <v>271.42523574288464</v>
      </c>
      <c r="BH14" s="33">
        <v>413.15035163057098</v>
      </c>
      <c r="BI14" s="33">
        <v>51.106505377843362</v>
      </c>
      <c r="BJ14" s="33">
        <v>40.794031349308554</v>
      </c>
      <c r="BK14" s="33">
        <v>468.18595830245698</v>
      </c>
      <c r="BL14" s="33">
        <v>187.11667455708093</v>
      </c>
      <c r="BM14" s="33">
        <v>413874.04297553777</v>
      </c>
      <c r="BN14" s="33">
        <v>1461876.7534576934</v>
      </c>
      <c r="BO14" s="33">
        <v>113.8513676082049</v>
      </c>
      <c r="BP14" s="33">
        <v>564.00150687194673</v>
      </c>
      <c r="BQ14" s="33">
        <v>108.92065295174714</v>
      </c>
      <c r="BR14" s="33">
        <v>4276.4738797234377</v>
      </c>
      <c r="BS14" s="33">
        <v>267.17395659804345</v>
      </c>
      <c r="BT14" s="33">
        <v>2495.7736750626182</v>
      </c>
      <c r="BU14" s="33">
        <v>730.16245926976489</v>
      </c>
      <c r="BV14" s="33">
        <v>1075.1652334068417</v>
      </c>
      <c r="BW14" s="33">
        <v>2577.9822434621751</v>
      </c>
      <c r="BX14" s="33">
        <v>16106.818225196066</v>
      </c>
      <c r="BY14" s="33">
        <v>339.99476750401647</v>
      </c>
      <c r="BZ14" s="33">
        <v>1585.0671070569681</v>
      </c>
      <c r="CA14" s="33">
        <v>162.97960425610333</v>
      </c>
      <c r="CB14" s="33">
        <v>3.8767593825532467</v>
      </c>
      <c r="CC14" s="33">
        <v>3.4068954237104036E-2</v>
      </c>
      <c r="CD14" s="33">
        <v>297.37548042867655</v>
      </c>
      <c r="CE14" s="33">
        <v>376.0082531054278</v>
      </c>
      <c r="CF14" s="33">
        <v>4658.5936119707476</v>
      </c>
      <c r="CG14" s="33">
        <v>1371.3379987319458</v>
      </c>
      <c r="CH14" s="33">
        <v>1012.5317567649815</v>
      </c>
      <c r="CI14" s="33">
        <v>1438.3996808236288</v>
      </c>
      <c r="CJ14" s="33">
        <v>530.43416555831334</v>
      </c>
      <c r="CK14" s="33">
        <v>1374.7506689547895</v>
      </c>
      <c r="CL14" s="33">
        <v>60.055511517745373</v>
      </c>
      <c r="CM14" s="33">
        <v>816.54421728844125</v>
      </c>
      <c r="CN14" s="33">
        <v>2282.9676480783264</v>
      </c>
      <c r="CO14" s="33">
        <v>86.305112520562602</v>
      </c>
      <c r="CP14" s="33">
        <v>181.43415441299689</v>
      </c>
      <c r="CQ14" s="33">
        <v>210.93822632503154</v>
      </c>
      <c r="CR14" s="33">
        <v>1370.7063022068883</v>
      </c>
      <c r="CS14" s="33">
        <v>21576.251018832685</v>
      </c>
      <c r="CT14" s="33">
        <v>36893.978899628593</v>
      </c>
      <c r="CU14" s="33">
        <v>139.32089020551328</v>
      </c>
      <c r="CV14" s="33">
        <v>30348.293245063898</v>
      </c>
      <c r="CW14" s="33">
        <v>3273.2784930011917</v>
      </c>
      <c r="CX14" s="33">
        <v>404.73594657441561</v>
      </c>
      <c r="CY14" s="33">
        <v>91.646942971105759</v>
      </c>
      <c r="CZ14" s="33">
        <v>470.37904444330002</v>
      </c>
      <c r="DA14" s="33">
        <v>56489.236989461751</v>
      </c>
      <c r="DB14" s="33">
        <v>1438.0169457648728</v>
      </c>
      <c r="DC14" s="33">
        <v>107327.27625527099</v>
      </c>
      <c r="DD14" s="33">
        <v>136856.68242468621</v>
      </c>
      <c r="DE14" s="33">
        <v>605.8946714336937</v>
      </c>
      <c r="DF14" s="33">
        <v>338.52600400463126</v>
      </c>
      <c r="DG14" s="33">
        <v>1137.2739617033203</v>
      </c>
      <c r="DH14" s="33">
        <v>393.6130755137321</v>
      </c>
      <c r="DI14" s="33">
        <v>338.16836734507689</v>
      </c>
      <c r="DJ14" s="33">
        <v>1834.8590427013578</v>
      </c>
      <c r="DK14" s="33">
        <v>2973.6995211850954</v>
      </c>
      <c r="DL14" s="33">
        <v>381.42323897437228</v>
      </c>
      <c r="DM14" s="33">
        <v>96.372851250132186</v>
      </c>
      <c r="DN14" s="33">
        <v>595.67941744648465</v>
      </c>
      <c r="DO14" s="33">
        <v>0</v>
      </c>
      <c r="DP14" s="69">
        <v>3780182.2083159736</v>
      </c>
      <c r="DQ14" s="33">
        <v>7005268.0918471478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1343.9126372503536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24448.905582710147</v>
      </c>
      <c r="FY14" s="33">
        <v>0</v>
      </c>
      <c r="FZ14" s="33">
        <v>7009.000146616846</v>
      </c>
      <c r="GA14" s="33">
        <v>0</v>
      </c>
      <c r="GB14" s="33">
        <v>12791.998320316177</v>
      </c>
      <c r="GC14" s="33">
        <v>0</v>
      </c>
      <c r="GD14" s="33">
        <v>0</v>
      </c>
      <c r="GE14" s="33">
        <v>47791.393551618028</v>
      </c>
      <c r="GF14" s="33">
        <v>5717845.7029492939</v>
      </c>
      <c r="GG14" s="44">
        <f t="shared" si="0"/>
        <v>16596681.213350926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t="s">
        <v>216</v>
      </c>
      <c r="C15" s="33">
        <v>12651238.223978588</v>
      </c>
      <c r="D15" s="33">
        <v>229.74867236428119</v>
      </c>
      <c r="E15" s="33">
        <v>760725.85818927933</v>
      </c>
      <c r="F15" s="33">
        <v>2382.1384500624572</v>
      </c>
      <c r="G15" s="33">
        <v>1285.8307049082684</v>
      </c>
      <c r="H15" s="33">
        <v>2467.1524790885569</v>
      </c>
      <c r="I15" s="33">
        <v>155964.54311584253</v>
      </c>
      <c r="J15" s="33">
        <v>90235.766578593102</v>
      </c>
      <c r="K15" s="33">
        <v>895189.37770565378</v>
      </c>
      <c r="L15" s="33">
        <v>809487.0051370539</v>
      </c>
      <c r="M15" s="33">
        <v>2693195.3795558652</v>
      </c>
      <c r="N15" s="33">
        <v>386600.66036027274</v>
      </c>
      <c r="O15" s="33">
        <v>1423.31206060466</v>
      </c>
      <c r="P15" s="33">
        <v>869.13085998059773</v>
      </c>
      <c r="Q15" s="33">
        <v>358.06342013077438</v>
      </c>
      <c r="R15" s="33">
        <v>1.5952900073153331</v>
      </c>
      <c r="S15" s="33">
        <v>1086.4312067235114</v>
      </c>
      <c r="T15" s="33">
        <v>3712.8746362121965</v>
      </c>
      <c r="U15" s="33">
        <v>117.89239837065789</v>
      </c>
      <c r="V15" s="33">
        <v>6412.8705240102554</v>
      </c>
      <c r="W15" s="33">
        <v>91063.163226594785</v>
      </c>
      <c r="X15" s="33">
        <v>683378.27406688337</v>
      </c>
      <c r="Y15" s="33">
        <v>169173.99878675374</v>
      </c>
      <c r="Z15" s="33">
        <v>19162.888850483163</v>
      </c>
      <c r="AA15" s="33">
        <v>221.62197528481565</v>
      </c>
      <c r="AB15" s="33">
        <v>22530.562267151461</v>
      </c>
      <c r="AC15" s="33">
        <v>2935.1483340037807</v>
      </c>
      <c r="AD15" s="33">
        <v>4703.9874311150406</v>
      </c>
      <c r="AE15" s="33">
        <v>838.84044453669821</v>
      </c>
      <c r="AF15" s="33">
        <v>2746.3502079381565</v>
      </c>
      <c r="AG15" s="33">
        <v>287.14204731150699</v>
      </c>
      <c r="AH15" s="33">
        <v>53.391810270758711</v>
      </c>
      <c r="AI15" s="33">
        <v>608.35079827999425</v>
      </c>
      <c r="AJ15" s="33">
        <v>18979.498935256412</v>
      </c>
      <c r="AK15" s="33">
        <v>4602.3700321113611</v>
      </c>
      <c r="AL15" s="33">
        <v>432.57490765642444</v>
      </c>
      <c r="AM15" s="33">
        <v>147.48708711683835</v>
      </c>
      <c r="AN15" s="33">
        <v>911.59863581451953</v>
      </c>
      <c r="AO15" s="33">
        <v>1176.442163641354</v>
      </c>
      <c r="AP15" s="33">
        <v>7896.6789785895517</v>
      </c>
      <c r="AQ15" s="33">
        <v>2952.6068874513057</v>
      </c>
      <c r="AR15" s="33">
        <v>17539.880530063245</v>
      </c>
      <c r="AS15" s="33">
        <v>1733.9719964290366</v>
      </c>
      <c r="AT15" s="33">
        <v>1085.7400551615438</v>
      </c>
      <c r="AU15" s="33">
        <v>234.75603436507177</v>
      </c>
      <c r="AV15" s="33">
        <v>803.3920143519158</v>
      </c>
      <c r="AW15" s="33">
        <v>4506.8631252462628</v>
      </c>
      <c r="AX15" s="33">
        <v>5697.987076313826</v>
      </c>
      <c r="AY15" s="33">
        <v>1293.2129273260712</v>
      </c>
      <c r="AZ15" s="33">
        <v>1025.0810866718507</v>
      </c>
      <c r="BA15" s="33">
        <v>16536.245806353603</v>
      </c>
      <c r="BB15" s="33">
        <v>1927.4763870324423</v>
      </c>
      <c r="BC15" s="33">
        <v>1367.933427630431</v>
      </c>
      <c r="BD15" s="33">
        <v>43853.087397391137</v>
      </c>
      <c r="BE15" s="33">
        <v>17065.946446829479</v>
      </c>
      <c r="BF15" s="33">
        <v>721.64598518179878</v>
      </c>
      <c r="BG15" s="33">
        <v>857.34482811469252</v>
      </c>
      <c r="BH15" s="33">
        <v>818.79330817486129</v>
      </c>
      <c r="BI15" s="33">
        <v>1047.9432621349895</v>
      </c>
      <c r="BJ15" s="33">
        <v>83.15404917503264</v>
      </c>
      <c r="BK15" s="33">
        <v>6284.4092303945163</v>
      </c>
      <c r="BL15" s="33">
        <v>781.41351475929139</v>
      </c>
      <c r="BM15" s="33">
        <v>148831.92759755219</v>
      </c>
      <c r="BN15" s="33">
        <v>1000696.1484025158</v>
      </c>
      <c r="BO15" s="33">
        <v>319.48611012483025</v>
      </c>
      <c r="BP15" s="33">
        <v>2480.5103676887861</v>
      </c>
      <c r="BQ15" s="33">
        <v>2862.209248332279</v>
      </c>
      <c r="BR15" s="33">
        <v>3037.7524312283554</v>
      </c>
      <c r="BS15" s="33">
        <v>1724.3995564071874</v>
      </c>
      <c r="BT15" s="33">
        <v>11314.061995329113</v>
      </c>
      <c r="BU15" s="33">
        <v>1518.2757453347185</v>
      </c>
      <c r="BV15" s="33">
        <v>1474.3142835159626</v>
      </c>
      <c r="BW15" s="33">
        <v>2290.6966981094643</v>
      </c>
      <c r="BX15" s="33">
        <v>11781.660542594389</v>
      </c>
      <c r="BY15" s="33">
        <v>809.04589866118795</v>
      </c>
      <c r="BZ15" s="33">
        <v>1450.0249239970394</v>
      </c>
      <c r="CA15" s="33">
        <v>1121.3062726873538</v>
      </c>
      <c r="CB15" s="33">
        <v>57.412618339256781</v>
      </c>
      <c r="CC15" s="33">
        <v>0.6740724004568418</v>
      </c>
      <c r="CD15" s="33">
        <v>770.92266812401624</v>
      </c>
      <c r="CE15" s="33">
        <v>1618.6052847049496</v>
      </c>
      <c r="CF15" s="33">
        <v>8295.5645049341856</v>
      </c>
      <c r="CG15" s="33">
        <v>10996.492053102702</v>
      </c>
      <c r="CH15" s="33">
        <v>19583.534409089072</v>
      </c>
      <c r="CI15" s="33">
        <v>867.05274240352912</v>
      </c>
      <c r="CJ15" s="33">
        <v>1831.7879880153</v>
      </c>
      <c r="CK15" s="33">
        <v>2216.0274028221688</v>
      </c>
      <c r="CL15" s="33">
        <v>4826.6864482110186</v>
      </c>
      <c r="CM15" s="33">
        <v>6030.0410889478899</v>
      </c>
      <c r="CN15" s="33">
        <v>2517.645511007448</v>
      </c>
      <c r="CO15" s="33">
        <v>225.78343257661933</v>
      </c>
      <c r="CP15" s="33">
        <v>425.6064645770378</v>
      </c>
      <c r="CQ15" s="33">
        <v>1231.1352335676527</v>
      </c>
      <c r="CR15" s="33">
        <v>2407.1356947922072</v>
      </c>
      <c r="CS15" s="33">
        <v>14440.024825867611</v>
      </c>
      <c r="CT15" s="33">
        <v>29201.747615574965</v>
      </c>
      <c r="CU15" s="33">
        <v>1240.336897612543</v>
      </c>
      <c r="CV15" s="33">
        <v>22212.680698980355</v>
      </c>
      <c r="CW15" s="33">
        <v>2579.1973888212151</v>
      </c>
      <c r="CX15" s="33">
        <v>520.41937639492096</v>
      </c>
      <c r="CY15" s="33">
        <v>191.72626821508663</v>
      </c>
      <c r="CZ15" s="33">
        <v>726.83400546107532</v>
      </c>
      <c r="DA15" s="33">
        <v>35480.369356664123</v>
      </c>
      <c r="DB15" s="33">
        <v>1745.618119186664</v>
      </c>
      <c r="DC15" s="33">
        <v>81013.205107356989</v>
      </c>
      <c r="DD15" s="33">
        <v>97354.494315694203</v>
      </c>
      <c r="DE15" s="33">
        <v>609.49357577602723</v>
      </c>
      <c r="DF15" s="33">
        <v>106692.69498561916</v>
      </c>
      <c r="DG15" s="33">
        <v>1461.9690590532371</v>
      </c>
      <c r="DH15" s="33">
        <v>768.62002204371197</v>
      </c>
      <c r="DI15" s="33">
        <v>365.07792344782473</v>
      </c>
      <c r="DJ15" s="33">
        <v>1673.0581605227635</v>
      </c>
      <c r="DK15" s="33">
        <v>17219.869927760763</v>
      </c>
      <c r="DL15" s="33">
        <v>6233.7409388453698</v>
      </c>
      <c r="DM15" s="33">
        <v>336.1892193836124</v>
      </c>
      <c r="DN15" s="33">
        <v>1685.4176996437072</v>
      </c>
      <c r="DO15" s="33">
        <v>0</v>
      </c>
      <c r="DP15" s="69">
        <v>21302419.824866593</v>
      </c>
      <c r="DQ15" s="33">
        <v>5314125.16213514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3.3745965207012465E-2</v>
      </c>
      <c r="EC15" s="33">
        <v>24155.010110904459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232.22486145311501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98208.232221954822</v>
      </c>
      <c r="FY15" s="33">
        <v>0</v>
      </c>
      <c r="FZ15" s="33">
        <v>299173.00189864496</v>
      </c>
      <c r="GA15" s="33">
        <v>0</v>
      </c>
      <c r="GB15" s="33">
        <v>84164.988948515573</v>
      </c>
      <c r="GC15" s="33">
        <v>0</v>
      </c>
      <c r="GD15" s="33">
        <v>0</v>
      </c>
      <c r="GE15" s="33">
        <v>231485.66478004213</v>
      </c>
      <c r="GF15" s="33">
        <v>16311240.648843473</v>
      </c>
      <c r="GG15" s="44">
        <f t="shared" si="0"/>
        <v>43665204.792412691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t="s">
        <v>217</v>
      </c>
      <c r="C16" s="33">
        <v>3623.040916862119</v>
      </c>
      <c r="D16" s="33">
        <v>49.608960022506061</v>
      </c>
      <c r="E16" s="33">
        <v>14.785680719224519</v>
      </c>
      <c r="F16" s="33">
        <v>140.21255742253928</v>
      </c>
      <c r="G16" s="33">
        <v>12.541313968644973</v>
      </c>
      <c r="H16" s="33">
        <v>63.424365569171854</v>
      </c>
      <c r="I16" s="33">
        <v>853.43269094630693</v>
      </c>
      <c r="J16" s="33">
        <v>8718.1084197080509</v>
      </c>
      <c r="K16" s="33">
        <v>4848.3024795435385</v>
      </c>
      <c r="L16" s="33">
        <v>34813.311907160198</v>
      </c>
      <c r="M16" s="33">
        <v>56152.94733026348</v>
      </c>
      <c r="N16" s="33">
        <v>777664.10648181441</v>
      </c>
      <c r="O16" s="33">
        <v>286.22775972410699</v>
      </c>
      <c r="P16" s="33">
        <v>5456.958715189302</v>
      </c>
      <c r="Q16" s="33">
        <v>40.976421899787866</v>
      </c>
      <c r="R16" s="33">
        <v>5.5721840051068165E-2</v>
      </c>
      <c r="S16" s="33">
        <v>244.57762165760334</v>
      </c>
      <c r="T16" s="33">
        <v>315.90295342667906</v>
      </c>
      <c r="U16" s="33">
        <v>45.686024834251427</v>
      </c>
      <c r="V16" s="33">
        <v>162.14799258516101</v>
      </c>
      <c r="W16" s="33">
        <v>118.75768607326836</v>
      </c>
      <c r="X16" s="33">
        <v>5513.7925720421636</v>
      </c>
      <c r="Y16" s="33">
        <v>13809.490052418911</v>
      </c>
      <c r="Z16" s="33">
        <v>119.70992172671309</v>
      </c>
      <c r="AA16" s="33">
        <v>4.282818332050951</v>
      </c>
      <c r="AB16" s="33">
        <v>132.07397174196768</v>
      </c>
      <c r="AC16" s="33">
        <v>35.70893351565816</v>
      </c>
      <c r="AD16" s="33">
        <v>1046.0500211473416</v>
      </c>
      <c r="AE16" s="33">
        <v>19.536486463422399</v>
      </c>
      <c r="AF16" s="33">
        <v>182.35368595561161</v>
      </c>
      <c r="AG16" s="33">
        <v>30.619606878580793</v>
      </c>
      <c r="AH16" s="33">
        <v>6.1054489986765734</v>
      </c>
      <c r="AI16" s="33">
        <v>24.076512422677041</v>
      </c>
      <c r="AJ16" s="33">
        <v>624.55268121873837</v>
      </c>
      <c r="AK16" s="33">
        <v>470.40972450397669</v>
      </c>
      <c r="AL16" s="33">
        <v>37.999381544389458</v>
      </c>
      <c r="AM16" s="33">
        <v>12.32700045159571</v>
      </c>
      <c r="AN16" s="33">
        <v>76.1530000046113</v>
      </c>
      <c r="AO16" s="33">
        <v>91.312227022093367</v>
      </c>
      <c r="AP16" s="33">
        <v>10.655970503020367</v>
      </c>
      <c r="AQ16" s="33">
        <v>308.40320872562933</v>
      </c>
      <c r="AR16" s="33">
        <v>1066.2817887773585</v>
      </c>
      <c r="AS16" s="33">
        <v>170.29988807519359</v>
      </c>
      <c r="AT16" s="33">
        <v>19.572372587043272</v>
      </c>
      <c r="AU16" s="33">
        <v>20.015264285076217</v>
      </c>
      <c r="AV16" s="33">
        <v>40.289341179057239</v>
      </c>
      <c r="AW16" s="33">
        <v>422.33177781534505</v>
      </c>
      <c r="AX16" s="33">
        <v>35.327636992868158</v>
      </c>
      <c r="AY16" s="33">
        <v>348.68098290408153</v>
      </c>
      <c r="AZ16" s="33">
        <v>33.650946576509476</v>
      </c>
      <c r="BA16" s="33">
        <v>19.473894912845566</v>
      </c>
      <c r="BB16" s="33">
        <v>425.62549438629105</v>
      </c>
      <c r="BC16" s="33">
        <v>558.61916282919628</v>
      </c>
      <c r="BD16" s="33">
        <v>10974.42873868869</v>
      </c>
      <c r="BE16" s="33">
        <v>2014.9117840920867</v>
      </c>
      <c r="BF16" s="33">
        <v>131.52596937482835</v>
      </c>
      <c r="BG16" s="33">
        <v>150.16054506012392</v>
      </c>
      <c r="BH16" s="33">
        <v>213.19477802881437</v>
      </c>
      <c r="BI16" s="33">
        <v>51.809458537186018</v>
      </c>
      <c r="BJ16" s="33">
        <v>19.548992090478865</v>
      </c>
      <c r="BK16" s="33">
        <v>435.00646381630594</v>
      </c>
      <c r="BL16" s="33">
        <v>106.49735782261016</v>
      </c>
      <c r="BM16" s="33">
        <v>131879.25696824945</v>
      </c>
      <c r="BN16" s="33">
        <v>804873.62137930852</v>
      </c>
      <c r="BO16" s="33">
        <v>60.779327692510883</v>
      </c>
      <c r="BP16" s="33">
        <v>329.27227963309997</v>
      </c>
      <c r="BQ16" s="33">
        <v>63.562085857855692</v>
      </c>
      <c r="BR16" s="33">
        <v>2049.5580895806092</v>
      </c>
      <c r="BS16" s="33">
        <v>164.73306711298508</v>
      </c>
      <c r="BT16" s="33">
        <v>1457.4940776897552</v>
      </c>
      <c r="BU16" s="33">
        <v>380.576931248525</v>
      </c>
      <c r="BV16" s="33">
        <v>536.39882742979387</v>
      </c>
      <c r="BW16" s="33">
        <v>1251.0169603975603</v>
      </c>
      <c r="BX16" s="33">
        <v>7729.6394480985282</v>
      </c>
      <c r="BY16" s="33">
        <v>178.17900698281167</v>
      </c>
      <c r="BZ16" s="33">
        <v>768.35274897213867</v>
      </c>
      <c r="CA16" s="33">
        <v>112.38133945398471</v>
      </c>
      <c r="CB16" s="33">
        <v>3.7091289435125643</v>
      </c>
      <c r="CC16" s="33">
        <v>3.4537561080190099E-2</v>
      </c>
      <c r="CD16" s="33">
        <v>159.69466632627967</v>
      </c>
      <c r="CE16" s="33">
        <v>223.27953868802575</v>
      </c>
      <c r="CF16" s="33">
        <v>2394.0430765865908</v>
      </c>
      <c r="CG16" s="33">
        <v>989.22690279529274</v>
      </c>
      <c r="CH16" s="33">
        <v>1007.8743305362417</v>
      </c>
      <c r="CI16" s="33">
        <v>684.01120791097412</v>
      </c>
      <c r="CJ16" s="33">
        <v>302.66765966935731</v>
      </c>
      <c r="CK16" s="33">
        <v>698.46107011409663</v>
      </c>
      <c r="CL16" s="33">
        <v>41.172231170990656</v>
      </c>
      <c r="CM16" s="33">
        <v>576.47829696917017</v>
      </c>
      <c r="CN16" s="33">
        <v>1124.9479579871977</v>
      </c>
      <c r="CO16" s="33">
        <v>45.20595575391188</v>
      </c>
      <c r="CP16" s="33">
        <v>93.776083710825006</v>
      </c>
      <c r="CQ16" s="33">
        <v>123.02365358715633</v>
      </c>
      <c r="CR16" s="33">
        <v>703.78208253763023</v>
      </c>
      <c r="CS16" s="33">
        <v>10287.580300971524</v>
      </c>
      <c r="CT16" s="33">
        <v>16419.995444439701</v>
      </c>
      <c r="CU16" s="33">
        <v>69.657681923440677</v>
      </c>
      <c r="CV16" s="33">
        <v>14446.505872873639</v>
      </c>
      <c r="CW16" s="33">
        <v>1562.2379398532082</v>
      </c>
      <c r="CX16" s="33">
        <v>196.01514985043829</v>
      </c>
      <c r="CY16" s="33">
        <v>43.644855953726385</v>
      </c>
      <c r="CZ16" s="33">
        <v>237.6763719359023</v>
      </c>
      <c r="DA16" s="33">
        <v>26223.487494607474</v>
      </c>
      <c r="DB16" s="33">
        <v>751.97169910524406</v>
      </c>
      <c r="DC16" s="33">
        <v>51048.269815732754</v>
      </c>
      <c r="DD16" s="33">
        <v>65083.040819734306</v>
      </c>
      <c r="DE16" s="33">
        <v>295.58444200731265</v>
      </c>
      <c r="DF16" s="33">
        <v>162.52269645755666</v>
      </c>
      <c r="DG16" s="33">
        <v>564.79302749362432</v>
      </c>
      <c r="DH16" s="33">
        <v>204.48947689767903</v>
      </c>
      <c r="DI16" s="33">
        <v>165.39040855004603</v>
      </c>
      <c r="DJ16" s="33">
        <v>888.51341573128536</v>
      </c>
      <c r="DK16" s="33">
        <v>1426.2718816000536</v>
      </c>
      <c r="DL16" s="33">
        <v>375.22630912994646</v>
      </c>
      <c r="DM16" s="33">
        <v>55.170046126339585</v>
      </c>
      <c r="DN16" s="33">
        <v>321.2454031471151</v>
      </c>
      <c r="DO16" s="33">
        <v>0</v>
      </c>
      <c r="DP16" s="69">
        <v>2085273.4813383594</v>
      </c>
      <c r="DQ16" s="33">
        <v>2898613.8381895367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635.43255716796659</v>
      </c>
      <c r="FY16" s="33">
        <v>0</v>
      </c>
      <c r="FZ16" s="33">
        <v>7510.000212536288</v>
      </c>
      <c r="GA16" s="33">
        <v>0</v>
      </c>
      <c r="GB16" s="33">
        <v>15530.997960665303</v>
      </c>
      <c r="GC16" s="33">
        <v>0</v>
      </c>
      <c r="GD16" s="33">
        <v>0</v>
      </c>
      <c r="GE16" s="33">
        <v>183443.72898491897</v>
      </c>
      <c r="GF16" s="33">
        <v>4832059.7253220044</v>
      </c>
      <c r="GG16" s="44">
        <f t="shared" si="0"/>
        <v>10023067.20456519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t="s">
        <v>218</v>
      </c>
      <c r="C17" s="33">
        <v>16.340646567028923</v>
      </c>
      <c r="D17" s="33">
        <v>1.7170447469379073</v>
      </c>
      <c r="E17" s="33">
        <v>1.3898027083326303</v>
      </c>
      <c r="F17" s="33">
        <v>30.546474379387639</v>
      </c>
      <c r="G17" s="33">
        <v>0.32820491138136043</v>
      </c>
      <c r="H17" s="33">
        <v>13.729906296618488</v>
      </c>
      <c r="I17" s="33">
        <v>12.705594288680027</v>
      </c>
      <c r="J17" s="33">
        <v>22.248109810884984</v>
      </c>
      <c r="K17" s="33">
        <v>113.22832620950437</v>
      </c>
      <c r="L17" s="33">
        <v>26.966277773386736</v>
      </c>
      <c r="M17" s="33">
        <v>77.95348248925265</v>
      </c>
      <c r="N17" s="33">
        <v>13.387737007087051</v>
      </c>
      <c r="O17" s="33">
        <v>2048.1997219064178</v>
      </c>
      <c r="P17" s="33">
        <v>2.0430449816200915</v>
      </c>
      <c r="Q17" s="33">
        <v>7.2348280257171931</v>
      </c>
      <c r="R17" s="33">
        <v>7.2811987803971271E-3</v>
      </c>
      <c r="S17" s="33">
        <v>10.182912327820194</v>
      </c>
      <c r="T17" s="33">
        <v>1.644966015008934</v>
      </c>
      <c r="U17" s="33">
        <v>1.2804292106342969</v>
      </c>
      <c r="V17" s="33">
        <v>19.663263177146067</v>
      </c>
      <c r="W17" s="33">
        <v>27.006059402189852</v>
      </c>
      <c r="X17" s="33">
        <v>40.908451278387773</v>
      </c>
      <c r="Y17" s="33">
        <v>343.54620950218253</v>
      </c>
      <c r="Z17" s="33">
        <v>19.564594594361903</v>
      </c>
      <c r="AA17" s="33">
        <v>0.21241027928831602</v>
      </c>
      <c r="AB17" s="33">
        <v>27.05451438666838</v>
      </c>
      <c r="AC17" s="33">
        <v>0.15910223884446056</v>
      </c>
      <c r="AD17" s="33">
        <v>50.294443146638599</v>
      </c>
      <c r="AE17" s="33">
        <v>6.3863369086221828</v>
      </c>
      <c r="AF17" s="33">
        <v>23.788717874032354</v>
      </c>
      <c r="AG17" s="33">
        <v>4.6008771623819014</v>
      </c>
      <c r="AH17" s="33">
        <v>0.40635073612429085</v>
      </c>
      <c r="AI17" s="33">
        <v>2.429238474265154</v>
      </c>
      <c r="AJ17" s="33">
        <v>94.700530804333155</v>
      </c>
      <c r="AK17" s="33">
        <v>80.672197421620012</v>
      </c>
      <c r="AL17" s="33">
        <v>7.9568076393367901</v>
      </c>
      <c r="AM17" s="33">
        <v>1.4990957259082358</v>
      </c>
      <c r="AN17" s="33">
        <v>17.295058951002218</v>
      </c>
      <c r="AO17" s="33">
        <v>12.614592354264049</v>
      </c>
      <c r="AP17" s="33">
        <v>2.0553893897881981</v>
      </c>
      <c r="AQ17" s="33">
        <v>59.787385736831972</v>
      </c>
      <c r="AR17" s="33">
        <v>238.82545092886309</v>
      </c>
      <c r="AS17" s="33">
        <v>26.163566228033751</v>
      </c>
      <c r="AT17" s="33">
        <v>7.5626701054746066</v>
      </c>
      <c r="AU17" s="33">
        <v>4.14318794347344</v>
      </c>
      <c r="AV17" s="33">
        <v>17.218802713857851</v>
      </c>
      <c r="AW17" s="33">
        <v>73.202118583697583</v>
      </c>
      <c r="AX17" s="33">
        <v>14.88818060125941</v>
      </c>
      <c r="AY17" s="33">
        <v>11.456952822724469</v>
      </c>
      <c r="AZ17" s="33">
        <v>14.286633631464996</v>
      </c>
      <c r="BA17" s="33">
        <v>8.5864764056986971</v>
      </c>
      <c r="BB17" s="33">
        <v>41.243497317643893</v>
      </c>
      <c r="BC17" s="33">
        <v>14.878605141552113</v>
      </c>
      <c r="BD17" s="33">
        <v>686.75188093316342</v>
      </c>
      <c r="BE17" s="33">
        <v>413.60878297935034</v>
      </c>
      <c r="BF17" s="33">
        <v>7.5779351301427527</v>
      </c>
      <c r="BG17" s="33">
        <v>17.530209794990448</v>
      </c>
      <c r="BH17" s="33">
        <v>11.540008799983237</v>
      </c>
      <c r="BI17" s="33">
        <v>22.843950235639163</v>
      </c>
      <c r="BJ17" s="33">
        <v>0.12342237561894209</v>
      </c>
      <c r="BK17" s="33">
        <v>106.8043655871524</v>
      </c>
      <c r="BL17" s="33">
        <v>15.40061876776749</v>
      </c>
      <c r="BM17" s="33">
        <v>39.305388871655921</v>
      </c>
      <c r="BN17" s="33">
        <v>260.67682553295595</v>
      </c>
      <c r="BO17" s="33">
        <v>5.3006478941681481</v>
      </c>
      <c r="BP17" s="33">
        <v>50.734596153252227</v>
      </c>
      <c r="BQ17" s="33">
        <v>9.7438327099867266</v>
      </c>
      <c r="BR17" s="33">
        <v>13.300338534174218</v>
      </c>
      <c r="BS17" s="33">
        <v>32.473356678193475</v>
      </c>
      <c r="BT17" s="33">
        <v>224.85995964958968</v>
      </c>
      <c r="BU17" s="33">
        <v>27.715583913100669</v>
      </c>
      <c r="BV17" s="33">
        <v>20.893762089625344</v>
      </c>
      <c r="BW17" s="33">
        <v>20.934631177279492</v>
      </c>
      <c r="BX17" s="33">
        <v>58.964618913813915</v>
      </c>
      <c r="BY17" s="33">
        <v>13.720983344807774</v>
      </c>
      <c r="BZ17" s="33">
        <v>12.179650846705663</v>
      </c>
      <c r="CA17" s="33">
        <v>28.955703398821754</v>
      </c>
      <c r="CB17" s="33">
        <v>1.5493654694988837</v>
      </c>
      <c r="CC17" s="33">
        <v>1.5228384185734346E-2</v>
      </c>
      <c r="CD17" s="33">
        <v>15.1929732237141</v>
      </c>
      <c r="CE17" s="33">
        <v>36.945570651893483</v>
      </c>
      <c r="CF17" s="33">
        <v>104.81594989034471</v>
      </c>
      <c r="CG17" s="33">
        <v>238.76685014401789</v>
      </c>
      <c r="CH17" s="33">
        <v>298.00629600106959</v>
      </c>
      <c r="CI17" s="33">
        <v>4.4964265372760668</v>
      </c>
      <c r="CJ17" s="33">
        <v>41.895839125504359</v>
      </c>
      <c r="CK17" s="33">
        <v>37.185451822103978</v>
      </c>
      <c r="CL17" s="33">
        <v>3.8621454200771996</v>
      </c>
      <c r="CM17" s="33">
        <v>155.88372015908899</v>
      </c>
      <c r="CN17" s="33">
        <v>32.582939855685673</v>
      </c>
      <c r="CO17" s="33">
        <v>3.4937134340466991</v>
      </c>
      <c r="CP17" s="33">
        <v>6.2329866368958209</v>
      </c>
      <c r="CQ17" s="33">
        <v>12.805604425388378</v>
      </c>
      <c r="CR17" s="33">
        <v>42.964364645093248</v>
      </c>
      <c r="CS17" s="33">
        <v>30.549817348292837</v>
      </c>
      <c r="CT17" s="33">
        <v>64.151748735024597</v>
      </c>
      <c r="CU17" s="33">
        <v>2.3036958894392701</v>
      </c>
      <c r="CV17" s="33">
        <v>20.465177281304705</v>
      </c>
      <c r="CW17" s="33">
        <v>6.2524069231994339</v>
      </c>
      <c r="CX17" s="33">
        <v>231.56898604394837</v>
      </c>
      <c r="CY17" s="33">
        <v>0.28220425812279448</v>
      </c>
      <c r="CZ17" s="33">
        <v>11.639002860194969</v>
      </c>
      <c r="DA17" s="33">
        <v>94.18510354490104</v>
      </c>
      <c r="DB17" s="33">
        <v>18.543997101626438</v>
      </c>
      <c r="DC17" s="33">
        <v>42.229360496512712</v>
      </c>
      <c r="DD17" s="33">
        <v>18.08666702500777</v>
      </c>
      <c r="DE17" s="33">
        <v>6.2009016173511293</v>
      </c>
      <c r="DF17" s="33">
        <v>1.2915065182933676</v>
      </c>
      <c r="DG17" s="33">
        <v>20.184622190147294</v>
      </c>
      <c r="DH17" s="33">
        <v>14.391475245233577</v>
      </c>
      <c r="DI17" s="33">
        <v>3.8100434090144937</v>
      </c>
      <c r="DJ17" s="33">
        <v>13.424773472875556</v>
      </c>
      <c r="DK17" s="33">
        <v>10.876780239593181</v>
      </c>
      <c r="DL17" s="33">
        <v>161.09046929426287</v>
      </c>
      <c r="DM17" s="33">
        <v>6.833320721196122</v>
      </c>
      <c r="DN17" s="33">
        <v>30.691781244457289</v>
      </c>
      <c r="DO17" s="33">
        <v>0</v>
      </c>
      <c r="DP17" s="69">
        <v>7663.8828820602694</v>
      </c>
      <c r="DQ17" s="33">
        <v>322861.89418750431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4179.0000694651035</v>
      </c>
      <c r="GA17" s="33">
        <v>0</v>
      </c>
      <c r="GB17" s="33">
        <v>2189.9997124368692</v>
      </c>
      <c r="GC17" s="33">
        <v>0</v>
      </c>
      <c r="GD17" s="33">
        <v>0</v>
      </c>
      <c r="GE17" s="33">
        <v>27542.764719895953</v>
      </c>
      <c r="GF17" s="33">
        <v>1774205.8772440227</v>
      </c>
      <c r="GG17" s="44">
        <f t="shared" si="0"/>
        <v>2138643.4188153851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t="s">
        <v>219</v>
      </c>
      <c r="C18" s="33">
        <v>3377.9599982805166</v>
      </c>
      <c r="D18" s="33">
        <v>35.974275489627409</v>
      </c>
      <c r="E18" s="33">
        <v>2466.0617908830832</v>
      </c>
      <c r="F18" s="33">
        <v>825.94110158894694</v>
      </c>
      <c r="G18" s="33">
        <v>269.47836893302286</v>
      </c>
      <c r="H18" s="33">
        <v>289.52086961424436</v>
      </c>
      <c r="I18" s="33">
        <v>24252.427420116492</v>
      </c>
      <c r="J18" s="33">
        <v>826.65368524641599</v>
      </c>
      <c r="K18" s="33">
        <v>2502.2626796846334</v>
      </c>
      <c r="L18" s="33">
        <v>1063.9786438422486</v>
      </c>
      <c r="M18" s="33">
        <v>2650.7999591924236</v>
      </c>
      <c r="N18" s="33">
        <v>676.8691923409591</v>
      </c>
      <c r="O18" s="33">
        <v>10124.784187961597</v>
      </c>
      <c r="P18" s="33">
        <v>493100.11849530501</v>
      </c>
      <c r="Q18" s="33">
        <v>198870.15349142443</v>
      </c>
      <c r="R18" s="33">
        <v>9.6228204308734036</v>
      </c>
      <c r="S18" s="33">
        <v>11060.085669193903</v>
      </c>
      <c r="T18" s="33">
        <v>164427.7211510911</v>
      </c>
      <c r="U18" s="33">
        <v>250.73701891031195</v>
      </c>
      <c r="V18" s="33">
        <v>874.58099043537652</v>
      </c>
      <c r="W18" s="33">
        <v>3910.4532077333643</v>
      </c>
      <c r="X18" s="33">
        <v>2792.8568814419532</v>
      </c>
      <c r="Y18" s="33">
        <v>10732.598287328274</v>
      </c>
      <c r="Z18" s="33">
        <v>64282.411213143598</v>
      </c>
      <c r="AA18" s="33">
        <v>2985.6443011452088</v>
      </c>
      <c r="AB18" s="33">
        <v>77254.578886578005</v>
      </c>
      <c r="AC18" s="33">
        <v>4029.9789995688348</v>
      </c>
      <c r="AD18" s="33">
        <v>80337.75753718616</v>
      </c>
      <c r="AE18" s="33">
        <v>3205.9949517172931</v>
      </c>
      <c r="AF18" s="33">
        <v>7198.3531470668704</v>
      </c>
      <c r="AG18" s="33">
        <v>694.60240315891724</v>
      </c>
      <c r="AH18" s="33">
        <v>5850.8224707555719</v>
      </c>
      <c r="AI18" s="33">
        <v>1989.9956420438841</v>
      </c>
      <c r="AJ18" s="33">
        <v>41273.474148401983</v>
      </c>
      <c r="AK18" s="33">
        <v>57489.237565515286</v>
      </c>
      <c r="AL18" s="33">
        <v>24401.049040638612</v>
      </c>
      <c r="AM18" s="33">
        <v>42336.019243281626</v>
      </c>
      <c r="AN18" s="33">
        <v>240520.40972992868</v>
      </c>
      <c r="AO18" s="33">
        <v>5723.1643445620575</v>
      </c>
      <c r="AP18" s="33">
        <v>8600.7325538389905</v>
      </c>
      <c r="AQ18" s="33">
        <v>33640.021017489125</v>
      </c>
      <c r="AR18" s="33">
        <v>4510.8865990516842</v>
      </c>
      <c r="AS18" s="33">
        <v>580.26014951390607</v>
      </c>
      <c r="AT18" s="33">
        <v>1906.0612071096566</v>
      </c>
      <c r="AU18" s="33">
        <v>178.38514063883801</v>
      </c>
      <c r="AV18" s="33">
        <v>567.47376144622058</v>
      </c>
      <c r="AW18" s="33">
        <v>30129.532412612796</v>
      </c>
      <c r="AX18" s="33">
        <v>64715.820843010297</v>
      </c>
      <c r="AY18" s="33">
        <v>67311.579871601221</v>
      </c>
      <c r="AZ18" s="33">
        <v>49614.519896791098</v>
      </c>
      <c r="BA18" s="33">
        <v>35199.993137315709</v>
      </c>
      <c r="BB18" s="33">
        <v>879.42885005465132</v>
      </c>
      <c r="BC18" s="33">
        <v>25343.485399253597</v>
      </c>
      <c r="BD18" s="33">
        <v>55073.620364504466</v>
      </c>
      <c r="BE18" s="33">
        <v>9841.19177463901</v>
      </c>
      <c r="BF18" s="33">
        <v>1078.6138161681638</v>
      </c>
      <c r="BG18" s="33">
        <v>2232.865862127162</v>
      </c>
      <c r="BH18" s="33">
        <v>1983.603858173291</v>
      </c>
      <c r="BI18" s="33">
        <v>1624.1264582640706</v>
      </c>
      <c r="BJ18" s="33">
        <v>148.06564771215113</v>
      </c>
      <c r="BK18" s="33">
        <v>2459.3288499065029</v>
      </c>
      <c r="BL18" s="33">
        <v>8549.8616108278366</v>
      </c>
      <c r="BM18" s="33">
        <v>5053.5857408544334</v>
      </c>
      <c r="BN18" s="33">
        <v>3354.5310047945268</v>
      </c>
      <c r="BO18" s="33">
        <v>229.55675609103861</v>
      </c>
      <c r="BP18" s="33">
        <v>1449.3074278347399</v>
      </c>
      <c r="BQ18" s="33">
        <v>13685.762733017462</v>
      </c>
      <c r="BR18" s="33">
        <v>16926.966246104657</v>
      </c>
      <c r="BS18" s="33">
        <v>20582.736771410531</v>
      </c>
      <c r="BT18" s="33">
        <v>6897.8100008285501</v>
      </c>
      <c r="BU18" s="33">
        <v>662.60166633917072</v>
      </c>
      <c r="BV18" s="33">
        <v>523.36128063670628</v>
      </c>
      <c r="BW18" s="33">
        <v>402.6341980873085</v>
      </c>
      <c r="BX18" s="33">
        <v>1205.2124703103009</v>
      </c>
      <c r="BY18" s="33">
        <v>431.47681814821965</v>
      </c>
      <c r="BZ18" s="33">
        <v>331.99028357267758</v>
      </c>
      <c r="CA18" s="33">
        <v>535.26120060085941</v>
      </c>
      <c r="CB18" s="33">
        <v>29.169932484498712</v>
      </c>
      <c r="CC18" s="33">
        <v>0.51099781617681328</v>
      </c>
      <c r="CD18" s="33">
        <v>362.54178102498827</v>
      </c>
      <c r="CE18" s="33">
        <v>809.86487472799286</v>
      </c>
      <c r="CF18" s="33">
        <v>2414.7780837930222</v>
      </c>
      <c r="CG18" s="33">
        <v>4876.3387377787594</v>
      </c>
      <c r="CH18" s="33">
        <v>6295.2474507900506</v>
      </c>
      <c r="CI18" s="33">
        <v>8.5097774583057983</v>
      </c>
      <c r="CJ18" s="33">
        <v>821.02028144811459</v>
      </c>
      <c r="CK18" s="33">
        <v>803.52789822126783</v>
      </c>
      <c r="CL18" s="33">
        <v>127.39467808037094</v>
      </c>
      <c r="CM18" s="33">
        <v>5173.6326543542891</v>
      </c>
      <c r="CN18" s="33">
        <v>1170.095654229139</v>
      </c>
      <c r="CO18" s="33">
        <v>142.68772709843813</v>
      </c>
      <c r="CP18" s="33">
        <v>141.56558676419621</v>
      </c>
      <c r="CQ18" s="33">
        <v>45978.683935306908</v>
      </c>
      <c r="CR18" s="33">
        <v>894.19191324148971</v>
      </c>
      <c r="CS18" s="33">
        <v>1502.9070036207231</v>
      </c>
      <c r="CT18" s="33">
        <v>1292.7725130816279</v>
      </c>
      <c r="CU18" s="33">
        <v>2499.1828876546138</v>
      </c>
      <c r="CV18" s="33">
        <v>2499.9088852971813</v>
      </c>
      <c r="CW18" s="33">
        <v>2047.7163749123763</v>
      </c>
      <c r="CX18" s="33">
        <v>344.61289462828182</v>
      </c>
      <c r="CY18" s="33">
        <v>620.44263713216856</v>
      </c>
      <c r="CZ18" s="33">
        <v>265.14078348384646</v>
      </c>
      <c r="DA18" s="33">
        <v>16061.433708526623</v>
      </c>
      <c r="DB18" s="33">
        <v>523.91836620223944</v>
      </c>
      <c r="DC18" s="33">
        <v>45797.800149705741</v>
      </c>
      <c r="DD18" s="33">
        <v>20515.032507542724</v>
      </c>
      <c r="DE18" s="33">
        <v>254.27140008538572</v>
      </c>
      <c r="DF18" s="33">
        <v>8121.2112036419694</v>
      </c>
      <c r="DG18" s="33">
        <v>1494.9386111447786</v>
      </c>
      <c r="DH18" s="33">
        <v>301.55541932839378</v>
      </c>
      <c r="DI18" s="33">
        <v>112.61925068432704</v>
      </c>
      <c r="DJ18" s="33">
        <v>1011.5371062775205</v>
      </c>
      <c r="DK18" s="33">
        <v>2643.5213405630698</v>
      </c>
      <c r="DL18" s="33">
        <v>15872.867648890337</v>
      </c>
      <c r="DM18" s="33">
        <v>473.52357757633467</v>
      </c>
      <c r="DN18" s="33">
        <v>27782.222263383017</v>
      </c>
      <c r="DO18" s="33">
        <v>0</v>
      </c>
      <c r="DP18" s="69">
        <v>2295496.2859898242</v>
      </c>
      <c r="DQ18" s="33">
        <v>481570.49564208311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</v>
      </c>
      <c r="EH18" s="33">
        <v>21764.716072769726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292027.01567636192</v>
      </c>
      <c r="FY18" s="33">
        <v>0</v>
      </c>
      <c r="FZ18" s="33">
        <v>101019.00070611155</v>
      </c>
      <c r="GA18" s="33">
        <v>0</v>
      </c>
      <c r="GB18" s="33">
        <v>10196.998661058791</v>
      </c>
      <c r="GC18" s="33">
        <v>0</v>
      </c>
      <c r="GD18" s="33">
        <v>2701.8687275114712</v>
      </c>
      <c r="GE18" s="33">
        <v>-166258.59968304541</v>
      </c>
      <c r="GF18" s="33">
        <v>3735272.5274603218</v>
      </c>
      <c r="GG18" s="44">
        <f t="shared" si="0"/>
        <v>6773790.3092529979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t="s">
        <v>220</v>
      </c>
      <c r="C19" s="33">
        <v>432.29169424672568</v>
      </c>
      <c r="D19" s="33">
        <v>45.382414074013425</v>
      </c>
      <c r="E19" s="33">
        <v>232.78541021804003</v>
      </c>
      <c r="F19" s="33">
        <v>808.57340843462293</v>
      </c>
      <c r="G19" s="33">
        <v>8.6808331360960267</v>
      </c>
      <c r="H19" s="33">
        <v>549.34580972110462</v>
      </c>
      <c r="I19" s="33">
        <v>338.21964560234494</v>
      </c>
      <c r="J19" s="33">
        <v>615.99341767508668</v>
      </c>
      <c r="K19" s="33">
        <v>584.63938344279097</v>
      </c>
      <c r="L19" s="33">
        <v>713.58993348911281</v>
      </c>
      <c r="M19" s="33">
        <v>1248.6255475084192</v>
      </c>
      <c r="N19" s="33">
        <v>354.44273278811369</v>
      </c>
      <c r="O19" s="33">
        <v>47.260145684935644</v>
      </c>
      <c r="P19" s="33">
        <v>13220.787157983035</v>
      </c>
      <c r="Q19" s="33">
        <v>168088.88978482439</v>
      </c>
      <c r="R19" s="33">
        <v>3.2002106155794787</v>
      </c>
      <c r="S19" s="33">
        <v>564.181019873624</v>
      </c>
      <c r="T19" s="33">
        <v>43.495614502861372</v>
      </c>
      <c r="U19" s="33">
        <v>279.88574143299263</v>
      </c>
      <c r="V19" s="33">
        <v>521.56188639481331</v>
      </c>
      <c r="W19" s="33">
        <v>809.77853729173285</v>
      </c>
      <c r="X19" s="33">
        <v>641.45782100927818</v>
      </c>
      <c r="Y19" s="33">
        <v>8294.3947607065511</v>
      </c>
      <c r="Z19" s="33">
        <v>357.71075566553822</v>
      </c>
      <c r="AA19" s="33">
        <v>7.4307233694444044</v>
      </c>
      <c r="AB19" s="33">
        <v>715.454104703756</v>
      </c>
      <c r="AC19" s="33">
        <v>2045.0288852430424</v>
      </c>
      <c r="AD19" s="33">
        <v>1564.0105018643803</v>
      </c>
      <c r="AE19" s="33">
        <v>240.27102438001111</v>
      </c>
      <c r="AF19" s="33">
        <v>1195.0948537240374</v>
      </c>
      <c r="AG19" s="33">
        <v>121.59239469710502</v>
      </c>
      <c r="AH19" s="33">
        <v>10.655711016836257</v>
      </c>
      <c r="AI19" s="33">
        <v>64.156473176171772</v>
      </c>
      <c r="AJ19" s="33">
        <v>1069.2389917640405</v>
      </c>
      <c r="AK19" s="33">
        <v>2268.4515314473092</v>
      </c>
      <c r="AL19" s="33">
        <v>213.58209094684725</v>
      </c>
      <c r="AM19" s="33">
        <v>46508.255669727179</v>
      </c>
      <c r="AN19" s="33">
        <v>4756.5086309837279</v>
      </c>
      <c r="AO19" s="33">
        <v>205.70698344849279</v>
      </c>
      <c r="AP19" s="33">
        <v>400.76899132742403</v>
      </c>
      <c r="AQ19" s="33">
        <v>2341.9397118799202</v>
      </c>
      <c r="AR19" s="33">
        <v>1475.9841693588687</v>
      </c>
      <c r="AS19" s="33">
        <v>567.10139109133888</v>
      </c>
      <c r="AT19" s="33">
        <v>200.20995505181352</v>
      </c>
      <c r="AU19" s="33">
        <v>109.66967666678791</v>
      </c>
      <c r="AV19" s="33">
        <v>10766.160900777437</v>
      </c>
      <c r="AW19" s="33">
        <v>15839.118126649924</v>
      </c>
      <c r="AX19" s="33">
        <v>394.15602041371102</v>
      </c>
      <c r="AY19" s="33">
        <v>302.8062709655149</v>
      </c>
      <c r="AZ19" s="33">
        <v>378.23663249388329</v>
      </c>
      <c r="BA19" s="33">
        <v>227.3607074513925</v>
      </c>
      <c r="BB19" s="33">
        <v>1091.8958819221036</v>
      </c>
      <c r="BC19" s="33">
        <v>1530.7101466039107</v>
      </c>
      <c r="BD19" s="33">
        <v>11714.321648768484</v>
      </c>
      <c r="BE19" s="33">
        <v>10945.877632318558</v>
      </c>
      <c r="BF19" s="33">
        <v>3685.8067523521249</v>
      </c>
      <c r="BG19" s="33">
        <v>5714.4177591317684</v>
      </c>
      <c r="BH19" s="33">
        <v>1724.6977441820113</v>
      </c>
      <c r="BI19" s="33">
        <v>4004.7033123585757</v>
      </c>
      <c r="BJ19" s="33">
        <v>353.15852259938453</v>
      </c>
      <c r="BK19" s="33">
        <v>1447.0227906178754</v>
      </c>
      <c r="BL19" s="33">
        <v>16398.318520392902</v>
      </c>
      <c r="BM19" s="33">
        <v>892.13154007420508</v>
      </c>
      <c r="BN19" s="33">
        <v>2102.3370046415848</v>
      </c>
      <c r="BO19" s="33">
        <v>155.30486046235106</v>
      </c>
      <c r="BP19" s="33">
        <v>1342.7859181519098</v>
      </c>
      <c r="BQ19" s="33">
        <v>8095.7303455496731</v>
      </c>
      <c r="BR19" s="33">
        <v>11467.450554517647</v>
      </c>
      <c r="BS19" s="33">
        <v>858.43113814528851</v>
      </c>
      <c r="BT19" s="33">
        <v>5951.3703468696986</v>
      </c>
      <c r="BU19" s="33">
        <v>732.0076439159634</v>
      </c>
      <c r="BV19" s="33">
        <v>551.76266262775266</v>
      </c>
      <c r="BW19" s="33">
        <v>552.10566702677886</v>
      </c>
      <c r="BX19" s="33">
        <v>1548.6389449719425</v>
      </c>
      <c r="BY19" s="33">
        <v>363.00855463406668</v>
      </c>
      <c r="BZ19" s="33">
        <v>321.08217960874833</v>
      </c>
      <c r="CA19" s="33">
        <v>765.21261098017442</v>
      </c>
      <c r="CB19" s="33">
        <v>320.60923929700067</v>
      </c>
      <c r="CC19" s="33">
        <v>260.805772591579</v>
      </c>
      <c r="CD19" s="33">
        <v>402.00945982374304</v>
      </c>
      <c r="CE19" s="33">
        <v>977.78063127591781</v>
      </c>
      <c r="CF19" s="33">
        <v>1822.9689336170181</v>
      </c>
      <c r="CG19" s="33">
        <v>5417.1006704633546</v>
      </c>
      <c r="CH19" s="33">
        <v>7885.4869018978006</v>
      </c>
      <c r="CI19" s="33">
        <v>0.34141709127114056</v>
      </c>
      <c r="CJ19" s="33">
        <v>1108.798377211185</v>
      </c>
      <c r="CK19" s="33">
        <v>983.323563661766</v>
      </c>
      <c r="CL19" s="33">
        <v>102.22369095026808</v>
      </c>
      <c r="CM19" s="33">
        <v>4126.1014304639302</v>
      </c>
      <c r="CN19" s="33">
        <v>1709.5564867683775</v>
      </c>
      <c r="CO19" s="33">
        <v>95.956194367039942</v>
      </c>
      <c r="CP19" s="33">
        <v>164.87321533102869</v>
      </c>
      <c r="CQ19" s="33">
        <v>8443.7753498691272</v>
      </c>
      <c r="CR19" s="33">
        <v>1135.8610747726198</v>
      </c>
      <c r="CS19" s="33">
        <v>35199.256137140066</v>
      </c>
      <c r="CT19" s="33">
        <v>32856.542984085972</v>
      </c>
      <c r="CU19" s="33">
        <v>3061.8251950644712</v>
      </c>
      <c r="CV19" s="33">
        <v>1398.3472635648573</v>
      </c>
      <c r="CW19" s="33">
        <v>355.87501776681722</v>
      </c>
      <c r="CX19" s="33">
        <v>174.51267310509408</v>
      </c>
      <c r="CY19" s="33">
        <v>127.7675881915786</v>
      </c>
      <c r="CZ19" s="33">
        <v>307.78683851849576</v>
      </c>
      <c r="DA19" s="33">
        <v>8691.7831030859961</v>
      </c>
      <c r="DB19" s="33">
        <v>490.01139836026289</v>
      </c>
      <c r="DC19" s="33">
        <v>61536.579100822011</v>
      </c>
      <c r="DD19" s="33">
        <v>30688.027429309077</v>
      </c>
      <c r="DE19" s="33">
        <v>9424.7422687909257</v>
      </c>
      <c r="DF19" s="33">
        <v>14734.066324580861</v>
      </c>
      <c r="DG19" s="33">
        <v>2870.6546086085368</v>
      </c>
      <c r="DH19" s="33">
        <v>380.71833116501256</v>
      </c>
      <c r="DI19" s="33">
        <v>100.12734771167725</v>
      </c>
      <c r="DJ19" s="33">
        <v>8259.9798158678695</v>
      </c>
      <c r="DK19" s="33">
        <v>9609.0113053409586</v>
      </c>
      <c r="DL19" s="33">
        <v>4266.3172763814327</v>
      </c>
      <c r="DM19" s="33">
        <v>239.95320464210221</v>
      </c>
      <c r="DN19" s="33">
        <v>23962.642923212406</v>
      </c>
      <c r="DO19" s="33">
        <v>0</v>
      </c>
      <c r="DP19" s="69">
        <v>670798.51601913711</v>
      </c>
      <c r="DQ19" s="33">
        <v>1527095.1307954604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2197.6481940319318</v>
      </c>
      <c r="EE19" s="33">
        <v>1.3688137843447721</v>
      </c>
      <c r="EF19" s="33">
        <v>0</v>
      </c>
      <c r="EG19" s="33">
        <v>0</v>
      </c>
      <c r="EH19" s="33">
        <v>0.63308787733646044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2.4547387338158279E-5</v>
      </c>
      <c r="ER19" s="33">
        <v>0</v>
      </c>
      <c r="ES19" s="33">
        <v>0</v>
      </c>
      <c r="ET19" s="33">
        <v>33.918610721344024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3763.4265730650468</v>
      </c>
      <c r="FY19" s="33">
        <v>0</v>
      </c>
      <c r="FZ19" s="33">
        <v>23842.000363810825</v>
      </c>
      <c r="GA19" s="33">
        <v>0</v>
      </c>
      <c r="GB19" s="33">
        <v>15158.998009511644</v>
      </c>
      <c r="GC19" s="33">
        <v>0</v>
      </c>
      <c r="GD19" s="33">
        <v>0</v>
      </c>
      <c r="GE19" s="33">
        <v>-272074.29066353425</v>
      </c>
      <c r="GF19" s="33">
        <v>2259154.205694152</v>
      </c>
      <c r="GG19" s="44">
        <f t="shared" si="0"/>
        <v>4229971.5555225648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t="s">
        <v>221</v>
      </c>
      <c r="C20" s="33">
        <v>1688.5906741705455</v>
      </c>
      <c r="D20" s="33">
        <v>3.1715449232750954</v>
      </c>
      <c r="E20" s="33">
        <v>2.9435758089721991</v>
      </c>
      <c r="F20" s="33">
        <v>60.149527617400537</v>
      </c>
      <c r="G20" s="33">
        <v>5.5814042591864439</v>
      </c>
      <c r="H20" s="33">
        <v>25.423099978243382</v>
      </c>
      <c r="I20" s="33">
        <v>43.102037930152854</v>
      </c>
      <c r="J20" s="33">
        <v>45.487167220567173</v>
      </c>
      <c r="K20" s="33">
        <v>66.331422845799622</v>
      </c>
      <c r="L20" s="33">
        <v>56.595112190613662</v>
      </c>
      <c r="M20" s="33">
        <v>98.166317131102971</v>
      </c>
      <c r="N20" s="33">
        <v>30.482935125295391</v>
      </c>
      <c r="O20" s="33">
        <v>3.0041936477627416</v>
      </c>
      <c r="P20" s="33">
        <v>335.75175789107607</v>
      </c>
      <c r="Q20" s="33">
        <v>3011.8330825056896</v>
      </c>
      <c r="R20" s="33">
        <v>43.64397757623091</v>
      </c>
      <c r="S20" s="33">
        <v>303.27894618545173</v>
      </c>
      <c r="T20" s="33">
        <v>5.0637266643756567</v>
      </c>
      <c r="U20" s="33">
        <v>3303.8240168968046</v>
      </c>
      <c r="V20" s="33">
        <v>45.162963742544321</v>
      </c>
      <c r="W20" s="33">
        <v>63.392946468640595</v>
      </c>
      <c r="X20" s="33">
        <v>46.955485769670318</v>
      </c>
      <c r="Y20" s="33">
        <v>655.4774097120968</v>
      </c>
      <c r="Z20" s="33">
        <v>25.876817052927965</v>
      </c>
      <c r="AA20" s="33">
        <v>1.4848629067840811</v>
      </c>
      <c r="AB20" s="33">
        <v>69.429827043989775</v>
      </c>
      <c r="AC20" s="33">
        <v>17.918532629581787</v>
      </c>
      <c r="AD20" s="33">
        <v>163.53254742401836</v>
      </c>
      <c r="AE20" s="33">
        <v>21.999555316273451</v>
      </c>
      <c r="AF20" s="33">
        <v>85.546990873458384</v>
      </c>
      <c r="AG20" s="33">
        <v>11.015593946316571</v>
      </c>
      <c r="AH20" s="33">
        <v>1.5319879404085925</v>
      </c>
      <c r="AI20" s="33">
        <v>7.6460020686815673</v>
      </c>
      <c r="AJ20" s="33">
        <v>155.18255998531134</v>
      </c>
      <c r="AK20" s="33">
        <v>161.90993734440571</v>
      </c>
      <c r="AL20" s="33">
        <v>16.979921769521965</v>
      </c>
      <c r="AM20" s="33">
        <v>5.7317171347286466</v>
      </c>
      <c r="AN20" s="33">
        <v>2784.4176543860749</v>
      </c>
      <c r="AO20" s="33">
        <v>50.039117218378493</v>
      </c>
      <c r="AP20" s="33">
        <v>954.13300207027748</v>
      </c>
      <c r="AQ20" s="33">
        <v>162.86466685749193</v>
      </c>
      <c r="AR20" s="33">
        <v>107.134314915544</v>
      </c>
      <c r="AS20" s="33">
        <v>40.612601553856891</v>
      </c>
      <c r="AT20" s="33">
        <v>36.843097882383297</v>
      </c>
      <c r="AU20" s="33">
        <v>9.4600759355350412</v>
      </c>
      <c r="AV20" s="33">
        <v>35.906437602870191</v>
      </c>
      <c r="AW20" s="33">
        <v>150.3700375855656</v>
      </c>
      <c r="AX20" s="33">
        <v>49.252561357182849</v>
      </c>
      <c r="AY20" s="33">
        <v>33.129054495780551</v>
      </c>
      <c r="AZ20" s="33">
        <v>28.6082943633482</v>
      </c>
      <c r="BA20" s="33">
        <v>16.372920879795707</v>
      </c>
      <c r="BB20" s="33">
        <v>74.966857015229095</v>
      </c>
      <c r="BC20" s="33">
        <v>31.45798870664089</v>
      </c>
      <c r="BD20" s="33">
        <v>834.25902617305064</v>
      </c>
      <c r="BE20" s="33">
        <v>808.24837014789011</v>
      </c>
      <c r="BF20" s="33">
        <v>22.272556776822007</v>
      </c>
      <c r="BG20" s="33">
        <v>33.741658709016782</v>
      </c>
      <c r="BH20" s="33">
        <v>25.398876044487331</v>
      </c>
      <c r="BI20" s="33">
        <v>47.176666643908248</v>
      </c>
      <c r="BJ20" s="33">
        <v>1.9850555422128828</v>
      </c>
      <c r="BK20" s="33">
        <v>211.42538513066324</v>
      </c>
      <c r="BL20" s="33">
        <v>33.407477664514872</v>
      </c>
      <c r="BM20" s="33">
        <v>58.011085909093381</v>
      </c>
      <c r="BN20" s="33">
        <v>141.00362372825583</v>
      </c>
      <c r="BO20" s="33">
        <v>658.19600424266866</v>
      </c>
      <c r="BP20" s="33">
        <v>101.41344716249901</v>
      </c>
      <c r="BQ20" s="33">
        <v>271.85589200532763</v>
      </c>
      <c r="BR20" s="33">
        <v>435.7255096822858</v>
      </c>
      <c r="BS20" s="33">
        <v>73.604211927744146</v>
      </c>
      <c r="BT20" s="33">
        <v>458.77993455908728</v>
      </c>
      <c r="BU20" s="33">
        <v>52.7842796467814</v>
      </c>
      <c r="BV20" s="33">
        <v>40.256049410203111</v>
      </c>
      <c r="BW20" s="33">
        <v>37.906306469703452</v>
      </c>
      <c r="BX20" s="33">
        <v>107.81354507346876</v>
      </c>
      <c r="BY20" s="33">
        <v>28.177710306322865</v>
      </c>
      <c r="BZ20" s="33">
        <v>23.963981870063243</v>
      </c>
      <c r="CA20" s="33">
        <v>52.09103230151559</v>
      </c>
      <c r="CB20" s="33">
        <v>2.7984445867457421</v>
      </c>
      <c r="CC20" s="33">
        <v>3.0742038956190026E-2</v>
      </c>
      <c r="CD20" s="33">
        <v>28.961801170315844</v>
      </c>
      <c r="CE20" s="33">
        <v>69.031002608984736</v>
      </c>
      <c r="CF20" s="33">
        <v>134.41613917653055</v>
      </c>
      <c r="CG20" s="33">
        <v>378.61090025339649</v>
      </c>
      <c r="CH20" s="33">
        <v>550.44096044790217</v>
      </c>
      <c r="CI20" s="33">
        <v>0.18539221557092644</v>
      </c>
      <c r="CJ20" s="33">
        <v>76.370853040063011</v>
      </c>
      <c r="CK20" s="33">
        <v>69.207967695762449</v>
      </c>
      <c r="CL20" s="33">
        <v>7.5096367919462104</v>
      </c>
      <c r="CM20" s="33">
        <v>281.63691254854723</v>
      </c>
      <c r="CN20" s="33">
        <v>58.56559582150075</v>
      </c>
      <c r="CO20" s="33">
        <v>7.8724298528158938</v>
      </c>
      <c r="CP20" s="33">
        <v>11.738202720540327</v>
      </c>
      <c r="CQ20" s="33">
        <v>23.129863082217764</v>
      </c>
      <c r="CR20" s="33">
        <v>79.276399521926066</v>
      </c>
      <c r="CS20" s="33">
        <v>1567.9750080702865</v>
      </c>
      <c r="CT20" s="33">
        <v>141.67245162266971</v>
      </c>
      <c r="CU20" s="33">
        <v>266.46997737473919</v>
      </c>
      <c r="CV20" s="33">
        <v>67.023875275361576</v>
      </c>
      <c r="CW20" s="33">
        <v>654.10561382652565</v>
      </c>
      <c r="CX20" s="33">
        <v>342.60863581889703</v>
      </c>
      <c r="CY20" s="33">
        <v>10.631613309844873</v>
      </c>
      <c r="CZ20" s="33">
        <v>21.929946081289891</v>
      </c>
      <c r="DA20" s="33">
        <v>637.30412722826236</v>
      </c>
      <c r="DB20" s="33">
        <v>36.901658241495362</v>
      </c>
      <c r="DC20" s="33">
        <v>884.2010336306904</v>
      </c>
      <c r="DD20" s="33">
        <v>493.19080275873887</v>
      </c>
      <c r="DE20" s="33">
        <v>722.6433858732205</v>
      </c>
      <c r="DF20" s="33">
        <v>264.01876890362905</v>
      </c>
      <c r="DG20" s="33">
        <v>51.646079994696464</v>
      </c>
      <c r="DH20" s="33">
        <v>26.608234830867477</v>
      </c>
      <c r="DI20" s="33">
        <v>7.6514416112444277</v>
      </c>
      <c r="DJ20" s="33">
        <v>924.47463367164607</v>
      </c>
      <c r="DK20" s="33">
        <v>720.7580338787551</v>
      </c>
      <c r="DL20" s="33">
        <v>300.78190820361215</v>
      </c>
      <c r="DM20" s="33">
        <v>41.619512421326839</v>
      </c>
      <c r="DN20" s="33">
        <v>59.373114822029606</v>
      </c>
      <c r="DO20" s="33">
        <v>0</v>
      </c>
      <c r="DP20" s="69">
        <v>29837.639650674984</v>
      </c>
      <c r="DQ20" s="33">
        <v>63048.25440500056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71.497771799168035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67.346852698801186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130.13024148645627</v>
      </c>
      <c r="FY20" s="33">
        <v>0</v>
      </c>
      <c r="FZ20" s="33">
        <v>1437.0000490386324</v>
      </c>
      <c r="GA20" s="33">
        <v>0</v>
      </c>
      <c r="GB20" s="33">
        <v>1161.999847420841</v>
      </c>
      <c r="GC20" s="33">
        <v>0</v>
      </c>
      <c r="GD20" s="33">
        <v>0</v>
      </c>
      <c r="GE20" s="33">
        <v>-11853.888029834599</v>
      </c>
      <c r="GF20" s="33">
        <v>58736.684145694104</v>
      </c>
      <c r="GG20" s="44">
        <f t="shared" si="0"/>
        <v>142636.66493397893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t="s">
        <v>222</v>
      </c>
      <c r="C21" s="33">
        <v>5608.2719370328732</v>
      </c>
      <c r="D21" s="33">
        <v>18.950993908549062</v>
      </c>
      <c r="E21" s="33">
        <v>23.38624638655034</v>
      </c>
      <c r="F21" s="33">
        <v>395.00816975864313</v>
      </c>
      <c r="G21" s="33">
        <v>20074.840320714859</v>
      </c>
      <c r="H21" s="33">
        <v>136.49714445622553</v>
      </c>
      <c r="I21" s="33">
        <v>13436.030539604508</v>
      </c>
      <c r="J21" s="33">
        <v>3996.9320982452346</v>
      </c>
      <c r="K21" s="33">
        <v>45985.533184244101</v>
      </c>
      <c r="L21" s="33">
        <v>11738.518174902114</v>
      </c>
      <c r="M21" s="33">
        <v>31871.094459875272</v>
      </c>
      <c r="N21" s="33">
        <v>11175.484891954135</v>
      </c>
      <c r="O21" s="33">
        <v>6282.8442790490317</v>
      </c>
      <c r="P21" s="33">
        <v>4425.3845525762144</v>
      </c>
      <c r="Q21" s="33">
        <v>1002.0209672174052</v>
      </c>
      <c r="R21" s="33">
        <v>876.75646188576081</v>
      </c>
      <c r="S21" s="33">
        <v>530273.32941799331</v>
      </c>
      <c r="T21" s="33">
        <v>33725.621541477551</v>
      </c>
      <c r="U21" s="33">
        <v>20796.634546152389</v>
      </c>
      <c r="V21" s="33">
        <v>423.02621752866582</v>
      </c>
      <c r="W21" s="33">
        <v>9047.8677441466352</v>
      </c>
      <c r="X21" s="33">
        <v>25787.26129726904</v>
      </c>
      <c r="Y21" s="33">
        <v>4905.2698511081644</v>
      </c>
      <c r="Z21" s="33">
        <v>59896.884861062899</v>
      </c>
      <c r="AA21" s="33">
        <v>19590.864562685725</v>
      </c>
      <c r="AB21" s="33">
        <v>60303.565396783139</v>
      </c>
      <c r="AC21" s="33">
        <v>56967.072441338976</v>
      </c>
      <c r="AD21" s="33">
        <v>236268.35009947786</v>
      </c>
      <c r="AE21" s="33">
        <v>13779.293560629021</v>
      </c>
      <c r="AF21" s="33">
        <v>29420.260379236919</v>
      </c>
      <c r="AG21" s="33">
        <v>7383.5337582649681</v>
      </c>
      <c r="AH21" s="33">
        <v>5020.7783027541964</v>
      </c>
      <c r="AI21" s="33">
        <v>19055.088620154074</v>
      </c>
      <c r="AJ21" s="33">
        <v>100478.35325065348</v>
      </c>
      <c r="AK21" s="33">
        <v>122357.98013807829</v>
      </c>
      <c r="AL21" s="33">
        <v>10909.288446275252</v>
      </c>
      <c r="AM21" s="33">
        <v>28232.729725871806</v>
      </c>
      <c r="AN21" s="33">
        <v>418079.149961057</v>
      </c>
      <c r="AO21" s="33">
        <v>21554.689721121573</v>
      </c>
      <c r="AP21" s="33">
        <v>52241.629983786486</v>
      </c>
      <c r="AQ21" s="33">
        <v>51678.659532362399</v>
      </c>
      <c r="AR21" s="33">
        <v>120299.23030558358</v>
      </c>
      <c r="AS21" s="33">
        <v>295.40219488469194</v>
      </c>
      <c r="AT21" s="33">
        <v>6031.6928983629732</v>
      </c>
      <c r="AU21" s="33">
        <v>87.514965175995755</v>
      </c>
      <c r="AV21" s="33">
        <v>16419.295746791209</v>
      </c>
      <c r="AW21" s="33">
        <v>102818.03208067619</v>
      </c>
      <c r="AX21" s="33">
        <v>2517610.8284835261</v>
      </c>
      <c r="AY21" s="33">
        <v>372497.74221858312</v>
      </c>
      <c r="AZ21" s="33">
        <v>1820340.4441234393</v>
      </c>
      <c r="BA21" s="33">
        <v>2546560.876757381</v>
      </c>
      <c r="BB21" s="33">
        <v>13829.719344900801</v>
      </c>
      <c r="BC21" s="33">
        <v>921.06667880900545</v>
      </c>
      <c r="BD21" s="33">
        <v>358746.47914707521</v>
      </c>
      <c r="BE21" s="33">
        <v>45255.152064114038</v>
      </c>
      <c r="BF21" s="33">
        <v>3563.8245527691092</v>
      </c>
      <c r="BG21" s="33">
        <v>523.44783049356693</v>
      </c>
      <c r="BH21" s="33">
        <v>23200.22648258051</v>
      </c>
      <c r="BI21" s="33">
        <v>354.14261742898304</v>
      </c>
      <c r="BJ21" s="33">
        <v>90.773341325164211</v>
      </c>
      <c r="BK21" s="33">
        <v>31219.599626636271</v>
      </c>
      <c r="BL21" s="33">
        <v>3254.132556796013</v>
      </c>
      <c r="BM21" s="33">
        <v>404.6580574237571</v>
      </c>
      <c r="BN21" s="33">
        <v>922.65311923383183</v>
      </c>
      <c r="BO21" s="33">
        <v>155.62558803327403</v>
      </c>
      <c r="BP21" s="33">
        <v>744.77489785808029</v>
      </c>
      <c r="BQ21" s="33">
        <v>6821.8506696589529</v>
      </c>
      <c r="BR21" s="33">
        <v>227.70177488474127</v>
      </c>
      <c r="BS21" s="33">
        <v>6860.2099848402559</v>
      </c>
      <c r="BT21" s="33">
        <v>3519.4538226557597</v>
      </c>
      <c r="BU21" s="33">
        <v>339.54511720030138</v>
      </c>
      <c r="BV21" s="33">
        <v>257.85480763716043</v>
      </c>
      <c r="BW21" s="33">
        <v>209.6677200677243</v>
      </c>
      <c r="BX21" s="33">
        <v>581.14313266090517</v>
      </c>
      <c r="BY21" s="33">
        <v>213.82382320662481</v>
      </c>
      <c r="BZ21" s="33">
        <v>206.48642380001658</v>
      </c>
      <c r="CA21" s="33">
        <v>247.79815394212645</v>
      </c>
      <c r="CB21" s="33">
        <v>565.99788893713458</v>
      </c>
      <c r="CC21" s="33">
        <v>245.65273922978562</v>
      </c>
      <c r="CD21" s="33">
        <v>194.89630547365311</v>
      </c>
      <c r="CE21" s="33">
        <v>445.53348842576082</v>
      </c>
      <c r="CF21" s="33">
        <v>14495.453270809703</v>
      </c>
      <c r="CG21" s="33">
        <v>2487.8867935100097</v>
      </c>
      <c r="CH21" s="33">
        <v>2909.7687085655452</v>
      </c>
      <c r="CI21" s="33">
        <v>4.9034943737862537</v>
      </c>
      <c r="CJ21" s="33">
        <v>944.15116087073875</v>
      </c>
      <c r="CK21" s="33">
        <v>470.30499263694418</v>
      </c>
      <c r="CL21" s="33">
        <v>48.201871870300181</v>
      </c>
      <c r="CM21" s="33">
        <v>6486.8757167579752</v>
      </c>
      <c r="CN21" s="33">
        <v>5022.9957293691268</v>
      </c>
      <c r="CO21" s="33">
        <v>71.283516430100292</v>
      </c>
      <c r="CP21" s="33">
        <v>974.04574897888733</v>
      </c>
      <c r="CQ21" s="33">
        <v>101008.51729349614</v>
      </c>
      <c r="CR21" s="33">
        <v>7983.0514357442862</v>
      </c>
      <c r="CS21" s="33">
        <v>3256.0613654362915</v>
      </c>
      <c r="CT21" s="33">
        <v>1361.5625867084732</v>
      </c>
      <c r="CU21" s="33">
        <v>521.80539194361427</v>
      </c>
      <c r="CV21" s="33">
        <v>2275.7916289330328</v>
      </c>
      <c r="CW21" s="33">
        <v>740.53281703969196</v>
      </c>
      <c r="CX21" s="33">
        <v>96.104587997052207</v>
      </c>
      <c r="CY21" s="33">
        <v>147.77209944452713</v>
      </c>
      <c r="CZ21" s="33">
        <v>132.28295750128751</v>
      </c>
      <c r="DA21" s="33">
        <v>1214.2521458900549</v>
      </c>
      <c r="DB21" s="33">
        <v>254.33540467009189</v>
      </c>
      <c r="DC21" s="33">
        <v>1024.1171681621829</v>
      </c>
      <c r="DD21" s="33">
        <v>1672.9100635467507</v>
      </c>
      <c r="DE21" s="33">
        <v>9331.8892426159764</v>
      </c>
      <c r="DF21" s="33">
        <v>43.077740489893714</v>
      </c>
      <c r="DG21" s="33">
        <v>17741.942899100224</v>
      </c>
      <c r="DH21" s="33">
        <v>11195.566849453908</v>
      </c>
      <c r="DI21" s="33">
        <v>62.729764877822433</v>
      </c>
      <c r="DJ21" s="33">
        <v>7558.8093347785471</v>
      </c>
      <c r="DK21" s="33">
        <v>9639.8381255543281</v>
      </c>
      <c r="DL21" s="33">
        <v>1677.5710880692804</v>
      </c>
      <c r="DM21" s="33">
        <v>8389.4149006379575</v>
      </c>
      <c r="DN21" s="33">
        <v>9164.4007649243213</v>
      </c>
      <c r="DO21" s="33">
        <v>0</v>
      </c>
      <c r="DP21" s="69">
        <v>10332719.897972777</v>
      </c>
      <c r="DQ21" s="33">
        <v>558060.99949863693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157577.38012749684</v>
      </c>
      <c r="FY21" s="33">
        <v>0</v>
      </c>
      <c r="FZ21" s="33">
        <v>13518.000120253939</v>
      </c>
      <c r="GA21" s="33">
        <v>0</v>
      </c>
      <c r="GB21" s="33">
        <v>25547.996645359421</v>
      </c>
      <c r="GC21" s="33">
        <v>0</v>
      </c>
      <c r="GD21" s="33">
        <v>0</v>
      </c>
      <c r="GE21" s="33">
        <v>-2176.0465544889112</v>
      </c>
      <c r="GF21" s="33">
        <v>3586947.1924589612</v>
      </c>
      <c r="GG21" s="44">
        <f t="shared" si="0"/>
        <v>14672195.420268998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t="s">
        <v>223</v>
      </c>
      <c r="C22" s="33">
        <v>10787.032733586988</v>
      </c>
      <c r="D22" s="33">
        <v>24.974499019564306</v>
      </c>
      <c r="E22" s="33">
        <v>30.875199538388149</v>
      </c>
      <c r="F22" s="33">
        <v>548.69208359820095</v>
      </c>
      <c r="G22" s="33">
        <v>11106.07578253294</v>
      </c>
      <c r="H22" s="33">
        <v>200.78762684171377</v>
      </c>
      <c r="I22" s="33">
        <v>164742.08069101354</v>
      </c>
      <c r="J22" s="33">
        <v>40501.664136959327</v>
      </c>
      <c r="K22" s="33">
        <v>348556.83240347338</v>
      </c>
      <c r="L22" s="33">
        <v>122778.40449595721</v>
      </c>
      <c r="M22" s="33">
        <v>185083.7856080248</v>
      </c>
      <c r="N22" s="33">
        <v>78984.558993519429</v>
      </c>
      <c r="O22" s="33">
        <v>23299.644214524244</v>
      </c>
      <c r="P22" s="33">
        <v>2933.6535015131581</v>
      </c>
      <c r="Q22" s="33">
        <v>1918.0441129562519</v>
      </c>
      <c r="R22" s="33">
        <v>6.2927245595862846</v>
      </c>
      <c r="S22" s="33">
        <v>18978.457108481412</v>
      </c>
      <c r="T22" s="33">
        <v>147126.23943136344</v>
      </c>
      <c r="U22" s="33">
        <v>111344.11053364343</v>
      </c>
      <c r="V22" s="33">
        <v>539.36886192671398</v>
      </c>
      <c r="W22" s="33">
        <v>18987.920170360219</v>
      </c>
      <c r="X22" s="33">
        <v>148833.06648072964</v>
      </c>
      <c r="Y22" s="33">
        <v>114643.62929260069</v>
      </c>
      <c r="Z22" s="33">
        <v>120728.81785181086</v>
      </c>
      <c r="AA22" s="33">
        <v>7030.4148397474173</v>
      </c>
      <c r="AB22" s="33">
        <v>21683.655762066395</v>
      </c>
      <c r="AC22" s="33">
        <v>10099.497754658834</v>
      </c>
      <c r="AD22" s="33">
        <v>48184.175209352637</v>
      </c>
      <c r="AE22" s="33">
        <v>9546.1477312215939</v>
      </c>
      <c r="AF22" s="33">
        <v>25231.579834731114</v>
      </c>
      <c r="AG22" s="33">
        <v>7160.3825906318771</v>
      </c>
      <c r="AH22" s="33">
        <v>1961.5414388929355</v>
      </c>
      <c r="AI22" s="33">
        <v>15233.571707080546</v>
      </c>
      <c r="AJ22" s="33">
        <v>34749.929692874663</v>
      </c>
      <c r="AK22" s="33">
        <v>50312.218491762309</v>
      </c>
      <c r="AL22" s="33">
        <v>5505.5641878451816</v>
      </c>
      <c r="AM22" s="33">
        <v>932.61615181480568</v>
      </c>
      <c r="AN22" s="33">
        <v>37830.678697081792</v>
      </c>
      <c r="AO22" s="33">
        <v>38083.318588356968</v>
      </c>
      <c r="AP22" s="33">
        <v>34980.510986987225</v>
      </c>
      <c r="AQ22" s="33">
        <v>14225.385054039234</v>
      </c>
      <c r="AR22" s="33">
        <v>1498.6364237067223</v>
      </c>
      <c r="AS22" s="33">
        <v>354.80871465414771</v>
      </c>
      <c r="AT22" s="33">
        <v>760.95946652534985</v>
      </c>
      <c r="AU22" s="33">
        <v>111.49041358675254</v>
      </c>
      <c r="AV22" s="33">
        <v>2085.4972761471604</v>
      </c>
      <c r="AW22" s="33">
        <v>42692.585477314431</v>
      </c>
      <c r="AX22" s="33">
        <v>838.00268014903679</v>
      </c>
      <c r="AY22" s="33">
        <v>523.90315927796189</v>
      </c>
      <c r="AZ22" s="33">
        <v>256.45559235778217</v>
      </c>
      <c r="BA22" s="33">
        <v>198.54218650972007</v>
      </c>
      <c r="BB22" s="33">
        <v>195428.17511222058</v>
      </c>
      <c r="BC22" s="33">
        <v>346.68600791738544</v>
      </c>
      <c r="BD22" s="33">
        <v>1862426.1900404985</v>
      </c>
      <c r="BE22" s="33">
        <v>328709.16921937576</v>
      </c>
      <c r="BF22" s="33">
        <v>350.02395995272587</v>
      </c>
      <c r="BG22" s="33">
        <v>296.48072594820098</v>
      </c>
      <c r="BH22" s="33">
        <v>24809.433479072974</v>
      </c>
      <c r="BI22" s="33">
        <v>472.88341789001976</v>
      </c>
      <c r="BJ22" s="33">
        <v>283.44161958585073</v>
      </c>
      <c r="BK22" s="33">
        <v>969.37428440711665</v>
      </c>
      <c r="BL22" s="33">
        <v>23800.148825895583</v>
      </c>
      <c r="BM22" s="33">
        <v>549.86685959821409</v>
      </c>
      <c r="BN22" s="33">
        <v>8171.7343944085915</v>
      </c>
      <c r="BO22" s="33">
        <v>7980.3821120641387</v>
      </c>
      <c r="BP22" s="33">
        <v>2705.2546562554344</v>
      </c>
      <c r="BQ22" s="33">
        <v>690.62683481754175</v>
      </c>
      <c r="BR22" s="33">
        <v>299.32834285851436</v>
      </c>
      <c r="BS22" s="33">
        <v>36861.498773475869</v>
      </c>
      <c r="BT22" s="33">
        <v>5043.5764144808172</v>
      </c>
      <c r="BU22" s="33">
        <v>501.38021167682132</v>
      </c>
      <c r="BV22" s="33">
        <v>1229.0037417088918</v>
      </c>
      <c r="BW22" s="33">
        <v>2448.3832509212743</v>
      </c>
      <c r="BX22" s="33">
        <v>5387.9941649791726</v>
      </c>
      <c r="BY22" s="33">
        <v>511.57963309114257</v>
      </c>
      <c r="BZ22" s="33">
        <v>240.65806513735498</v>
      </c>
      <c r="CA22" s="33">
        <v>381.56545124521676</v>
      </c>
      <c r="CB22" s="33">
        <v>24.210297096110818</v>
      </c>
      <c r="CC22" s="33">
        <v>4.0060977524386594</v>
      </c>
      <c r="CD22" s="33">
        <v>255.89025373584457</v>
      </c>
      <c r="CE22" s="33">
        <v>585.78038784553019</v>
      </c>
      <c r="CF22" s="33">
        <v>4505.2625113834783</v>
      </c>
      <c r="CG22" s="33">
        <v>3237.5691207229761</v>
      </c>
      <c r="CH22" s="33">
        <v>4887.2299252110506</v>
      </c>
      <c r="CI22" s="33">
        <v>18.232957028442868</v>
      </c>
      <c r="CJ22" s="33">
        <v>3069.6872040607341</v>
      </c>
      <c r="CK22" s="33">
        <v>1709.7157656100424</v>
      </c>
      <c r="CL22" s="33">
        <v>92.381425765753846</v>
      </c>
      <c r="CM22" s="33">
        <v>2454.3742065810429</v>
      </c>
      <c r="CN22" s="33">
        <v>1154.4290092181297</v>
      </c>
      <c r="CO22" s="33">
        <v>455.42578911968525</v>
      </c>
      <c r="CP22" s="33">
        <v>378.15797272642141</v>
      </c>
      <c r="CQ22" s="33">
        <v>41196.168408839345</v>
      </c>
      <c r="CR22" s="33">
        <v>3993.9769027287857</v>
      </c>
      <c r="CS22" s="33">
        <v>10143.200808582373</v>
      </c>
      <c r="CT22" s="33">
        <v>949.53248533487317</v>
      </c>
      <c r="CU22" s="33">
        <v>1424.3363746987002</v>
      </c>
      <c r="CV22" s="33">
        <v>5281.3399760930415</v>
      </c>
      <c r="CW22" s="33">
        <v>3905.7877382856286</v>
      </c>
      <c r="CX22" s="33">
        <v>2411.7804898387753</v>
      </c>
      <c r="CY22" s="33">
        <v>2540.0559129504209</v>
      </c>
      <c r="CZ22" s="33">
        <v>221.93685869921168</v>
      </c>
      <c r="DA22" s="33">
        <v>6083.3002113849916</v>
      </c>
      <c r="DB22" s="33">
        <v>2359.9791360157692</v>
      </c>
      <c r="DC22" s="33">
        <v>15157.157366102476</v>
      </c>
      <c r="DD22" s="33">
        <v>6540.4291162326726</v>
      </c>
      <c r="DE22" s="33">
        <v>427.273937439669</v>
      </c>
      <c r="DF22" s="33">
        <v>51.363563938977514</v>
      </c>
      <c r="DG22" s="33">
        <v>1928.3978781770015</v>
      </c>
      <c r="DH22" s="33">
        <v>248.47107038011842</v>
      </c>
      <c r="DI22" s="33">
        <v>77.684408597216574</v>
      </c>
      <c r="DJ22" s="33">
        <v>473.84659393359777</v>
      </c>
      <c r="DK22" s="33">
        <v>1571.7729213422374</v>
      </c>
      <c r="DL22" s="33">
        <v>2804.7034042071609</v>
      </c>
      <c r="DM22" s="33">
        <v>2862.4033182792932</v>
      </c>
      <c r="DN22" s="33">
        <v>923.60866965907405</v>
      </c>
      <c r="DO22" s="33">
        <v>0</v>
      </c>
      <c r="DP22" s="69">
        <v>4732062.778722994</v>
      </c>
      <c r="DQ22" s="33">
        <v>105612.41982360923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9104.2147443753656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5892.552186309802</v>
      </c>
      <c r="FY22" s="33">
        <v>0</v>
      </c>
      <c r="FZ22" s="33">
        <v>12469.999429674202</v>
      </c>
      <c r="GA22" s="33">
        <v>0</v>
      </c>
      <c r="GB22" s="33">
        <v>15526.997961190531</v>
      </c>
      <c r="GC22" s="33">
        <v>0</v>
      </c>
      <c r="GD22" s="33">
        <v>0</v>
      </c>
      <c r="GE22" s="33">
        <v>-119384.45430718467</v>
      </c>
      <c r="GF22" s="33">
        <v>4176153.0227486501</v>
      </c>
      <c r="GG22" s="44">
        <f t="shared" si="0"/>
        <v>8937437.5313096177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t="s">
        <v>224</v>
      </c>
      <c r="C23" s="33">
        <v>1043.6744427439837</v>
      </c>
      <c r="D23" s="33">
        <v>41.130624572972465</v>
      </c>
      <c r="E23" s="33">
        <v>36.66391625219773</v>
      </c>
      <c r="F23" s="33">
        <v>765.532525966913</v>
      </c>
      <c r="G23" s="33">
        <v>107.49321093079475</v>
      </c>
      <c r="H23" s="33">
        <v>331.58266968654493</v>
      </c>
      <c r="I23" s="33">
        <v>2264.7529858838825</v>
      </c>
      <c r="J23" s="33">
        <v>900.0855354987159</v>
      </c>
      <c r="K23" s="33">
        <v>16816.50411596724</v>
      </c>
      <c r="L23" s="33">
        <v>1877.0214774798362</v>
      </c>
      <c r="M23" s="33">
        <v>3786.9264746413564</v>
      </c>
      <c r="N23" s="33">
        <v>1281.2786444829244</v>
      </c>
      <c r="O23" s="33">
        <v>1797.5839105274435</v>
      </c>
      <c r="P23" s="33">
        <v>1090.9856363222773</v>
      </c>
      <c r="Q23" s="33">
        <v>2685.9121077192349</v>
      </c>
      <c r="R23" s="33">
        <v>2.3982475765668063</v>
      </c>
      <c r="S23" s="33">
        <v>755.71474039910254</v>
      </c>
      <c r="T23" s="33">
        <v>60332.159413780515</v>
      </c>
      <c r="U23" s="33">
        <v>656984.2888836416</v>
      </c>
      <c r="V23" s="33">
        <v>568.72122620578409</v>
      </c>
      <c r="W23" s="33">
        <v>1306.6472259452962</v>
      </c>
      <c r="X23" s="33">
        <v>3347.8572884876926</v>
      </c>
      <c r="Y23" s="33">
        <v>21821.234934521915</v>
      </c>
      <c r="Z23" s="33">
        <v>17489.788309747601</v>
      </c>
      <c r="AA23" s="33">
        <v>3710.1861263449368</v>
      </c>
      <c r="AB23" s="33">
        <v>934.65830539623596</v>
      </c>
      <c r="AC23" s="33">
        <v>378.29499562843586</v>
      </c>
      <c r="AD23" s="33">
        <v>5530.3395301559167</v>
      </c>
      <c r="AE23" s="33">
        <v>6758.8863653000953</v>
      </c>
      <c r="AF23" s="33">
        <v>30991.81089171832</v>
      </c>
      <c r="AG23" s="33">
        <v>764.19008883496269</v>
      </c>
      <c r="AH23" s="33">
        <v>80.009525920682805</v>
      </c>
      <c r="AI23" s="33">
        <v>828.59049186823802</v>
      </c>
      <c r="AJ23" s="33">
        <v>6610.6321764755294</v>
      </c>
      <c r="AK23" s="33">
        <v>9620.072434944359</v>
      </c>
      <c r="AL23" s="33">
        <v>409.51707035949613</v>
      </c>
      <c r="AM23" s="33">
        <v>659.61264929527397</v>
      </c>
      <c r="AN23" s="33">
        <v>4805.0037782833524</v>
      </c>
      <c r="AO23" s="33">
        <v>20843.285086028314</v>
      </c>
      <c r="AP23" s="33">
        <v>512.12967136714985</v>
      </c>
      <c r="AQ23" s="33">
        <v>4689.0998038837279</v>
      </c>
      <c r="AR23" s="33">
        <v>1351.0161448744166</v>
      </c>
      <c r="AS23" s="33">
        <v>521.60149251212397</v>
      </c>
      <c r="AT23" s="33">
        <v>387.96590377669816</v>
      </c>
      <c r="AU23" s="33">
        <v>115.50783007562751</v>
      </c>
      <c r="AV23" s="33">
        <v>463.60824370197952</v>
      </c>
      <c r="AW23" s="33">
        <v>7527.4408374438135</v>
      </c>
      <c r="AX23" s="33">
        <v>4630.9287849094162</v>
      </c>
      <c r="AY23" s="33">
        <v>10696.728154717526</v>
      </c>
      <c r="AZ23" s="33">
        <v>4814.0949287142739</v>
      </c>
      <c r="BA23" s="33">
        <v>7406.9150550037957</v>
      </c>
      <c r="BB23" s="33">
        <v>14159.993384856927</v>
      </c>
      <c r="BC23" s="33">
        <v>780.65622789570716</v>
      </c>
      <c r="BD23" s="33">
        <v>178780.00764768021</v>
      </c>
      <c r="BE23" s="33">
        <v>69442.003141177993</v>
      </c>
      <c r="BF23" s="33">
        <v>4085.630640166451</v>
      </c>
      <c r="BG23" s="33">
        <v>542.02190256457493</v>
      </c>
      <c r="BH23" s="33">
        <v>1048.8615834748944</v>
      </c>
      <c r="BI23" s="33">
        <v>592.58339458490036</v>
      </c>
      <c r="BJ23" s="33">
        <v>2583.2332970479515</v>
      </c>
      <c r="BK23" s="33">
        <v>1885.228035922346</v>
      </c>
      <c r="BL23" s="33">
        <v>8378.1236417772525</v>
      </c>
      <c r="BM23" s="33">
        <v>735.53425426825174</v>
      </c>
      <c r="BN23" s="33">
        <v>1809.3712032780345</v>
      </c>
      <c r="BO23" s="33">
        <v>1775797.9868741012</v>
      </c>
      <c r="BP23" s="33">
        <v>191959.2865323908</v>
      </c>
      <c r="BQ23" s="33">
        <v>16044.849020737378</v>
      </c>
      <c r="BR23" s="33">
        <v>8610.3965008781943</v>
      </c>
      <c r="BS23" s="33">
        <v>22974.8455509673</v>
      </c>
      <c r="BT23" s="33">
        <v>126157.3287778403</v>
      </c>
      <c r="BU23" s="33">
        <v>18103.278295731332</v>
      </c>
      <c r="BV23" s="33">
        <v>14535.212136678683</v>
      </c>
      <c r="BW23" s="33">
        <v>6213.8946264004862</v>
      </c>
      <c r="BX23" s="33">
        <v>32020.661046219167</v>
      </c>
      <c r="BY23" s="33">
        <v>8419.1503080631574</v>
      </c>
      <c r="BZ23" s="33">
        <v>97332.373011060437</v>
      </c>
      <c r="CA23" s="33">
        <v>680.01206954070994</v>
      </c>
      <c r="CB23" s="33">
        <v>46.34210688070241</v>
      </c>
      <c r="CC23" s="33">
        <v>16.613327953770813</v>
      </c>
      <c r="CD23" s="33">
        <v>6136.3252721849549</v>
      </c>
      <c r="CE23" s="33">
        <v>20023.408040457816</v>
      </c>
      <c r="CF23" s="33">
        <v>74366.226515837639</v>
      </c>
      <c r="CG23" s="33">
        <v>38714.987601641893</v>
      </c>
      <c r="CH23" s="33">
        <v>7834.2245539034375</v>
      </c>
      <c r="CI23" s="33">
        <v>264.29852612081305</v>
      </c>
      <c r="CJ23" s="33">
        <v>213915.66957449768</v>
      </c>
      <c r="CK23" s="33">
        <v>38171.665864084978</v>
      </c>
      <c r="CL23" s="33">
        <v>291.14831785482903</v>
      </c>
      <c r="CM23" s="33">
        <v>4803.5344104718297</v>
      </c>
      <c r="CN23" s="33">
        <v>28332.11037156613</v>
      </c>
      <c r="CO23" s="33">
        <v>668.75275194629739</v>
      </c>
      <c r="CP23" s="33">
        <v>9905.5863673057629</v>
      </c>
      <c r="CQ23" s="33">
        <v>312.75149085273586</v>
      </c>
      <c r="CR23" s="33">
        <v>55960.319824116312</v>
      </c>
      <c r="CS23" s="33">
        <v>136439.31009860343</v>
      </c>
      <c r="CT23" s="33">
        <v>45259.054139335582</v>
      </c>
      <c r="CU23" s="33">
        <v>7440.8953369790879</v>
      </c>
      <c r="CV23" s="33">
        <v>8090.5809109751581</v>
      </c>
      <c r="CW23" s="33">
        <v>11424.684018166945</v>
      </c>
      <c r="CX23" s="33">
        <v>9539.8996868925278</v>
      </c>
      <c r="CY23" s="33">
        <v>8489.5795945335776</v>
      </c>
      <c r="CZ23" s="33">
        <v>2060.9551532437827</v>
      </c>
      <c r="DA23" s="33">
        <v>6140.2482745433244</v>
      </c>
      <c r="DB23" s="33">
        <v>1283.7075663330218</v>
      </c>
      <c r="DC23" s="33">
        <v>4552.9632469096914</v>
      </c>
      <c r="DD23" s="33">
        <v>1995.584651894656</v>
      </c>
      <c r="DE23" s="33">
        <v>5534.1781391435334</v>
      </c>
      <c r="DF23" s="33">
        <v>258.96882916062913</v>
      </c>
      <c r="DG23" s="33">
        <v>24998.90846275579</v>
      </c>
      <c r="DH23" s="33">
        <v>9594.6380169301901</v>
      </c>
      <c r="DI23" s="33">
        <v>1955.8989644273981</v>
      </c>
      <c r="DJ23" s="33">
        <v>8932.4465563583617</v>
      </c>
      <c r="DK23" s="33">
        <v>7518.1382514724119</v>
      </c>
      <c r="DL23" s="33">
        <v>40957.668163645038</v>
      </c>
      <c r="DM23" s="33">
        <v>1193.8628964039121</v>
      </c>
      <c r="DN23" s="33">
        <v>3424.8639942021814</v>
      </c>
      <c r="DO23" s="33">
        <v>0</v>
      </c>
      <c r="DP23" s="69">
        <v>4384001.5878924103</v>
      </c>
      <c r="DQ23" s="33">
        <v>34575.867962534307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2.2147875437031628</v>
      </c>
      <c r="FW23" s="33">
        <v>0</v>
      </c>
      <c r="FX23" s="33">
        <v>3039.0099325081451</v>
      </c>
      <c r="FY23" s="33">
        <v>0</v>
      </c>
      <c r="FZ23" s="33">
        <v>2627.9998597442818</v>
      </c>
      <c r="GA23" s="33">
        <v>0</v>
      </c>
      <c r="GB23" s="33">
        <v>50949.725700563489</v>
      </c>
      <c r="GC23" s="33">
        <v>0</v>
      </c>
      <c r="GD23" s="33">
        <v>0</v>
      </c>
      <c r="GE23" s="33">
        <v>-122092.31159169313</v>
      </c>
      <c r="GF23" s="33">
        <v>1674952.8168118356</v>
      </c>
      <c r="GG23" s="44">
        <f t="shared" si="0"/>
        <v>6028056.911355447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t="s">
        <v>225</v>
      </c>
      <c r="C24" s="33">
        <v>1477714.1318308504</v>
      </c>
      <c r="D24" s="33">
        <v>132466.2444794242</v>
      </c>
      <c r="E24" s="33">
        <v>383614.19588969456</v>
      </c>
      <c r="F24" s="33">
        <v>135.80385372389634</v>
      </c>
      <c r="G24" s="33">
        <v>84761.181795421799</v>
      </c>
      <c r="H24" s="33">
        <v>8298.23057756452</v>
      </c>
      <c r="I24" s="33">
        <v>36367.3990152072</v>
      </c>
      <c r="J24" s="33">
        <v>37789.302578414005</v>
      </c>
      <c r="K24" s="33">
        <v>66568.218348997223</v>
      </c>
      <c r="L24" s="33">
        <v>40785.174603015039</v>
      </c>
      <c r="M24" s="33">
        <v>105836.12619343413</v>
      </c>
      <c r="N24" s="33">
        <v>57098.63279036466</v>
      </c>
      <c r="O24" s="33">
        <v>930.49274590652465</v>
      </c>
      <c r="P24" s="33">
        <v>10008.181525682552</v>
      </c>
      <c r="Q24" s="33">
        <v>4121.3312061375718</v>
      </c>
      <c r="R24" s="33">
        <v>800.59752067799366</v>
      </c>
      <c r="S24" s="33">
        <v>44902.020794237294</v>
      </c>
      <c r="T24" s="33">
        <v>28686.717412761889</v>
      </c>
      <c r="U24" s="33">
        <v>7665.6369883778898</v>
      </c>
      <c r="V24" s="33">
        <v>1776502.5504609421</v>
      </c>
      <c r="W24" s="33">
        <v>27827.531831808206</v>
      </c>
      <c r="X24" s="33">
        <v>37082.510936835097</v>
      </c>
      <c r="Y24" s="33">
        <v>12084.761497307147</v>
      </c>
      <c r="Z24" s="33">
        <v>28941.651404445631</v>
      </c>
      <c r="AA24" s="33">
        <v>6899.8491872293152</v>
      </c>
      <c r="AB24" s="33">
        <v>266626.90647370095</v>
      </c>
      <c r="AC24" s="33">
        <v>13220.972139878962</v>
      </c>
      <c r="AD24" s="33">
        <v>220364.79621851546</v>
      </c>
      <c r="AE24" s="33">
        <v>4157.756435412156</v>
      </c>
      <c r="AF24" s="33">
        <v>5627.7767537050422</v>
      </c>
      <c r="AG24" s="33">
        <v>6739.3291657295358</v>
      </c>
      <c r="AH24" s="33">
        <v>3347.2058128959434</v>
      </c>
      <c r="AI24" s="33">
        <v>8028.492454107216</v>
      </c>
      <c r="AJ24" s="33">
        <v>41266.937816141784</v>
      </c>
      <c r="AK24" s="33">
        <v>126866.58155486241</v>
      </c>
      <c r="AL24" s="33">
        <v>13407.993744166082</v>
      </c>
      <c r="AM24" s="33">
        <v>6701.4415373043357</v>
      </c>
      <c r="AN24" s="33">
        <v>23874.946798916699</v>
      </c>
      <c r="AO24" s="33">
        <v>4829.5636117930999</v>
      </c>
      <c r="AP24" s="33">
        <v>12607.502908306798</v>
      </c>
      <c r="AQ24" s="33">
        <v>164807.41798218983</v>
      </c>
      <c r="AR24" s="33">
        <v>233897.03494202663</v>
      </c>
      <c r="AS24" s="33">
        <v>28805.936082119624</v>
      </c>
      <c r="AT24" s="33">
        <v>98165.985572013276</v>
      </c>
      <c r="AU24" s="33">
        <v>16630.193257827686</v>
      </c>
      <c r="AV24" s="33">
        <v>117496.35298753396</v>
      </c>
      <c r="AW24" s="33">
        <v>330727.09948526329</v>
      </c>
      <c r="AX24" s="33">
        <v>1387030.1587488374</v>
      </c>
      <c r="AY24" s="33">
        <v>764940.21436149604</v>
      </c>
      <c r="AZ24" s="33">
        <v>1816269.9479060825</v>
      </c>
      <c r="BA24" s="33">
        <v>0.46466885192195839</v>
      </c>
      <c r="BB24" s="33">
        <v>403688.36342033569</v>
      </c>
      <c r="BC24" s="33">
        <v>293560.55613714363</v>
      </c>
      <c r="BD24" s="33">
        <v>1107740.342067718</v>
      </c>
      <c r="BE24" s="33">
        <v>286469.57075462805</v>
      </c>
      <c r="BF24" s="33">
        <v>207527.79087582856</v>
      </c>
      <c r="BG24" s="33">
        <v>455137.89214866195</v>
      </c>
      <c r="BH24" s="33">
        <v>4142947.3252459392</v>
      </c>
      <c r="BI24" s="33">
        <v>669263.12513834878</v>
      </c>
      <c r="BJ24" s="33">
        <v>637427.99984688079</v>
      </c>
      <c r="BK24" s="33">
        <v>495207.86830774619</v>
      </c>
      <c r="BL24" s="33">
        <v>288313.46068185155</v>
      </c>
      <c r="BM24" s="33">
        <v>21944.465367445286</v>
      </c>
      <c r="BN24" s="33">
        <v>118521.20307511705</v>
      </c>
      <c r="BO24" s="33">
        <v>7917.4692395172287</v>
      </c>
      <c r="BP24" s="33">
        <v>2324.8693602464177</v>
      </c>
      <c r="BQ24" s="33">
        <v>17069.932903299981</v>
      </c>
      <c r="BR24" s="33">
        <v>11106.540260486578</v>
      </c>
      <c r="BS24" s="33">
        <v>41651.232801379607</v>
      </c>
      <c r="BT24" s="33">
        <v>35832.983723862722</v>
      </c>
      <c r="BU24" s="33">
        <v>4866.6128188804378</v>
      </c>
      <c r="BV24" s="33">
        <v>9058.0945044605833</v>
      </c>
      <c r="BW24" s="33">
        <v>76295.746493179191</v>
      </c>
      <c r="BX24" s="33">
        <v>6737.9764380624993</v>
      </c>
      <c r="BY24" s="33">
        <v>5269.9865962685935</v>
      </c>
      <c r="BZ24" s="33">
        <v>50115.978112216864</v>
      </c>
      <c r="CA24" s="33">
        <v>134587.49172722461</v>
      </c>
      <c r="CB24" s="33">
        <v>78624.043537012709</v>
      </c>
      <c r="CC24" s="33">
        <v>23484.767356073036</v>
      </c>
      <c r="CD24" s="33">
        <v>5706.4219811706307</v>
      </c>
      <c r="CE24" s="33">
        <v>13768.787186888216</v>
      </c>
      <c r="CF24" s="33">
        <v>131875.69129331372</v>
      </c>
      <c r="CG24" s="33">
        <v>106499.75517622552</v>
      </c>
      <c r="CH24" s="33">
        <v>3892.4949391093337</v>
      </c>
      <c r="CI24" s="33">
        <v>6476.9325082279638</v>
      </c>
      <c r="CJ24" s="33">
        <v>19757.893630348626</v>
      </c>
      <c r="CK24" s="33">
        <v>29237.312973718439</v>
      </c>
      <c r="CL24" s="33">
        <v>12289.674544127056</v>
      </c>
      <c r="CM24" s="33">
        <v>78504.550787303364</v>
      </c>
      <c r="CN24" s="33">
        <v>19042.596652696528</v>
      </c>
      <c r="CO24" s="33">
        <v>4832.5603429154207</v>
      </c>
      <c r="CP24" s="33">
        <v>34675.59565242035</v>
      </c>
      <c r="CQ24" s="33">
        <v>500713.25292839814</v>
      </c>
      <c r="CR24" s="33">
        <v>37472.45797563556</v>
      </c>
      <c r="CS24" s="33">
        <v>483567.99847392744</v>
      </c>
      <c r="CT24" s="33">
        <v>246512.93539280127</v>
      </c>
      <c r="CU24" s="33">
        <v>4399.5224796498333</v>
      </c>
      <c r="CV24" s="33">
        <v>33988.441005431698</v>
      </c>
      <c r="CW24" s="33">
        <v>75590.319202119616</v>
      </c>
      <c r="CX24" s="33">
        <v>28386.92839584504</v>
      </c>
      <c r="CY24" s="33">
        <v>29978.234554829232</v>
      </c>
      <c r="CZ24" s="33">
        <v>10633.752002729358</v>
      </c>
      <c r="DA24" s="33">
        <v>20530.477642323509</v>
      </c>
      <c r="DB24" s="33">
        <v>93542.81512545103</v>
      </c>
      <c r="DC24" s="33">
        <v>36874.872588946644</v>
      </c>
      <c r="DD24" s="33">
        <v>59762.379957824814</v>
      </c>
      <c r="DE24" s="33">
        <v>30216.564615328538</v>
      </c>
      <c r="DF24" s="33">
        <v>2155.03184540244</v>
      </c>
      <c r="DG24" s="33">
        <v>17573.824863505826</v>
      </c>
      <c r="DH24" s="33">
        <v>2046.0366040704287</v>
      </c>
      <c r="DI24" s="33">
        <v>19400.198896189635</v>
      </c>
      <c r="DJ24" s="33">
        <v>17829.053089425695</v>
      </c>
      <c r="DK24" s="33">
        <v>20730.943124909241</v>
      </c>
      <c r="DL24" s="33">
        <v>34732.160952456565</v>
      </c>
      <c r="DM24" s="33">
        <v>43502.603347761586</v>
      </c>
      <c r="DN24" s="33">
        <v>65852.704340226221</v>
      </c>
      <c r="DO24" s="33">
        <v>0</v>
      </c>
      <c r="DP24" s="69">
        <v>22149574.950901616</v>
      </c>
      <c r="DQ24" s="33">
        <v>13290786.664263727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516</v>
      </c>
      <c r="FY24" s="33">
        <v>0</v>
      </c>
      <c r="FZ24" s="33">
        <v>8171.9995959731887</v>
      </c>
      <c r="GA24" s="33">
        <v>0</v>
      </c>
      <c r="GB24" s="33">
        <v>4031.9994705687013</v>
      </c>
      <c r="GC24" s="33">
        <v>0</v>
      </c>
      <c r="GD24" s="33">
        <v>0</v>
      </c>
      <c r="GE24" s="33">
        <v>2514077.7795925755</v>
      </c>
      <c r="GF24" s="33">
        <v>20431660.209328406</v>
      </c>
      <c r="GG24" s="44">
        <f t="shared" si="0"/>
        <v>58398819.603152864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t="s">
        <v>226</v>
      </c>
      <c r="C25" s="33">
        <v>1033644.3271634316</v>
      </c>
      <c r="D25" s="33">
        <v>40.865322968966836</v>
      </c>
      <c r="E25" s="33">
        <v>64.157713197832891</v>
      </c>
      <c r="F25" s="33">
        <v>11469.446922104034</v>
      </c>
      <c r="G25" s="33">
        <v>25710.666444546565</v>
      </c>
      <c r="H25" s="33">
        <v>28980.286383181865</v>
      </c>
      <c r="I25" s="33">
        <v>7357.9794493691834</v>
      </c>
      <c r="J25" s="33">
        <v>2000.008990874589</v>
      </c>
      <c r="K25" s="33">
        <v>36862.315808971907</v>
      </c>
      <c r="L25" s="33">
        <v>9039.1721606195351</v>
      </c>
      <c r="M25" s="33">
        <v>311708.77702590363</v>
      </c>
      <c r="N25" s="33">
        <v>9877.9559616573333</v>
      </c>
      <c r="O25" s="33">
        <v>91.806687486969224</v>
      </c>
      <c r="P25" s="33">
        <v>29680.285371935821</v>
      </c>
      <c r="Q25" s="33">
        <v>198.39035372507931</v>
      </c>
      <c r="R25" s="33">
        <v>3332.6732137621998</v>
      </c>
      <c r="S25" s="33">
        <v>11908.447582507519</v>
      </c>
      <c r="T25" s="33">
        <v>22114.693496175783</v>
      </c>
      <c r="U25" s="33">
        <v>1635.2798807252693</v>
      </c>
      <c r="V25" s="33">
        <v>90734.211600558425</v>
      </c>
      <c r="W25" s="33">
        <v>1329260.3263976835</v>
      </c>
      <c r="X25" s="33">
        <v>807547.35130397056</v>
      </c>
      <c r="Y25" s="33">
        <v>368231.59616024804</v>
      </c>
      <c r="Z25" s="33">
        <v>204196.99697812923</v>
      </c>
      <c r="AA25" s="33">
        <v>30552.507179715256</v>
      </c>
      <c r="AB25" s="33">
        <v>48307.909141185606</v>
      </c>
      <c r="AC25" s="33">
        <v>73855.408075086947</v>
      </c>
      <c r="AD25" s="33">
        <v>71936.739564037634</v>
      </c>
      <c r="AE25" s="33">
        <v>9448.0887315164182</v>
      </c>
      <c r="AF25" s="33">
        <v>17014.749924557058</v>
      </c>
      <c r="AG25" s="33">
        <v>6404.4513532250385</v>
      </c>
      <c r="AH25" s="33">
        <v>15562.102772459892</v>
      </c>
      <c r="AI25" s="33">
        <v>17937.370796430572</v>
      </c>
      <c r="AJ25" s="33">
        <v>142543.01186297179</v>
      </c>
      <c r="AK25" s="33">
        <v>62238.009708599973</v>
      </c>
      <c r="AL25" s="33">
        <v>5541.1044255218494</v>
      </c>
      <c r="AM25" s="33">
        <v>10604.496295641755</v>
      </c>
      <c r="AN25" s="33">
        <v>4951.3214803967148</v>
      </c>
      <c r="AO25" s="33">
        <v>13427.874353687319</v>
      </c>
      <c r="AP25" s="33">
        <v>62526.544966344729</v>
      </c>
      <c r="AQ25" s="33">
        <v>28898.809594288887</v>
      </c>
      <c r="AR25" s="33">
        <v>9676.2235802858959</v>
      </c>
      <c r="AS25" s="33">
        <v>713.89781323427474</v>
      </c>
      <c r="AT25" s="33">
        <v>179.64070070992284</v>
      </c>
      <c r="AU25" s="33">
        <v>97.569920080109398</v>
      </c>
      <c r="AV25" s="33">
        <v>2070.1469666917601</v>
      </c>
      <c r="AW25" s="33">
        <v>5836.203559977399</v>
      </c>
      <c r="AX25" s="33">
        <v>28165.105379370962</v>
      </c>
      <c r="AY25" s="33">
        <v>19064.82334843123</v>
      </c>
      <c r="AZ25" s="33">
        <v>14118.501554144397</v>
      </c>
      <c r="BA25" s="33">
        <v>3712.049207773759</v>
      </c>
      <c r="BB25" s="33">
        <v>978.90321898219247</v>
      </c>
      <c r="BC25" s="33">
        <v>8335.5648760231034</v>
      </c>
      <c r="BD25" s="33">
        <v>49287.945398213807</v>
      </c>
      <c r="BE25" s="33">
        <v>9777.5211216257121</v>
      </c>
      <c r="BF25" s="33">
        <v>4022.3573877291656</v>
      </c>
      <c r="BG25" s="33">
        <v>25178.613516142563</v>
      </c>
      <c r="BH25" s="33">
        <v>273.05946172269284</v>
      </c>
      <c r="BI25" s="33">
        <v>550.55791643929979</v>
      </c>
      <c r="BJ25" s="33">
        <v>8.5604874630779264</v>
      </c>
      <c r="BK25" s="33">
        <v>3521.6088220855677</v>
      </c>
      <c r="BL25" s="33">
        <v>363.56364856135889</v>
      </c>
      <c r="BM25" s="33">
        <v>727.88371712815456</v>
      </c>
      <c r="BN25" s="33">
        <v>1905.6916612829177</v>
      </c>
      <c r="BO25" s="33">
        <v>200.3450607387162</v>
      </c>
      <c r="BP25" s="33">
        <v>1194.6602887020633</v>
      </c>
      <c r="BQ25" s="33">
        <v>1172.3566547942196</v>
      </c>
      <c r="BR25" s="33">
        <v>391.27201563166932</v>
      </c>
      <c r="BS25" s="33">
        <v>783.69036961738163</v>
      </c>
      <c r="BT25" s="33">
        <v>5294.6633517936943</v>
      </c>
      <c r="BU25" s="33">
        <v>663.38894221383157</v>
      </c>
      <c r="BV25" s="33">
        <v>496.6971427385667</v>
      </c>
      <c r="BW25" s="33">
        <v>492.67228960725475</v>
      </c>
      <c r="BX25" s="33">
        <v>1377.5656790807834</v>
      </c>
      <c r="BY25" s="33">
        <v>322.94940221448019</v>
      </c>
      <c r="BZ25" s="33">
        <v>287.17172826338589</v>
      </c>
      <c r="CA25" s="33">
        <v>3738.5163465392966</v>
      </c>
      <c r="CB25" s="33">
        <v>367.86720864408721</v>
      </c>
      <c r="CC25" s="33">
        <v>2.0705672380290907</v>
      </c>
      <c r="CD25" s="33">
        <v>357.67259015091764</v>
      </c>
      <c r="CE25" s="33">
        <v>870.69640065996214</v>
      </c>
      <c r="CF25" s="33">
        <v>3014.6870993653288</v>
      </c>
      <c r="CG25" s="33">
        <v>6155.9994839942428</v>
      </c>
      <c r="CH25" s="33">
        <v>25351.056024306017</v>
      </c>
      <c r="CI25" s="33">
        <v>63.278214376779999</v>
      </c>
      <c r="CJ25" s="33">
        <v>986.46382217339226</v>
      </c>
      <c r="CK25" s="33">
        <v>875.94280463823179</v>
      </c>
      <c r="CL25" s="33">
        <v>670.67083181330918</v>
      </c>
      <c r="CM25" s="33">
        <v>3674.5717491860755</v>
      </c>
      <c r="CN25" s="33">
        <v>1507.5773106515719</v>
      </c>
      <c r="CO25" s="33">
        <v>82.256733892349629</v>
      </c>
      <c r="CP25" s="33">
        <v>146.75673825699332</v>
      </c>
      <c r="CQ25" s="33">
        <v>58228.396721168989</v>
      </c>
      <c r="CR25" s="33">
        <v>1754.9647576458542</v>
      </c>
      <c r="CS25" s="33">
        <v>19213.122103411544</v>
      </c>
      <c r="CT25" s="33">
        <v>4168.7069184024276</v>
      </c>
      <c r="CU25" s="33">
        <v>1371.6428896166376</v>
      </c>
      <c r="CV25" s="33">
        <v>1960.1490847722382</v>
      </c>
      <c r="CW25" s="33">
        <v>2131.9014291128929</v>
      </c>
      <c r="CX25" s="33">
        <v>1447.2607681442</v>
      </c>
      <c r="CY25" s="33">
        <v>1233.9542459822994</v>
      </c>
      <c r="CZ25" s="33">
        <v>273.78979745522093</v>
      </c>
      <c r="DA25" s="33">
        <v>63962.513957896095</v>
      </c>
      <c r="DB25" s="33">
        <v>3084.2016321469118</v>
      </c>
      <c r="DC25" s="33">
        <v>5363.6099668515772</v>
      </c>
      <c r="DD25" s="33">
        <v>2613.0213719459271</v>
      </c>
      <c r="DE25" s="33">
        <v>174.88993847374707</v>
      </c>
      <c r="DF25" s="33">
        <v>550.48801129632375</v>
      </c>
      <c r="DG25" s="33">
        <v>1106.3496975510934</v>
      </c>
      <c r="DH25" s="33">
        <v>338.6827225193652</v>
      </c>
      <c r="DI25" s="33">
        <v>94.040602395123486</v>
      </c>
      <c r="DJ25" s="33">
        <v>431.54818529988665</v>
      </c>
      <c r="DK25" s="33">
        <v>655.08753554643181</v>
      </c>
      <c r="DL25" s="33">
        <v>3793.9715793260989</v>
      </c>
      <c r="DM25" s="33">
        <v>213.15844595409283</v>
      </c>
      <c r="DN25" s="33">
        <v>2673.6117146342817</v>
      </c>
      <c r="DO25" s="33">
        <v>0</v>
      </c>
      <c r="DP25" s="69">
        <v>5393387.092792335</v>
      </c>
      <c r="DQ25" s="33">
        <v>34565.58677337235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10878.008392262836</v>
      </c>
      <c r="FY25" s="33">
        <v>0</v>
      </c>
      <c r="FZ25" s="33">
        <v>1885290.0482708397</v>
      </c>
      <c r="GA25" s="33">
        <v>0</v>
      </c>
      <c r="GB25" s="33">
        <v>75449.990092859254</v>
      </c>
      <c r="GC25" s="33">
        <v>0</v>
      </c>
      <c r="GD25" s="33">
        <v>0</v>
      </c>
      <c r="GE25" s="33">
        <v>-369671.18830194249</v>
      </c>
      <c r="GF25" s="33">
        <v>12586580.555854369</v>
      </c>
      <c r="GG25" s="44">
        <f t="shared" si="0"/>
        <v>19616480.093874097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t="s">
        <v>227</v>
      </c>
      <c r="C26" s="33">
        <v>287576.12511704222</v>
      </c>
      <c r="D26" s="33">
        <v>58.154670485717169</v>
      </c>
      <c r="E26" s="33">
        <v>608.42804670285977</v>
      </c>
      <c r="F26" s="33">
        <v>10075.595914801237</v>
      </c>
      <c r="G26" s="33">
        <v>23618.344598393262</v>
      </c>
      <c r="H26" s="33">
        <v>31312.079238369719</v>
      </c>
      <c r="I26" s="33">
        <v>34167.243346478179</v>
      </c>
      <c r="J26" s="33">
        <v>4354.9624936196378</v>
      </c>
      <c r="K26" s="33">
        <v>304664.41064244451</v>
      </c>
      <c r="L26" s="33">
        <v>87650.481243511604</v>
      </c>
      <c r="M26" s="33">
        <v>424285.36837072752</v>
      </c>
      <c r="N26" s="33">
        <v>46436.904989892486</v>
      </c>
      <c r="O26" s="33">
        <v>7643.8296185247718</v>
      </c>
      <c r="P26" s="33">
        <v>31308.858776549758</v>
      </c>
      <c r="Q26" s="33">
        <v>626.85055793195829</v>
      </c>
      <c r="R26" s="33">
        <v>9.81849286729393</v>
      </c>
      <c r="S26" s="33">
        <v>37305.210287582617</v>
      </c>
      <c r="T26" s="33">
        <v>72412.574512847583</v>
      </c>
      <c r="U26" s="33">
        <v>32850.237043860441</v>
      </c>
      <c r="V26" s="33">
        <v>724499.81250434043</v>
      </c>
      <c r="W26" s="33">
        <v>219870.44948755953</v>
      </c>
      <c r="X26" s="33">
        <v>2024202.3675753628</v>
      </c>
      <c r="Y26" s="33">
        <v>446278.47442895977</v>
      </c>
      <c r="Z26" s="33">
        <v>99899.454299910445</v>
      </c>
      <c r="AA26" s="33">
        <v>31819.158832550042</v>
      </c>
      <c r="AB26" s="33">
        <v>178326.83754815656</v>
      </c>
      <c r="AC26" s="33">
        <v>48236.972274604261</v>
      </c>
      <c r="AD26" s="33">
        <v>90555.26706554812</v>
      </c>
      <c r="AE26" s="33">
        <v>10166.079606697022</v>
      </c>
      <c r="AF26" s="33">
        <v>21433.004597518888</v>
      </c>
      <c r="AG26" s="33">
        <v>3605.3637151793905</v>
      </c>
      <c r="AH26" s="33">
        <v>1536.1553877394949</v>
      </c>
      <c r="AI26" s="33">
        <v>35447.38900503554</v>
      </c>
      <c r="AJ26" s="33">
        <v>142212.52712746104</v>
      </c>
      <c r="AK26" s="33">
        <v>26310.68508975095</v>
      </c>
      <c r="AL26" s="33">
        <v>15764.222458155302</v>
      </c>
      <c r="AM26" s="33">
        <v>17347.992551719941</v>
      </c>
      <c r="AN26" s="33">
        <v>23939.891801142996</v>
      </c>
      <c r="AO26" s="33">
        <v>8174.1618024701793</v>
      </c>
      <c r="AP26" s="33">
        <v>15587.029602677918</v>
      </c>
      <c r="AQ26" s="33">
        <v>36933.67710120268</v>
      </c>
      <c r="AR26" s="33">
        <v>17655.855627941586</v>
      </c>
      <c r="AS26" s="33">
        <v>11470.771855049918</v>
      </c>
      <c r="AT26" s="33">
        <v>2134.8001407354</v>
      </c>
      <c r="AU26" s="33">
        <v>266.95378188395301</v>
      </c>
      <c r="AV26" s="33">
        <v>11105.676203374645</v>
      </c>
      <c r="AW26" s="33">
        <v>32538.613560416707</v>
      </c>
      <c r="AX26" s="33">
        <v>92788.657055759788</v>
      </c>
      <c r="AY26" s="33">
        <v>29731.613378181348</v>
      </c>
      <c r="AZ26" s="33">
        <v>76603.903119927287</v>
      </c>
      <c r="BA26" s="33">
        <v>206449.27158698443</v>
      </c>
      <c r="BB26" s="33">
        <v>3795.4142374436296</v>
      </c>
      <c r="BC26" s="33">
        <v>37778.008049968186</v>
      </c>
      <c r="BD26" s="33">
        <v>120017.56920617109</v>
      </c>
      <c r="BE26" s="33">
        <v>35034.108707863066</v>
      </c>
      <c r="BF26" s="33">
        <v>2341.9889570088853</v>
      </c>
      <c r="BG26" s="33">
        <v>11295.7037776215</v>
      </c>
      <c r="BH26" s="33">
        <v>929.16174212036753</v>
      </c>
      <c r="BI26" s="33">
        <v>1130.2248425243693</v>
      </c>
      <c r="BJ26" s="33">
        <v>162.9244066941084</v>
      </c>
      <c r="BK26" s="33">
        <v>2915.0970114842758</v>
      </c>
      <c r="BL26" s="33">
        <v>786.81898848722494</v>
      </c>
      <c r="BM26" s="33">
        <v>16665.718742778456</v>
      </c>
      <c r="BN26" s="33">
        <v>96185.329572046045</v>
      </c>
      <c r="BO26" s="33">
        <v>4327.2671326143336</v>
      </c>
      <c r="BP26" s="33">
        <v>2064.014250968954</v>
      </c>
      <c r="BQ26" s="33">
        <v>9182.0478459799924</v>
      </c>
      <c r="BR26" s="33">
        <v>13899.964011872182</v>
      </c>
      <c r="BS26" s="33">
        <v>1984.7137776062464</v>
      </c>
      <c r="BT26" s="33">
        <v>9931.5299756041895</v>
      </c>
      <c r="BU26" s="33">
        <v>971.17575869344705</v>
      </c>
      <c r="BV26" s="33">
        <v>1739.3347389451392</v>
      </c>
      <c r="BW26" s="33">
        <v>2556.735364166384</v>
      </c>
      <c r="BX26" s="33">
        <v>3378.4557639253007</v>
      </c>
      <c r="BY26" s="33">
        <v>780.42634472908935</v>
      </c>
      <c r="BZ26" s="33">
        <v>633.08493726930681</v>
      </c>
      <c r="CA26" s="33">
        <v>737.34720140969773</v>
      </c>
      <c r="CB26" s="33">
        <v>43.721962316986733</v>
      </c>
      <c r="CC26" s="33">
        <v>1.6384738183275867</v>
      </c>
      <c r="CD26" s="33">
        <v>514.42697821838499</v>
      </c>
      <c r="CE26" s="33">
        <v>1093.9295396401155</v>
      </c>
      <c r="CF26" s="33">
        <v>3841.0568036157988</v>
      </c>
      <c r="CG26" s="33">
        <v>7072.6415123852603</v>
      </c>
      <c r="CH26" s="33">
        <v>199810.52935121031</v>
      </c>
      <c r="CI26" s="33">
        <v>188.56918976378881</v>
      </c>
      <c r="CJ26" s="33">
        <v>1090.2006988288574</v>
      </c>
      <c r="CK26" s="33">
        <v>1197.1930427705565</v>
      </c>
      <c r="CL26" s="33">
        <v>47671.542127557041</v>
      </c>
      <c r="CM26" s="33">
        <v>5132.562973382368</v>
      </c>
      <c r="CN26" s="33">
        <v>4585.2598252789267</v>
      </c>
      <c r="CO26" s="33">
        <v>215.13543885921808</v>
      </c>
      <c r="CP26" s="33">
        <v>206.33849310670664</v>
      </c>
      <c r="CQ26" s="33">
        <v>217298.81836513191</v>
      </c>
      <c r="CR26" s="33">
        <v>1364.7743848232799</v>
      </c>
      <c r="CS26" s="33">
        <v>19051.687347854018</v>
      </c>
      <c r="CT26" s="33">
        <v>6734.9712402871364</v>
      </c>
      <c r="CU26" s="33">
        <v>507.46518488393974</v>
      </c>
      <c r="CV26" s="33">
        <v>6580.755203374043</v>
      </c>
      <c r="CW26" s="33">
        <v>7845.7921868668745</v>
      </c>
      <c r="CX26" s="33">
        <v>35930.27443214487</v>
      </c>
      <c r="CY26" s="33">
        <v>1317.2233929590775</v>
      </c>
      <c r="CZ26" s="33">
        <v>400.7505097571742</v>
      </c>
      <c r="DA26" s="33">
        <v>521132.958505038</v>
      </c>
      <c r="DB26" s="33">
        <v>182841.02159483253</v>
      </c>
      <c r="DC26" s="33">
        <v>32200.505332358145</v>
      </c>
      <c r="DD26" s="33">
        <v>26224.74751191854</v>
      </c>
      <c r="DE26" s="33">
        <v>10247.845132940507</v>
      </c>
      <c r="DF26" s="33">
        <v>255.2813799748059</v>
      </c>
      <c r="DG26" s="33">
        <v>7592.5668850170223</v>
      </c>
      <c r="DH26" s="33">
        <v>672.30661989536225</v>
      </c>
      <c r="DI26" s="33">
        <v>4057.8199864300573</v>
      </c>
      <c r="DJ26" s="33">
        <v>1408.2753468876631</v>
      </c>
      <c r="DK26" s="33">
        <v>5049.8631944237704</v>
      </c>
      <c r="DL26" s="33">
        <v>4672.5199389074751</v>
      </c>
      <c r="DM26" s="33">
        <v>904.02502246140716</v>
      </c>
      <c r="DN26" s="33">
        <v>108331.26008092207</v>
      </c>
      <c r="DO26" s="33">
        <v>0</v>
      </c>
      <c r="DP26" s="69">
        <v>7996370.9886734653</v>
      </c>
      <c r="DQ26" s="33">
        <v>834007.42877288302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15587.091880978061</v>
      </c>
      <c r="ED26" s="33">
        <v>0</v>
      </c>
      <c r="EE26" s="33">
        <v>1.1562164525083475E-4</v>
      </c>
      <c r="EF26" s="33">
        <v>0</v>
      </c>
      <c r="EG26" s="33">
        <v>0</v>
      </c>
      <c r="EH26" s="33">
        <v>0</v>
      </c>
      <c r="EI26" s="33">
        <v>0</v>
      </c>
      <c r="EJ26" s="33">
        <v>39220.736473158242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134860.16878874789</v>
      </c>
      <c r="FY26" s="33">
        <v>0</v>
      </c>
      <c r="FZ26" s="33">
        <v>892283.00131607079</v>
      </c>
      <c r="GA26" s="33">
        <v>0</v>
      </c>
      <c r="GB26" s="33">
        <v>74015.990281154009</v>
      </c>
      <c r="GC26" s="33">
        <v>0</v>
      </c>
      <c r="GD26" s="33">
        <v>0</v>
      </c>
      <c r="GE26" s="33">
        <v>-124590.4167087041</v>
      </c>
      <c r="GF26" s="33">
        <v>24003281.235118885</v>
      </c>
      <c r="GG26" s="44">
        <f t="shared" si="0"/>
        <v>33865036.22471226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t="s">
        <v>228</v>
      </c>
      <c r="C27" s="33">
        <v>260181.93977910146</v>
      </c>
      <c r="D27" s="33">
        <v>1535.73320860386</v>
      </c>
      <c r="E27" s="33">
        <v>318.88340952063783</v>
      </c>
      <c r="F27" s="33">
        <v>3206.1342057353036</v>
      </c>
      <c r="G27" s="33">
        <v>32.103098232055217</v>
      </c>
      <c r="H27" s="33">
        <v>9345.8486565009753</v>
      </c>
      <c r="I27" s="33">
        <v>6481.4087081100643</v>
      </c>
      <c r="J27" s="33">
        <v>5308.1792937537039</v>
      </c>
      <c r="K27" s="33">
        <v>21681.940176556956</v>
      </c>
      <c r="L27" s="33">
        <v>9314.448009603484</v>
      </c>
      <c r="M27" s="33">
        <v>352998.57542854757</v>
      </c>
      <c r="N27" s="33">
        <v>12085.725518161951</v>
      </c>
      <c r="O27" s="33">
        <v>4043.7854325444036</v>
      </c>
      <c r="P27" s="33">
        <v>2866.9309058990925</v>
      </c>
      <c r="Q27" s="33">
        <v>1154.7535423656441</v>
      </c>
      <c r="R27" s="33">
        <v>7.0458824015220296</v>
      </c>
      <c r="S27" s="33">
        <v>3116.8180431033879</v>
      </c>
      <c r="T27" s="33">
        <v>572.70325876699394</v>
      </c>
      <c r="U27" s="33">
        <v>577.09308477352522</v>
      </c>
      <c r="V27" s="33">
        <v>10524.188590244541</v>
      </c>
      <c r="W27" s="33">
        <v>39151.522444144342</v>
      </c>
      <c r="X27" s="33">
        <v>148806.82351652338</v>
      </c>
      <c r="Y27" s="33">
        <v>2816595.0784527413</v>
      </c>
      <c r="Z27" s="33">
        <v>14003.457338599159</v>
      </c>
      <c r="AA27" s="33">
        <v>92.012805111793995</v>
      </c>
      <c r="AB27" s="33">
        <v>4500.5071124947408</v>
      </c>
      <c r="AC27" s="33">
        <v>37.471764928695407</v>
      </c>
      <c r="AD27" s="33">
        <v>6213.2608088577308</v>
      </c>
      <c r="AE27" s="33">
        <v>660.69761001659674</v>
      </c>
      <c r="AF27" s="33">
        <v>12775.246222816409</v>
      </c>
      <c r="AG27" s="33">
        <v>844.64402026506298</v>
      </c>
      <c r="AH27" s="33">
        <v>272.92922011554401</v>
      </c>
      <c r="AI27" s="33">
        <v>495.74115736610958</v>
      </c>
      <c r="AJ27" s="33">
        <v>21119.908744271041</v>
      </c>
      <c r="AK27" s="33">
        <v>11388.25898650246</v>
      </c>
      <c r="AL27" s="33">
        <v>1100.3900626846425</v>
      </c>
      <c r="AM27" s="33">
        <v>377.65173594695375</v>
      </c>
      <c r="AN27" s="33">
        <v>2959.8812019799543</v>
      </c>
      <c r="AO27" s="33">
        <v>39980.678908012356</v>
      </c>
      <c r="AP27" s="33">
        <v>3905.5712600395286</v>
      </c>
      <c r="AQ27" s="33">
        <v>13076.260151925886</v>
      </c>
      <c r="AR27" s="33">
        <v>49669.124012809771</v>
      </c>
      <c r="AS27" s="33">
        <v>7646.4234213265099</v>
      </c>
      <c r="AT27" s="33">
        <v>3095.5290043213686</v>
      </c>
      <c r="AU27" s="33">
        <v>5118.256438926137</v>
      </c>
      <c r="AV27" s="33">
        <v>1649.5719452479411</v>
      </c>
      <c r="AW27" s="33">
        <v>25473.51280789209</v>
      </c>
      <c r="AX27" s="33">
        <v>17855.994062904207</v>
      </c>
      <c r="AY27" s="33">
        <v>54942.00452538018</v>
      </c>
      <c r="AZ27" s="33">
        <v>16691.989489774667</v>
      </c>
      <c r="BA27" s="33">
        <v>821.4858757937825</v>
      </c>
      <c r="BB27" s="33">
        <v>12048.000537445663</v>
      </c>
      <c r="BC27" s="33">
        <v>5525.7371737922558</v>
      </c>
      <c r="BD27" s="33">
        <v>169678.65932643696</v>
      </c>
      <c r="BE27" s="33">
        <v>72129.610279713772</v>
      </c>
      <c r="BF27" s="33">
        <v>3041.6776535787485</v>
      </c>
      <c r="BG27" s="33">
        <v>7219.2599858139592</v>
      </c>
      <c r="BH27" s="33">
        <v>4731.36301531137</v>
      </c>
      <c r="BI27" s="33">
        <v>6670.5777458708435</v>
      </c>
      <c r="BJ27" s="33">
        <v>720.19696489629246</v>
      </c>
      <c r="BK27" s="33">
        <v>38758.43557145563</v>
      </c>
      <c r="BL27" s="33">
        <v>6871.2112667776455</v>
      </c>
      <c r="BM27" s="33">
        <v>21147.365326285806</v>
      </c>
      <c r="BN27" s="33">
        <v>29555.04633068616</v>
      </c>
      <c r="BO27" s="33">
        <v>1759.4970701154343</v>
      </c>
      <c r="BP27" s="33">
        <v>20496.855449979565</v>
      </c>
      <c r="BQ27" s="33">
        <v>6594.6931824998774</v>
      </c>
      <c r="BR27" s="33">
        <v>5080.9643245549541</v>
      </c>
      <c r="BS27" s="33">
        <v>15763.243301880088</v>
      </c>
      <c r="BT27" s="33">
        <v>151455.71954760858</v>
      </c>
      <c r="BU27" s="33">
        <v>25054.077080086929</v>
      </c>
      <c r="BV27" s="33">
        <v>9789.2956954274778</v>
      </c>
      <c r="BW27" s="33">
        <v>30923.696877694932</v>
      </c>
      <c r="BX27" s="33">
        <v>15947.527275162363</v>
      </c>
      <c r="BY27" s="33">
        <v>1781.2400935887529</v>
      </c>
      <c r="BZ27" s="33">
        <v>5766.2057768622208</v>
      </c>
      <c r="CA27" s="33">
        <v>6364.9694601705396</v>
      </c>
      <c r="CB27" s="33">
        <v>162.36406827323941</v>
      </c>
      <c r="CC27" s="33">
        <v>5.3804460890122909</v>
      </c>
      <c r="CD27" s="33">
        <v>17768.608974677511</v>
      </c>
      <c r="CE27" s="33">
        <v>20419.007112296011</v>
      </c>
      <c r="CF27" s="33">
        <v>107493.96300747039</v>
      </c>
      <c r="CG27" s="33">
        <v>157326.03744781282</v>
      </c>
      <c r="CH27" s="33">
        <v>810123.20153399929</v>
      </c>
      <c r="CI27" s="33">
        <v>4278.1096255477123</v>
      </c>
      <c r="CJ27" s="33">
        <v>37458.846378720737</v>
      </c>
      <c r="CK27" s="33">
        <v>35335.439765895266</v>
      </c>
      <c r="CL27" s="33">
        <v>146829.92292028293</v>
      </c>
      <c r="CM27" s="33">
        <v>152716.79162670037</v>
      </c>
      <c r="CN27" s="33">
        <v>19664.204088937549</v>
      </c>
      <c r="CO27" s="33">
        <v>640.063373863072</v>
      </c>
      <c r="CP27" s="33">
        <v>6986.3592407535552</v>
      </c>
      <c r="CQ27" s="33">
        <v>29303.418465586918</v>
      </c>
      <c r="CR27" s="33">
        <v>28896.586039709397</v>
      </c>
      <c r="CS27" s="33">
        <v>42601.489878550565</v>
      </c>
      <c r="CT27" s="33">
        <v>86877.713749794551</v>
      </c>
      <c r="CU27" s="33">
        <v>28309.540453748483</v>
      </c>
      <c r="CV27" s="33">
        <v>11593.846823593321</v>
      </c>
      <c r="CW27" s="33">
        <v>28285.580507195496</v>
      </c>
      <c r="CX27" s="33">
        <v>109274.71928251621</v>
      </c>
      <c r="CY27" s="33">
        <v>8852.9499725961723</v>
      </c>
      <c r="CZ27" s="33">
        <v>3880.8730061686706</v>
      </c>
      <c r="DA27" s="33">
        <v>2724308.416747618</v>
      </c>
      <c r="DB27" s="33">
        <v>630005.26651684532</v>
      </c>
      <c r="DC27" s="33">
        <v>268040.90122936986</v>
      </c>
      <c r="DD27" s="33">
        <v>21361.049053456925</v>
      </c>
      <c r="DE27" s="33">
        <v>4577.9031240113118</v>
      </c>
      <c r="DF27" s="33">
        <v>4352.3422537732731</v>
      </c>
      <c r="DG27" s="33">
        <v>5628.8670588038976</v>
      </c>
      <c r="DH27" s="33">
        <v>7267.310909893964</v>
      </c>
      <c r="DI27" s="33">
        <v>3143.5955618261614</v>
      </c>
      <c r="DJ27" s="33">
        <v>3166.93101227229</v>
      </c>
      <c r="DK27" s="33">
        <v>3856.4462702218289</v>
      </c>
      <c r="DL27" s="33">
        <v>35773.290142643295</v>
      </c>
      <c r="DM27" s="33">
        <v>3162.6629628870351</v>
      </c>
      <c r="DN27" s="33">
        <v>9076.3203832133004</v>
      </c>
      <c r="DO27" s="33">
        <v>0</v>
      </c>
      <c r="DP27" s="69">
        <v>10320357.570673566</v>
      </c>
      <c r="DQ27" s="33">
        <v>1243525.9407770352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2332.0523343634927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1164899.7831828417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191045.84473956475</v>
      </c>
      <c r="FY27" s="33">
        <v>0</v>
      </c>
      <c r="FZ27" s="33">
        <v>19314993.135325082</v>
      </c>
      <c r="GA27" s="33">
        <v>0</v>
      </c>
      <c r="GB27" s="33">
        <v>1701586.7765690933</v>
      </c>
      <c r="GC27" s="33">
        <v>0</v>
      </c>
      <c r="GD27" s="33">
        <v>0</v>
      </c>
      <c r="GE27" s="33">
        <v>6062379.3600327475</v>
      </c>
      <c r="GF27" s="33">
        <v>231555362.95485377</v>
      </c>
      <c r="GG27" s="44">
        <f t="shared" si="0"/>
        <v>271556483.41848809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t="s">
        <v>229</v>
      </c>
      <c r="C28" s="33">
        <v>57717.537064995398</v>
      </c>
      <c r="D28" s="33">
        <v>207.65838646879729</v>
      </c>
      <c r="E28" s="33">
        <v>2459.0071256905458</v>
      </c>
      <c r="F28" s="33">
        <v>6008.2419359275782</v>
      </c>
      <c r="G28" s="33">
        <v>15248.849631434994</v>
      </c>
      <c r="H28" s="33">
        <v>6427.9680586637514</v>
      </c>
      <c r="I28" s="33">
        <v>124388.79702234126</v>
      </c>
      <c r="J28" s="33">
        <v>30919.004604813224</v>
      </c>
      <c r="K28" s="33">
        <v>356220.74507326866</v>
      </c>
      <c r="L28" s="33">
        <v>39084.982596183923</v>
      </c>
      <c r="M28" s="33">
        <v>97440.807494844223</v>
      </c>
      <c r="N28" s="33">
        <v>65931.050890942774</v>
      </c>
      <c r="O28" s="33">
        <v>23378.701081142615</v>
      </c>
      <c r="P28" s="33">
        <v>75662.993432630974</v>
      </c>
      <c r="Q28" s="33">
        <v>7767.4770600743323</v>
      </c>
      <c r="R28" s="33">
        <v>274.34092872073199</v>
      </c>
      <c r="S28" s="33">
        <v>64147.258503332843</v>
      </c>
      <c r="T28" s="33">
        <v>42735.487299111599</v>
      </c>
      <c r="U28" s="33">
        <v>45739.738542519233</v>
      </c>
      <c r="V28" s="33">
        <v>30849.679831440462</v>
      </c>
      <c r="W28" s="33">
        <v>64665.65816576036</v>
      </c>
      <c r="X28" s="33">
        <v>147978.53000791217</v>
      </c>
      <c r="Y28" s="33">
        <v>366637.62796876131</v>
      </c>
      <c r="Z28" s="33">
        <v>489023.26480064885</v>
      </c>
      <c r="AA28" s="33">
        <v>19123.500932407696</v>
      </c>
      <c r="AB28" s="33">
        <v>57192.298896315588</v>
      </c>
      <c r="AC28" s="33">
        <v>42602.481515869251</v>
      </c>
      <c r="AD28" s="33">
        <v>247777.83414156007</v>
      </c>
      <c r="AE28" s="33">
        <v>44474.60695769194</v>
      </c>
      <c r="AF28" s="33">
        <v>210641.05623544185</v>
      </c>
      <c r="AG28" s="33">
        <v>36530.820234399231</v>
      </c>
      <c r="AH28" s="33">
        <v>7147.6111176016802</v>
      </c>
      <c r="AI28" s="33">
        <v>76909.396131686823</v>
      </c>
      <c r="AJ28" s="33">
        <v>590563.01485456759</v>
      </c>
      <c r="AK28" s="33">
        <v>134282.07070375234</v>
      </c>
      <c r="AL28" s="33">
        <v>59849.39208924368</v>
      </c>
      <c r="AM28" s="33">
        <v>52850.802695977574</v>
      </c>
      <c r="AN28" s="33">
        <v>142920.66930906178</v>
      </c>
      <c r="AO28" s="33">
        <v>117749.66004615999</v>
      </c>
      <c r="AP28" s="33">
        <v>344044.2678846597</v>
      </c>
      <c r="AQ28" s="33">
        <v>161324.24515129611</v>
      </c>
      <c r="AR28" s="33">
        <v>19997.46132930426</v>
      </c>
      <c r="AS28" s="33">
        <v>3105.4305015854043</v>
      </c>
      <c r="AT28" s="33">
        <v>18987.553662559727</v>
      </c>
      <c r="AU28" s="33">
        <v>1953.7461230910451</v>
      </c>
      <c r="AV28" s="33">
        <v>5941.3619426318637</v>
      </c>
      <c r="AW28" s="33">
        <v>24760.265870621672</v>
      </c>
      <c r="AX28" s="33">
        <v>401332.66960874817</v>
      </c>
      <c r="AY28" s="33">
        <v>359615.82074724161</v>
      </c>
      <c r="AZ28" s="33">
        <v>704660.65628189349</v>
      </c>
      <c r="BA28" s="33">
        <v>682071.56872548687</v>
      </c>
      <c r="BB28" s="33">
        <v>38537.329951540283</v>
      </c>
      <c r="BC28" s="33">
        <v>170313.53381886927</v>
      </c>
      <c r="BD28" s="33">
        <v>1180103.2304940652</v>
      </c>
      <c r="BE28" s="33">
        <v>327124.02563679143</v>
      </c>
      <c r="BF28" s="33">
        <v>11205.868505697737</v>
      </c>
      <c r="BG28" s="33">
        <v>30035.759375795442</v>
      </c>
      <c r="BH28" s="33">
        <v>7006.9259495685283</v>
      </c>
      <c r="BI28" s="33">
        <v>6418.2455462401595</v>
      </c>
      <c r="BJ28" s="33">
        <v>5455.7099812706783</v>
      </c>
      <c r="BK28" s="33">
        <v>38309.93090360659</v>
      </c>
      <c r="BL28" s="33">
        <v>9273.3615220400025</v>
      </c>
      <c r="BM28" s="33">
        <v>6808.2537579974924</v>
      </c>
      <c r="BN28" s="33">
        <v>14952.07072109259</v>
      </c>
      <c r="BO28" s="33">
        <v>3113.2258593802908</v>
      </c>
      <c r="BP28" s="33">
        <v>10896.967661658507</v>
      </c>
      <c r="BQ28" s="33">
        <v>28165.633642268233</v>
      </c>
      <c r="BR28" s="33">
        <v>1061.077027086717</v>
      </c>
      <c r="BS28" s="33">
        <v>19537.518660930884</v>
      </c>
      <c r="BT28" s="33">
        <v>55727.681190332849</v>
      </c>
      <c r="BU28" s="33">
        <v>3940.8130179663885</v>
      </c>
      <c r="BV28" s="33">
        <v>3365.7545024283409</v>
      </c>
      <c r="BW28" s="33">
        <v>1449.0434904851018</v>
      </c>
      <c r="BX28" s="33">
        <v>5253.4597072979641</v>
      </c>
      <c r="BY28" s="33">
        <v>4378.461041792727</v>
      </c>
      <c r="BZ28" s="33">
        <v>2376.7390333166659</v>
      </c>
      <c r="CA28" s="33">
        <v>1652.2564061017001</v>
      </c>
      <c r="CB28" s="33">
        <v>1358.1668136277751</v>
      </c>
      <c r="CC28" s="33">
        <v>2246.2650325483205</v>
      </c>
      <c r="CD28" s="33">
        <v>2142.7383559472673</v>
      </c>
      <c r="CE28" s="33">
        <v>4083.9659581313631</v>
      </c>
      <c r="CF28" s="33">
        <v>37379.485435654999</v>
      </c>
      <c r="CG28" s="33">
        <v>24829.751941113009</v>
      </c>
      <c r="CH28" s="33">
        <v>50808.956971590611</v>
      </c>
      <c r="CI28" s="33">
        <v>526.97302381281145</v>
      </c>
      <c r="CJ28" s="33">
        <v>3104.5580722985273</v>
      </c>
      <c r="CK28" s="33">
        <v>8697.4116430946688</v>
      </c>
      <c r="CL28" s="33">
        <v>2712.6878640083114</v>
      </c>
      <c r="CM28" s="33">
        <v>9543.5094150369841</v>
      </c>
      <c r="CN28" s="33">
        <v>1868.8982284224696</v>
      </c>
      <c r="CO28" s="33">
        <v>2501.2881247813234</v>
      </c>
      <c r="CP28" s="33">
        <v>767.13267149492663</v>
      </c>
      <c r="CQ28" s="33">
        <v>42911.395714520135</v>
      </c>
      <c r="CR28" s="33">
        <v>13209.783022163954</v>
      </c>
      <c r="CS28" s="33">
        <v>99062.434566146228</v>
      </c>
      <c r="CT28" s="33">
        <v>30180.466157601652</v>
      </c>
      <c r="CU28" s="33">
        <v>6565.490892231498</v>
      </c>
      <c r="CV28" s="33">
        <v>34205.657676453811</v>
      </c>
      <c r="CW28" s="33">
        <v>27444.924913782597</v>
      </c>
      <c r="CX28" s="33">
        <v>7414.4510460089878</v>
      </c>
      <c r="CY28" s="33">
        <v>9179.9135392737899</v>
      </c>
      <c r="CZ28" s="33">
        <v>2340.5565639964516</v>
      </c>
      <c r="DA28" s="33">
        <v>141040.91514839351</v>
      </c>
      <c r="DB28" s="33">
        <v>13072.180893899458</v>
      </c>
      <c r="DC28" s="33">
        <v>44347.551777680819</v>
      </c>
      <c r="DD28" s="33">
        <v>28385.633612828351</v>
      </c>
      <c r="DE28" s="33">
        <v>6752.6530771920789</v>
      </c>
      <c r="DF28" s="33">
        <v>1036.0581415652389</v>
      </c>
      <c r="DG28" s="33">
        <v>37022.295862316911</v>
      </c>
      <c r="DH28" s="33">
        <v>8182.5992408541269</v>
      </c>
      <c r="DI28" s="33">
        <v>3621.9403796403549</v>
      </c>
      <c r="DJ28" s="33">
        <v>10244.693372518368</v>
      </c>
      <c r="DK28" s="33">
        <v>25826.984753898832</v>
      </c>
      <c r="DL28" s="33">
        <v>28681.591955164025</v>
      </c>
      <c r="DM28" s="33">
        <v>9704.8234503080912</v>
      </c>
      <c r="DN28" s="33">
        <v>5537.3325798059486</v>
      </c>
      <c r="DO28" s="33">
        <v>0</v>
      </c>
      <c r="DP28" s="69">
        <v>9504332.666493915</v>
      </c>
      <c r="DQ28" s="33">
        <v>265283.50044319365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2488.7373834898663</v>
      </c>
      <c r="EI28" s="33">
        <v>0</v>
      </c>
      <c r="EJ28" s="33">
        <v>1972.7629610620074</v>
      </c>
      <c r="EK28" s="33">
        <v>0.80280709749924051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1.1848205621884397E-2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184.09397474256966</v>
      </c>
      <c r="FV28" s="33">
        <v>1.4756285403423766</v>
      </c>
      <c r="FW28" s="33">
        <v>6.3543348405130065</v>
      </c>
      <c r="FX28" s="33">
        <v>151322.80878998703</v>
      </c>
      <c r="FY28" s="33">
        <v>0</v>
      </c>
      <c r="FZ28" s="33">
        <v>231891.00391358815</v>
      </c>
      <c r="GA28" s="33">
        <v>0</v>
      </c>
      <c r="GB28" s="33">
        <v>50387.99338368445</v>
      </c>
      <c r="GC28" s="33">
        <v>0</v>
      </c>
      <c r="GD28" s="33">
        <v>0</v>
      </c>
      <c r="GE28" s="33">
        <v>-192673.63763161944</v>
      </c>
      <c r="GF28" s="33">
        <v>12076127.880266409</v>
      </c>
      <c r="GG28" s="44">
        <f t="shared" si="0"/>
        <v>22091326.454597138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t="s">
        <v>230</v>
      </c>
      <c r="C29" s="33">
        <v>397.21353438765016</v>
      </c>
      <c r="D29" s="33">
        <v>3.2550029911423111</v>
      </c>
      <c r="E29" s="33">
        <v>3.5087422219523172</v>
      </c>
      <c r="F29" s="33">
        <v>89.467135702782656</v>
      </c>
      <c r="G29" s="33">
        <v>26315.081848674683</v>
      </c>
      <c r="H29" s="33">
        <v>1230.8111085201267</v>
      </c>
      <c r="I29" s="33">
        <v>4511.439024343922</v>
      </c>
      <c r="J29" s="33">
        <v>7342.0163252004759</v>
      </c>
      <c r="K29" s="33">
        <v>52043.002856892846</v>
      </c>
      <c r="L29" s="33">
        <v>62.148935098129272</v>
      </c>
      <c r="M29" s="33">
        <v>23157.971864822201</v>
      </c>
      <c r="N29" s="33">
        <v>44003.756749286935</v>
      </c>
      <c r="O29" s="33">
        <v>2.8636872183665258</v>
      </c>
      <c r="P29" s="33">
        <v>8600.0973602131871</v>
      </c>
      <c r="Q29" s="33">
        <v>15.282726098528672</v>
      </c>
      <c r="R29" s="33">
        <v>5.4356928993796579E-2</v>
      </c>
      <c r="S29" s="33">
        <v>98317.614712777504</v>
      </c>
      <c r="T29" s="33">
        <v>3345.0407970215401</v>
      </c>
      <c r="U29" s="33">
        <v>8.9605795461114006</v>
      </c>
      <c r="V29" s="33">
        <v>105.72881409298134</v>
      </c>
      <c r="W29" s="33">
        <v>969.71002028564908</v>
      </c>
      <c r="X29" s="33">
        <v>9699.4903894421659</v>
      </c>
      <c r="Y29" s="33">
        <v>59044.95754235622</v>
      </c>
      <c r="Z29" s="33">
        <v>51207.793252841861</v>
      </c>
      <c r="AA29" s="33">
        <v>410707.09420602222</v>
      </c>
      <c r="AB29" s="33">
        <v>35570.05892763751</v>
      </c>
      <c r="AC29" s="33">
        <v>15525.194698011663</v>
      </c>
      <c r="AD29" s="33">
        <v>106351.71497004488</v>
      </c>
      <c r="AE29" s="33">
        <v>19244.145833633942</v>
      </c>
      <c r="AF29" s="33">
        <v>4089.5489133179385</v>
      </c>
      <c r="AG29" s="33">
        <v>70.887863480799638</v>
      </c>
      <c r="AH29" s="33">
        <v>1917.4052432143624</v>
      </c>
      <c r="AI29" s="33">
        <v>51861.894028854484</v>
      </c>
      <c r="AJ29" s="33">
        <v>337002.31116286031</v>
      </c>
      <c r="AK29" s="33">
        <v>22691.939027099077</v>
      </c>
      <c r="AL29" s="33">
        <v>13626.469246705523</v>
      </c>
      <c r="AM29" s="33">
        <v>10456.203173813719</v>
      </c>
      <c r="AN29" s="33">
        <v>4235.6170445268344</v>
      </c>
      <c r="AO29" s="33">
        <v>196.41517850754846</v>
      </c>
      <c r="AP29" s="33">
        <v>1465.2903571977838</v>
      </c>
      <c r="AQ29" s="33">
        <v>157877.4782797964</v>
      </c>
      <c r="AR29" s="33">
        <v>838.37911295976016</v>
      </c>
      <c r="AS29" s="33">
        <v>62.958050025084248</v>
      </c>
      <c r="AT29" s="33">
        <v>39.041353341460237</v>
      </c>
      <c r="AU29" s="33">
        <v>11.585741515586154</v>
      </c>
      <c r="AV29" s="33">
        <v>37.318506554541152</v>
      </c>
      <c r="AW29" s="33">
        <v>156.1426086474435</v>
      </c>
      <c r="AX29" s="33">
        <v>130218.23966413656</v>
      </c>
      <c r="AY29" s="33">
        <v>18602.032564122863</v>
      </c>
      <c r="AZ29" s="33">
        <v>196059.54272525289</v>
      </c>
      <c r="BA29" s="33">
        <v>248876.89063995008</v>
      </c>
      <c r="BB29" s="33">
        <v>78.08067169564319</v>
      </c>
      <c r="BC29" s="33">
        <v>9375.3034363892348</v>
      </c>
      <c r="BD29" s="33">
        <v>72877.090174507699</v>
      </c>
      <c r="BE29" s="33">
        <v>1679.4584130098801</v>
      </c>
      <c r="BF29" s="33">
        <v>4263.8271733138263</v>
      </c>
      <c r="BG29" s="33">
        <v>7804.4326618269088</v>
      </c>
      <c r="BH29" s="33">
        <v>35.520779894761347</v>
      </c>
      <c r="BI29" s="33">
        <v>49.003532609196135</v>
      </c>
      <c r="BJ29" s="33">
        <v>1079.5729368987643</v>
      </c>
      <c r="BK29" s="33">
        <v>310.62220927983446</v>
      </c>
      <c r="BL29" s="33">
        <v>32.602343071039719</v>
      </c>
      <c r="BM29" s="33">
        <v>82.830054967966433</v>
      </c>
      <c r="BN29" s="33">
        <v>798.21506453524546</v>
      </c>
      <c r="BO29" s="33">
        <v>11.844127867973821</v>
      </c>
      <c r="BP29" s="33">
        <v>104.4429355152824</v>
      </c>
      <c r="BQ29" s="33">
        <v>54.332614973326258</v>
      </c>
      <c r="BR29" s="33">
        <v>76.648204160445374</v>
      </c>
      <c r="BS29" s="33">
        <v>73.194157892044089</v>
      </c>
      <c r="BT29" s="33">
        <v>472.88296037417564</v>
      </c>
      <c r="BU29" s="33">
        <v>54.278633953169866</v>
      </c>
      <c r="BV29" s="33">
        <v>41.356039797459466</v>
      </c>
      <c r="BW29" s="33">
        <v>38.809513180693926</v>
      </c>
      <c r="BX29" s="33">
        <v>115.82307245576457</v>
      </c>
      <c r="BY29" s="33">
        <v>29.029650298621547</v>
      </c>
      <c r="BZ29" s="33">
        <v>24.642011703879675</v>
      </c>
      <c r="CA29" s="33">
        <v>53.526514759066558</v>
      </c>
      <c r="CB29" s="33">
        <v>2.8649850466862108</v>
      </c>
      <c r="CC29" s="33">
        <v>3.3383239129523817E-2</v>
      </c>
      <c r="CD29" s="33">
        <v>29.772776472986155</v>
      </c>
      <c r="CE29" s="33">
        <v>70.903008521971103</v>
      </c>
      <c r="CF29" s="33">
        <v>276.93997818039759</v>
      </c>
      <c r="CG29" s="33">
        <v>519.99385395402703</v>
      </c>
      <c r="CH29" s="33">
        <v>3805.2177285955713</v>
      </c>
      <c r="CI29" s="33">
        <v>0.19876726140535675</v>
      </c>
      <c r="CJ29" s="33">
        <v>78.307246921103513</v>
      </c>
      <c r="CK29" s="33">
        <v>71.249250684676227</v>
      </c>
      <c r="CL29" s="33">
        <v>206.06591814837057</v>
      </c>
      <c r="CM29" s="33">
        <v>288.43142001706718</v>
      </c>
      <c r="CN29" s="33">
        <v>60.285361273995363</v>
      </c>
      <c r="CO29" s="33">
        <v>8.0139446946569137</v>
      </c>
      <c r="CP29" s="33">
        <v>12.120418250228713</v>
      </c>
      <c r="CQ29" s="33">
        <v>26.433344308796894</v>
      </c>
      <c r="CR29" s="33">
        <v>81.618606379855166</v>
      </c>
      <c r="CS29" s="33">
        <v>395.02971113929982</v>
      </c>
      <c r="CT29" s="33">
        <v>263.49915225402003</v>
      </c>
      <c r="CU29" s="33">
        <v>397.30578451253911</v>
      </c>
      <c r="CV29" s="33">
        <v>141.14944890640197</v>
      </c>
      <c r="CW29" s="33">
        <v>284.00313528094006</v>
      </c>
      <c r="CX29" s="33">
        <v>892.71635499005151</v>
      </c>
      <c r="CY29" s="33">
        <v>47.664582056203429</v>
      </c>
      <c r="CZ29" s="33">
        <v>22.571689396742208</v>
      </c>
      <c r="DA29" s="33">
        <v>15202.678472213789</v>
      </c>
      <c r="DB29" s="33">
        <v>1081.5848405512559</v>
      </c>
      <c r="DC29" s="33">
        <v>1432.6744798343962</v>
      </c>
      <c r="DD29" s="33">
        <v>954.51087418703196</v>
      </c>
      <c r="DE29" s="33">
        <v>66.67955823321148</v>
      </c>
      <c r="DF29" s="33">
        <v>44.58880292855725</v>
      </c>
      <c r="DG29" s="33">
        <v>45.816985207406674</v>
      </c>
      <c r="DH29" s="33">
        <v>27.382427584106885</v>
      </c>
      <c r="DI29" s="33">
        <v>7.9352483220501613</v>
      </c>
      <c r="DJ29" s="33">
        <v>27.920518879707899</v>
      </c>
      <c r="DK29" s="33">
        <v>52.622761632388659</v>
      </c>
      <c r="DL29" s="33">
        <v>305.986698421146</v>
      </c>
      <c r="DM29" s="33">
        <v>117.45416845324851</v>
      </c>
      <c r="DN29" s="33">
        <v>61.315687614622007</v>
      </c>
      <c r="DO29" s="33">
        <v>0</v>
      </c>
      <c r="DP29" s="69">
        <v>2305297.9777516793</v>
      </c>
      <c r="DQ29" s="33">
        <v>136219.80006899737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9889.7500092276478</v>
      </c>
      <c r="FY29" s="33">
        <v>0</v>
      </c>
      <c r="FZ29" s="33">
        <v>37855.999974968421</v>
      </c>
      <c r="GA29" s="33">
        <v>0</v>
      </c>
      <c r="GB29" s="33">
        <v>1645.9997838680761</v>
      </c>
      <c r="GC29" s="33">
        <v>0</v>
      </c>
      <c r="GD29" s="33">
        <v>0</v>
      </c>
      <c r="GE29" s="33">
        <v>19403.593072277905</v>
      </c>
      <c r="GF29" s="33">
        <v>862627.02230943344</v>
      </c>
      <c r="GG29" s="44">
        <f t="shared" si="0"/>
        <v>3372940.1429704521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t="s">
        <v>231</v>
      </c>
      <c r="C30" s="33">
        <v>7121.3269346994348</v>
      </c>
      <c r="D30" s="33">
        <v>158.17385946597972</v>
      </c>
      <c r="E30" s="33">
        <v>148.7152933669035</v>
      </c>
      <c r="F30" s="33">
        <v>26001.296083181147</v>
      </c>
      <c r="G30" s="33">
        <v>75013.095098904028</v>
      </c>
      <c r="H30" s="33">
        <v>13480.577318004453</v>
      </c>
      <c r="I30" s="33">
        <v>2250.1530582535506</v>
      </c>
      <c r="J30" s="33">
        <v>2290.834503950377</v>
      </c>
      <c r="K30" s="33">
        <v>3443.7143865536373</v>
      </c>
      <c r="L30" s="33">
        <v>2862.2422233551461</v>
      </c>
      <c r="M30" s="33">
        <v>11483.510473114322</v>
      </c>
      <c r="N30" s="33">
        <v>1549.7490589421129</v>
      </c>
      <c r="O30" s="33">
        <v>137.18134959718969</v>
      </c>
      <c r="P30" s="33">
        <v>529.82457544425324</v>
      </c>
      <c r="Q30" s="33">
        <v>845.07537416925652</v>
      </c>
      <c r="R30" s="33">
        <v>2.3807941420338778</v>
      </c>
      <c r="S30" s="33">
        <v>51203.494753331448</v>
      </c>
      <c r="T30" s="33">
        <v>441.50738384481701</v>
      </c>
      <c r="U30" s="33">
        <v>201.09364994387107</v>
      </c>
      <c r="V30" s="33">
        <v>47859.551694762049</v>
      </c>
      <c r="W30" s="33">
        <v>6097.6133442839464</v>
      </c>
      <c r="X30" s="33">
        <v>42375.221690510472</v>
      </c>
      <c r="Y30" s="33">
        <v>36240.72834899286</v>
      </c>
      <c r="Z30" s="33">
        <v>12930.448452730427</v>
      </c>
      <c r="AA30" s="33">
        <v>19953.12201685425</v>
      </c>
      <c r="AB30" s="33">
        <v>1321376.4326558588</v>
      </c>
      <c r="AC30" s="33">
        <v>16655.787263619819</v>
      </c>
      <c r="AD30" s="33">
        <v>45856.112320091845</v>
      </c>
      <c r="AE30" s="33">
        <v>3132.1739870475444</v>
      </c>
      <c r="AF30" s="33">
        <v>11608.931374330523</v>
      </c>
      <c r="AG30" s="33">
        <v>648.23652989577761</v>
      </c>
      <c r="AH30" s="33">
        <v>824.46021563762429</v>
      </c>
      <c r="AI30" s="33">
        <v>11635.621458850706</v>
      </c>
      <c r="AJ30" s="33">
        <v>122277.50210818088</v>
      </c>
      <c r="AK30" s="33">
        <v>27541.709843123761</v>
      </c>
      <c r="AL30" s="33">
        <v>3799.0899862667093</v>
      </c>
      <c r="AM30" s="33">
        <v>60377.220236557601</v>
      </c>
      <c r="AN30" s="33">
        <v>2171.6864007078025</v>
      </c>
      <c r="AO30" s="33">
        <v>3088.3327861058533</v>
      </c>
      <c r="AP30" s="33">
        <v>892.11621931339619</v>
      </c>
      <c r="AQ30" s="33">
        <v>16557.144509089245</v>
      </c>
      <c r="AR30" s="33">
        <v>41357.111804777582</v>
      </c>
      <c r="AS30" s="33">
        <v>3961.700906494334</v>
      </c>
      <c r="AT30" s="33">
        <v>1954.3599765397446</v>
      </c>
      <c r="AU30" s="33">
        <v>480.99497732934668</v>
      </c>
      <c r="AV30" s="33">
        <v>1811.4664357750851</v>
      </c>
      <c r="AW30" s="33">
        <v>42765.659836053252</v>
      </c>
      <c r="AX30" s="33">
        <v>4426605.0621744366</v>
      </c>
      <c r="AY30" s="33">
        <v>3947244.7609067969</v>
      </c>
      <c r="AZ30" s="33">
        <v>2406018.0476885415</v>
      </c>
      <c r="BA30" s="33">
        <v>5547876.2834480889</v>
      </c>
      <c r="BB30" s="33">
        <v>3732.2405432273436</v>
      </c>
      <c r="BC30" s="33">
        <v>1707.3764692120283</v>
      </c>
      <c r="BD30" s="33">
        <v>89080.212898886733</v>
      </c>
      <c r="BE30" s="33">
        <v>38019.993842100965</v>
      </c>
      <c r="BF30" s="33">
        <v>1152.2514540628904</v>
      </c>
      <c r="BG30" s="33">
        <v>1694.9061465928939</v>
      </c>
      <c r="BH30" s="33">
        <v>1287.5657359827012</v>
      </c>
      <c r="BI30" s="33">
        <v>2377.9757599955615</v>
      </c>
      <c r="BJ30" s="33">
        <v>97.42975730444121</v>
      </c>
      <c r="BK30" s="33">
        <v>15416.687280416469</v>
      </c>
      <c r="BL30" s="33">
        <v>1578.8496414761189</v>
      </c>
      <c r="BM30" s="33">
        <v>2913.8865382448344</v>
      </c>
      <c r="BN30" s="33">
        <v>7054.2585233783775</v>
      </c>
      <c r="BO30" s="33">
        <v>575.62483194483571</v>
      </c>
      <c r="BP30" s="33">
        <v>5096.5064358118107</v>
      </c>
      <c r="BQ30" s="33">
        <v>927.98994637431679</v>
      </c>
      <c r="BR30" s="33">
        <v>1174.1510148778436</v>
      </c>
      <c r="BS30" s="33">
        <v>3567.9817379803239</v>
      </c>
      <c r="BT30" s="33">
        <v>23099.907143602526</v>
      </c>
      <c r="BU30" s="33">
        <v>2640.9104276578614</v>
      </c>
      <c r="BV30" s="33">
        <v>2016.3971492070821</v>
      </c>
      <c r="BW30" s="33">
        <v>1887.0365213258951</v>
      </c>
      <c r="BX30" s="33">
        <v>5374.8448960019587</v>
      </c>
      <c r="BY30" s="33">
        <v>1419.6683331639708</v>
      </c>
      <c r="BZ30" s="33">
        <v>1202.962241224556</v>
      </c>
      <c r="CA30" s="33">
        <v>2590.9665163149766</v>
      </c>
      <c r="CB30" s="33">
        <v>139.21857010453178</v>
      </c>
      <c r="CC30" s="33">
        <v>1.5464005610230089</v>
      </c>
      <c r="CD30" s="33">
        <v>1448.8419874777551</v>
      </c>
      <c r="CE30" s="33">
        <v>3446.3469598425081</v>
      </c>
      <c r="CF30" s="33">
        <v>13767.783048199573</v>
      </c>
      <c r="CG30" s="33">
        <v>25584.775209081909</v>
      </c>
      <c r="CH30" s="33">
        <v>27449.08943581222</v>
      </c>
      <c r="CI30" s="33">
        <v>10.072315457489802</v>
      </c>
      <c r="CJ30" s="33">
        <v>3803.1090199565401</v>
      </c>
      <c r="CK30" s="33">
        <v>3454.0987549180163</v>
      </c>
      <c r="CL30" s="33">
        <v>376.80429695120768</v>
      </c>
      <c r="CM30" s="33">
        <v>14003.248442364291</v>
      </c>
      <c r="CN30" s="33">
        <v>2912.7007247378519</v>
      </c>
      <c r="CO30" s="33">
        <v>393.17477573209027</v>
      </c>
      <c r="CP30" s="33">
        <v>586.52221492418698</v>
      </c>
      <c r="CQ30" s="33">
        <v>3162.9016152545937</v>
      </c>
      <c r="CR30" s="33">
        <v>3953.2455612874387</v>
      </c>
      <c r="CS30" s="33">
        <v>44960.436812169937</v>
      </c>
      <c r="CT30" s="33">
        <v>8168.2952411519582</v>
      </c>
      <c r="CU30" s="33">
        <v>212.56742488951699</v>
      </c>
      <c r="CV30" s="33">
        <v>2058.9550240777698</v>
      </c>
      <c r="CW30" s="33">
        <v>1660.5738130404993</v>
      </c>
      <c r="CX30" s="33">
        <v>292.0947245385255</v>
      </c>
      <c r="CY30" s="33">
        <v>1606.0305766955248</v>
      </c>
      <c r="CZ30" s="33">
        <v>1095.8565155434517</v>
      </c>
      <c r="DA30" s="33">
        <v>3149.7864095915188</v>
      </c>
      <c r="DB30" s="33">
        <v>1855.3926351877549</v>
      </c>
      <c r="DC30" s="33">
        <v>4919.6191026880661</v>
      </c>
      <c r="DD30" s="33">
        <v>2392.8440947733534</v>
      </c>
      <c r="DE30" s="33">
        <v>590.35004021522946</v>
      </c>
      <c r="DF30" s="33">
        <v>179.85107719473996</v>
      </c>
      <c r="DG30" s="33">
        <v>1925.398732729833</v>
      </c>
      <c r="DH30" s="33">
        <v>1327.0348515218113</v>
      </c>
      <c r="DI30" s="33">
        <v>384.97821698099847</v>
      </c>
      <c r="DJ30" s="33">
        <v>1375.9118625124991</v>
      </c>
      <c r="DK30" s="33">
        <v>1125.8445404784366</v>
      </c>
      <c r="DL30" s="33">
        <v>14887.189095317304</v>
      </c>
      <c r="DM30" s="33">
        <v>673.6389632810309</v>
      </c>
      <c r="DN30" s="33">
        <v>2974.4913329662368</v>
      </c>
      <c r="DO30" s="33">
        <v>0</v>
      </c>
      <c r="DP30" s="69">
        <v>18853137.83997649</v>
      </c>
      <c r="DQ30" s="33">
        <v>798390.29480965866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12991.238644536697</v>
      </c>
      <c r="FY30" s="33">
        <v>0</v>
      </c>
      <c r="FZ30" s="33">
        <v>66166.000885332411</v>
      </c>
      <c r="GA30" s="33">
        <v>0</v>
      </c>
      <c r="GB30" s="33">
        <v>22773.997009606053</v>
      </c>
      <c r="GC30" s="33">
        <v>0</v>
      </c>
      <c r="GD30" s="33">
        <v>0</v>
      </c>
      <c r="GE30" s="33">
        <v>-560786.91334495007</v>
      </c>
      <c r="GF30" s="33">
        <v>3159721.8991887919</v>
      </c>
      <c r="GG30" s="44">
        <f t="shared" si="0"/>
        <v>22352394.357169464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t="s">
        <v>232</v>
      </c>
      <c r="C31" s="33">
        <v>23154.119709754854</v>
      </c>
      <c r="D31" s="33">
        <v>64.886789167966043</v>
      </c>
      <c r="E31" s="33">
        <v>185.19373670826576</v>
      </c>
      <c r="F31" s="33">
        <v>1985.1466058177541</v>
      </c>
      <c r="G31" s="33">
        <v>1472.115286343982</v>
      </c>
      <c r="H31" s="33">
        <v>3354.537574406816</v>
      </c>
      <c r="I31" s="33">
        <v>6202.0256439203513</v>
      </c>
      <c r="J31" s="33">
        <v>2163.2402479763809</v>
      </c>
      <c r="K31" s="33">
        <v>14088.537246161452</v>
      </c>
      <c r="L31" s="33">
        <v>7841.7712675815255</v>
      </c>
      <c r="M31" s="33">
        <v>9246.1544936312202</v>
      </c>
      <c r="N31" s="33">
        <v>3974.9133865025788</v>
      </c>
      <c r="O31" s="33">
        <v>5057.0924001072572</v>
      </c>
      <c r="P31" s="33">
        <v>12740.770997594727</v>
      </c>
      <c r="Q31" s="33">
        <v>712.58625621021793</v>
      </c>
      <c r="R31" s="33">
        <v>9.608592161165447</v>
      </c>
      <c r="S31" s="33">
        <v>51115.174503857503</v>
      </c>
      <c r="T31" s="33">
        <v>2651.5794321276571</v>
      </c>
      <c r="U31" s="33">
        <v>1344.7595499730103</v>
      </c>
      <c r="V31" s="33">
        <v>4041.8956936739</v>
      </c>
      <c r="W31" s="33">
        <v>5418.953476223036</v>
      </c>
      <c r="X31" s="33">
        <v>7551.4842538314442</v>
      </c>
      <c r="Y31" s="33">
        <v>54308.002555962506</v>
      </c>
      <c r="Z31" s="33">
        <v>134498.14720069052</v>
      </c>
      <c r="AA31" s="33">
        <v>4185.538961193618</v>
      </c>
      <c r="AB31" s="33">
        <v>86531.52134564826</v>
      </c>
      <c r="AC31" s="33">
        <v>671179.261205544</v>
      </c>
      <c r="AD31" s="33">
        <v>2229159.6486018854</v>
      </c>
      <c r="AE31" s="33">
        <v>107818.99207939445</v>
      </c>
      <c r="AF31" s="33">
        <v>178749.2029579473</v>
      </c>
      <c r="AG31" s="33">
        <v>65525.113497447892</v>
      </c>
      <c r="AH31" s="33">
        <v>6188.2929467977865</v>
      </c>
      <c r="AI31" s="33">
        <v>142781.29755690563</v>
      </c>
      <c r="AJ31" s="33">
        <v>1056430.7345930091</v>
      </c>
      <c r="AK31" s="33">
        <v>984600.96000496496</v>
      </c>
      <c r="AL31" s="33">
        <v>336046.69629459054</v>
      </c>
      <c r="AM31" s="33">
        <v>235851.18030025708</v>
      </c>
      <c r="AN31" s="33">
        <v>43288.850551579904</v>
      </c>
      <c r="AO31" s="33">
        <v>87176.761480087749</v>
      </c>
      <c r="AP31" s="33">
        <v>64209.052608627433</v>
      </c>
      <c r="AQ31" s="33">
        <v>537241.42914286535</v>
      </c>
      <c r="AR31" s="33">
        <v>12031.420290700116</v>
      </c>
      <c r="AS31" s="33">
        <v>1202.406981699721</v>
      </c>
      <c r="AT31" s="33">
        <v>6366.4573169723471</v>
      </c>
      <c r="AU31" s="33">
        <v>636.50192952871043</v>
      </c>
      <c r="AV31" s="33">
        <v>1997.0734786404644</v>
      </c>
      <c r="AW31" s="33">
        <v>231739.0321394924</v>
      </c>
      <c r="AX31" s="33">
        <v>426567.65219317644</v>
      </c>
      <c r="AY31" s="33">
        <v>708154.61391526798</v>
      </c>
      <c r="AZ31" s="33">
        <v>290807.41729520605</v>
      </c>
      <c r="BA31" s="33">
        <v>52077.140550592572</v>
      </c>
      <c r="BB31" s="33">
        <v>2184.0518351065739</v>
      </c>
      <c r="BC31" s="33">
        <v>125430.19120451181</v>
      </c>
      <c r="BD31" s="33">
        <v>164663.99142224024</v>
      </c>
      <c r="BE31" s="33">
        <v>39214.605760094491</v>
      </c>
      <c r="BF31" s="33">
        <v>3748.375848448577</v>
      </c>
      <c r="BG31" s="33">
        <v>22882.053034791727</v>
      </c>
      <c r="BH31" s="33">
        <v>17833.017759680777</v>
      </c>
      <c r="BI31" s="33">
        <v>2104.1227521957589</v>
      </c>
      <c r="BJ31" s="33">
        <v>833.42707822794478</v>
      </c>
      <c r="BK31" s="33">
        <v>6359.0591499206066</v>
      </c>
      <c r="BL31" s="33">
        <v>1641.7528357144922</v>
      </c>
      <c r="BM31" s="33">
        <v>2037.1935075790814</v>
      </c>
      <c r="BN31" s="33">
        <v>3572.7751664150605</v>
      </c>
      <c r="BO31" s="33">
        <v>657.49794590000579</v>
      </c>
      <c r="BP31" s="33">
        <v>3692.124616092925</v>
      </c>
      <c r="BQ31" s="33">
        <v>2110.958615678669</v>
      </c>
      <c r="BR31" s="33">
        <v>364.79912062781614</v>
      </c>
      <c r="BS31" s="33">
        <v>4754.286155381943</v>
      </c>
      <c r="BT31" s="33">
        <v>18855.152604015613</v>
      </c>
      <c r="BU31" s="33">
        <v>1343.1360486604653</v>
      </c>
      <c r="BV31" s="33">
        <v>1214.7059930352107</v>
      </c>
      <c r="BW31" s="33">
        <v>502.96823264014904</v>
      </c>
      <c r="BX31" s="33">
        <v>1809.1421190447634</v>
      </c>
      <c r="BY31" s="33">
        <v>1263.9165796906232</v>
      </c>
      <c r="BZ31" s="33">
        <v>806.35189063866301</v>
      </c>
      <c r="CA31" s="33">
        <v>583.56755717272495</v>
      </c>
      <c r="CB31" s="33">
        <v>34.211393490525879</v>
      </c>
      <c r="CC31" s="33">
        <v>3.9347510596742148</v>
      </c>
      <c r="CD31" s="33">
        <v>730.57399324649771</v>
      </c>
      <c r="CE31" s="33">
        <v>1399.1759130250214</v>
      </c>
      <c r="CF31" s="33">
        <v>5968.985475513171</v>
      </c>
      <c r="CG31" s="33">
        <v>8431.1883578498473</v>
      </c>
      <c r="CH31" s="33">
        <v>9639.7478230003853</v>
      </c>
      <c r="CI31" s="33">
        <v>45.397024949532366</v>
      </c>
      <c r="CJ31" s="33">
        <v>1677.0301931628387</v>
      </c>
      <c r="CK31" s="33">
        <v>1355.2691348384947</v>
      </c>
      <c r="CL31" s="33">
        <v>225.77265698372545</v>
      </c>
      <c r="CM31" s="33">
        <v>22660.895484971115</v>
      </c>
      <c r="CN31" s="33">
        <v>680.55565981979066</v>
      </c>
      <c r="CO31" s="33">
        <v>461.58990598041379</v>
      </c>
      <c r="CP31" s="33">
        <v>262.22335041711307</v>
      </c>
      <c r="CQ31" s="33">
        <v>4831.8245645252173</v>
      </c>
      <c r="CR31" s="33">
        <v>3951.9133985232256</v>
      </c>
      <c r="CS31" s="33">
        <v>20492.038598725499</v>
      </c>
      <c r="CT31" s="33">
        <v>18876.320275212012</v>
      </c>
      <c r="CU31" s="33">
        <v>318.69951920202084</v>
      </c>
      <c r="CV31" s="33">
        <v>3676.5938523705895</v>
      </c>
      <c r="CW31" s="33">
        <v>5012.5534045905206</v>
      </c>
      <c r="CX31" s="33">
        <v>1609.2406755827535</v>
      </c>
      <c r="CY31" s="33">
        <v>1102.4866280347308</v>
      </c>
      <c r="CZ31" s="33">
        <v>495.3820272891453</v>
      </c>
      <c r="DA31" s="33">
        <v>4754.0533404978114</v>
      </c>
      <c r="DB31" s="33">
        <v>1325.5167563708401</v>
      </c>
      <c r="DC31" s="33">
        <v>3552.7615860879382</v>
      </c>
      <c r="DD31" s="33">
        <v>3453.3129776619335</v>
      </c>
      <c r="DE31" s="33">
        <v>439.2877674713535</v>
      </c>
      <c r="DF31" s="33">
        <v>345.25829275846678</v>
      </c>
      <c r="DG31" s="33">
        <v>2732.5046129398775</v>
      </c>
      <c r="DH31" s="33">
        <v>487.11700696922588</v>
      </c>
      <c r="DI31" s="33">
        <v>302.37244195034685</v>
      </c>
      <c r="DJ31" s="33">
        <v>1630.8262765146519</v>
      </c>
      <c r="DK31" s="33">
        <v>1880.4374224456772</v>
      </c>
      <c r="DL31" s="33">
        <v>5701.4396892754576</v>
      </c>
      <c r="DM31" s="33">
        <v>2944.1619305992417</v>
      </c>
      <c r="DN31" s="33">
        <v>1865.4590910999282</v>
      </c>
      <c r="DO31" s="33">
        <v>0</v>
      </c>
      <c r="DP31" s="69">
        <v>9497548.2852089256</v>
      </c>
      <c r="DQ31" s="33">
        <v>46351.674201667221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3775.774295330426</v>
      </c>
      <c r="FV31" s="33">
        <v>0</v>
      </c>
      <c r="FW31" s="33">
        <v>0</v>
      </c>
      <c r="FX31" s="33">
        <v>71370.829493509402</v>
      </c>
      <c r="FY31" s="33">
        <v>0</v>
      </c>
      <c r="FZ31" s="33">
        <v>44233.000512121434</v>
      </c>
      <c r="GA31" s="33">
        <v>0</v>
      </c>
      <c r="GB31" s="33">
        <v>35036.995399383828</v>
      </c>
      <c r="GC31" s="33">
        <v>0</v>
      </c>
      <c r="GD31" s="33">
        <v>0</v>
      </c>
      <c r="GE31" s="33">
        <v>-281118.03953183169</v>
      </c>
      <c r="GF31" s="33">
        <v>8215255.1585925799</v>
      </c>
      <c r="GG31" s="44">
        <f t="shared" si="0"/>
        <v>17632453.678171687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t="s">
        <v>233</v>
      </c>
      <c r="C32" s="33">
        <v>830520.79618990328</v>
      </c>
      <c r="D32" s="33">
        <v>13542.440378213159</v>
      </c>
      <c r="E32" s="33">
        <v>99014.362161657424</v>
      </c>
      <c r="F32" s="33">
        <v>152782.28538720708</v>
      </c>
      <c r="G32" s="33">
        <v>25163.910423388406</v>
      </c>
      <c r="H32" s="33">
        <v>15665.607857295814</v>
      </c>
      <c r="I32" s="33">
        <v>315725.47209768981</v>
      </c>
      <c r="J32" s="33">
        <v>64281.595812910535</v>
      </c>
      <c r="K32" s="33">
        <v>524440.4264069593</v>
      </c>
      <c r="L32" s="33">
        <v>150875.23814466197</v>
      </c>
      <c r="M32" s="33">
        <v>137150.64402502455</v>
      </c>
      <c r="N32" s="33">
        <v>240775.1655371107</v>
      </c>
      <c r="O32" s="33">
        <v>35837.778487758718</v>
      </c>
      <c r="P32" s="33">
        <v>42433.691244211936</v>
      </c>
      <c r="Q32" s="33">
        <v>13876.445013530982</v>
      </c>
      <c r="R32" s="33">
        <v>198.23381891565256</v>
      </c>
      <c r="S32" s="33">
        <v>272995.01397443243</v>
      </c>
      <c r="T32" s="33">
        <v>19849.330065563743</v>
      </c>
      <c r="U32" s="33">
        <v>13747.683072681983</v>
      </c>
      <c r="V32" s="33">
        <v>64286.739979297599</v>
      </c>
      <c r="W32" s="33">
        <v>92383.020825133484</v>
      </c>
      <c r="X32" s="33">
        <v>194866.29462248995</v>
      </c>
      <c r="Y32" s="33">
        <v>444123.24685009522</v>
      </c>
      <c r="Z32" s="33">
        <v>202937.67160396517</v>
      </c>
      <c r="AA32" s="33">
        <v>27215.718342692318</v>
      </c>
      <c r="AB32" s="33">
        <v>370409.58362777898</v>
      </c>
      <c r="AC32" s="33">
        <v>334091.21573246596</v>
      </c>
      <c r="AD32" s="33">
        <v>5649444.3405758291</v>
      </c>
      <c r="AE32" s="33">
        <v>183952.6518214886</v>
      </c>
      <c r="AF32" s="33">
        <v>363018.92124495719</v>
      </c>
      <c r="AG32" s="33">
        <v>139659.89573135841</v>
      </c>
      <c r="AH32" s="33">
        <v>23090.872815417788</v>
      </c>
      <c r="AI32" s="33">
        <v>362213.14198151266</v>
      </c>
      <c r="AJ32" s="33">
        <v>4073582.8166671665</v>
      </c>
      <c r="AK32" s="33">
        <v>2532862.8637210177</v>
      </c>
      <c r="AL32" s="33">
        <v>137103.21722095928</v>
      </c>
      <c r="AM32" s="33">
        <v>491357.33203108289</v>
      </c>
      <c r="AN32" s="33">
        <v>231983.30034896155</v>
      </c>
      <c r="AO32" s="33">
        <v>59589.743436623954</v>
      </c>
      <c r="AP32" s="33">
        <v>86753.765776269545</v>
      </c>
      <c r="AQ32" s="33">
        <v>1335353.2860789187</v>
      </c>
      <c r="AR32" s="33">
        <v>98904.247198737401</v>
      </c>
      <c r="AS32" s="33">
        <v>13722.449289618524</v>
      </c>
      <c r="AT32" s="33">
        <v>115838.34152062435</v>
      </c>
      <c r="AU32" s="33">
        <v>50878.752391319911</v>
      </c>
      <c r="AV32" s="33">
        <v>26477.886073879024</v>
      </c>
      <c r="AW32" s="33">
        <v>203195.22579026062</v>
      </c>
      <c r="AX32" s="33">
        <v>6373816.0417749966</v>
      </c>
      <c r="AY32" s="33">
        <v>8104130.5051069995</v>
      </c>
      <c r="AZ32" s="33">
        <v>5593610.535203116</v>
      </c>
      <c r="BA32" s="33">
        <v>733476.50524218497</v>
      </c>
      <c r="BB32" s="33">
        <v>14827.589555844585</v>
      </c>
      <c r="BC32" s="33">
        <v>129007.1642659168</v>
      </c>
      <c r="BD32" s="33">
        <v>812655.84003464074</v>
      </c>
      <c r="BE32" s="33">
        <v>157085.72533674748</v>
      </c>
      <c r="BF32" s="33">
        <v>75114.343563448885</v>
      </c>
      <c r="BG32" s="33">
        <v>17462.538684588428</v>
      </c>
      <c r="BH32" s="33">
        <v>27372.262906087115</v>
      </c>
      <c r="BI32" s="33">
        <v>40187.530772410602</v>
      </c>
      <c r="BJ32" s="33">
        <v>8640.7920619520264</v>
      </c>
      <c r="BK32" s="33">
        <v>70756.467370054481</v>
      </c>
      <c r="BL32" s="33">
        <v>20321.505195160109</v>
      </c>
      <c r="BM32" s="33">
        <v>29942.996278363629</v>
      </c>
      <c r="BN32" s="33">
        <v>46487.269673674651</v>
      </c>
      <c r="BO32" s="33">
        <v>9798.2117187663625</v>
      </c>
      <c r="BP32" s="33">
        <v>54841.338134813523</v>
      </c>
      <c r="BQ32" s="33">
        <v>8402.4331000606871</v>
      </c>
      <c r="BR32" s="33">
        <v>3357.8279279757212</v>
      </c>
      <c r="BS32" s="33">
        <v>64493.943684425729</v>
      </c>
      <c r="BT32" s="33">
        <v>289327.39488564502</v>
      </c>
      <c r="BU32" s="33">
        <v>17546.940556170477</v>
      </c>
      <c r="BV32" s="33">
        <v>18158.718686044158</v>
      </c>
      <c r="BW32" s="33">
        <v>3753.7681061993908</v>
      </c>
      <c r="BX32" s="33">
        <v>17903.382963585707</v>
      </c>
      <c r="BY32" s="33">
        <v>19891.709617852866</v>
      </c>
      <c r="BZ32" s="33">
        <v>11695.109620354082</v>
      </c>
      <c r="CA32" s="33">
        <v>3018.0956559305469</v>
      </c>
      <c r="CB32" s="33">
        <v>275.43494176603684</v>
      </c>
      <c r="CC32" s="33">
        <v>160.69700138544107</v>
      </c>
      <c r="CD32" s="33">
        <v>9477.9547259914671</v>
      </c>
      <c r="CE32" s="33">
        <v>16059.754699103461</v>
      </c>
      <c r="CF32" s="33">
        <v>71598.839568882133</v>
      </c>
      <c r="CG32" s="33">
        <v>81176.587237577114</v>
      </c>
      <c r="CH32" s="33">
        <v>98496.826728341926</v>
      </c>
      <c r="CI32" s="33">
        <v>805.29431968898757</v>
      </c>
      <c r="CJ32" s="33">
        <v>8745.7401570689544</v>
      </c>
      <c r="CK32" s="33">
        <v>15388.897955739811</v>
      </c>
      <c r="CL32" s="33">
        <v>3146.9893925912015</v>
      </c>
      <c r="CM32" s="33">
        <v>23125.166939537172</v>
      </c>
      <c r="CN32" s="33">
        <v>3310.1929416579032</v>
      </c>
      <c r="CO32" s="33">
        <v>7660.9831514277266</v>
      </c>
      <c r="CP32" s="33">
        <v>3257.9881373943194</v>
      </c>
      <c r="CQ32" s="33">
        <v>226561.15735420812</v>
      </c>
      <c r="CR32" s="33">
        <v>14741.222045243245</v>
      </c>
      <c r="CS32" s="33">
        <v>43494.365994133499</v>
      </c>
      <c r="CT32" s="33">
        <v>556158.32281818474</v>
      </c>
      <c r="CU32" s="33">
        <v>5267.2373517941924</v>
      </c>
      <c r="CV32" s="33">
        <v>33167.834302766583</v>
      </c>
      <c r="CW32" s="33">
        <v>45419.059648364615</v>
      </c>
      <c r="CX32" s="33">
        <v>4238.5660706020499</v>
      </c>
      <c r="CY32" s="33">
        <v>12343.414511559742</v>
      </c>
      <c r="CZ32" s="33">
        <v>6048.11054504396</v>
      </c>
      <c r="DA32" s="33">
        <v>45744.4618166078</v>
      </c>
      <c r="DB32" s="33">
        <v>19942.677436021986</v>
      </c>
      <c r="DC32" s="33">
        <v>26559.46841984005</v>
      </c>
      <c r="DD32" s="33">
        <v>45377.218766403021</v>
      </c>
      <c r="DE32" s="33">
        <v>5238.4929386297599</v>
      </c>
      <c r="DF32" s="33">
        <v>6024.1876033397721</v>
      </c>
      <c r="DG32" s="33">
        <v>16327.01849274913</v>
      </c>
      <c r="DH32" s="33">
        <v>5369.344425498487</v>
      </c>
      <c r="DI32" s="33">
        <v>4702.8673446182611</v>
      </c>
      <c r="DJ32" s="33">
        <v>17725.937549297592</v>
      </c>
      <c r="DK32" s="33">
        <v>17306.07301278468</v>
      </c>
      <c r="DL32" s="33">
        <v>58778.088541876314</v>
      </c>
      <c r="DM32" s="33">
        <v>16863.021772080312</v>
      </c>
      <c r="DN32" s="33">
        <v>23555.605480247064</v>
      </c>
      <c r="DO32" s="33">
        <v>0</v>
      </c>
      <c r="DP32" s="69">
        <v>45254898.253223106</v>
      </c>
      <c r="DQ32" s="33">
        <v>293446.89276789164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0.49754425247465511</v>
      </c>
      <c r="EK32" s="33">
        <v>231.85486018426113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55.850002445480584</v>
      </c>
      <c r="FV32" s="33">
        <v>0.76576863473364665</v>
      </c>
      <c r="FW32" s="33">
        <v>287.65977242098711</v>
      </c>
      <c r="FX32" s="33">
        <v>935797.50999042508</v>
      </c>
      <c r="FY32" s="33">
        <v>0</v>
      </c>
      <c r="FZ32" s="33">
        <v>97836.000532480306</v>
      </c>
      <c r="GA32" s="33">
        <v>0</v>
      </c>
      <c r="GB32" s="33">
        <v>79022.989623698042</v>
      </c>
      <c r="GC32" s="33">
        <v>0</v>
      </c>
      <c r="GD32" s="33">
        <v>0</v>
      </c>
      <c r="GE32" s="33">
        <v>-131864.91800674729</v>
      </c>
      <c r="GF32" s="33">
        <v>15693045.750272693</v>
      </c>
      <c r="GG32" s="44">
        <f t="shared" si="0"/>
        <v>62222759.106351472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t="s">
        <v>234</v>
      </c>
      <c r="C33" s="33">
        <v>84224.657231327961</v>
      </c>
      <c r="D33" s="33">
        <v>160.0184164145185</v>
      </c>
      <c r="E33" s="33">
        <v>649.36613871636189</v>
      </c>
      <c r="F33" s="33">
        <v>7918.0731499357089</v>
      </c>
      <c r="G33" s="33">
        <v>7555.1314656544509</v>
      </c>
      <c r="H33" s="33">
        <v>1931.5130047595089</v>
      </c>
      <c r="I33" s="33">
        <v>28504.925649179673</v>
      </c>
      <c r="J33" s="33">
        <v>8121.9857880441941</v>
      </c>
      <c r="K33" s="33">
        <v>38548.492831468524</v>
      </c>
      <c r="L33" s="33">
        <v>11931.237533221602</v>
      </c>
      <c r="M33" s="33">
        <v>20635.294293361003</v>
      </c>
      <c r="N33" s="33">
        <v>9221.2945571425971</v>
      </c>
      <c r="O33" s="33">
        <v>702.31060502510945</v>
      </c>
      <c r="P33" s="33">
        <v>3550.3354821338007</v>
      </c>
      <c r="Q33" s="33">
        <v>5903.069426564618</v>
      </c>
      <c r="R33" s="33">
        <v>44.828461010364407</v>
      </c>
      <c r="S33" s="33">
        <v>12917.459504990089</v>
      </c>
      <c r="T33" s="33">
        <v>16192.808927326272</v>
      </c>
      <c r="U33" s="33">
        <v>9782.405060272542</v>
      </c>
      <c r="V33" s="33">
        <v>14859.689508894595</v>
      </c>
      <c r="W33" s="33">
        <v>22024.288203676188</v>
      </c>
      <c r="X33" s="33">
        <v>7294.3041244259402</v>
      </c>
      <c r="Y33" s="33">
        <v>113394.51330065286</v>
      </c>
      <c r="Z33" s="33">
        <v>17798.315152728799</v>
      </c>
      <c r="AA33" s="33">
        <v>940.24566928997501</v>
      </c>
      <c r="AB33" s="33">
        <v>30750.992484189595</v>
      </c>
      <c r="AC33" s="33">
        <v>25008.839528772598</v>
      </c>
      <c r="AD33" s="33">
        <v>61012.741582765484</v>
      </c>
      <c r="AE33" s="33">
        <v>281481.20074570057</v>
      </c>
      <c r="AF33" s="33">
        <v>236307.27156167949</v>
      </c>
      <c r="AG33" s="33">
        <v>63709.263540972919</v>
      </c>
      <c r="AH33" s="33">
        <v>6698.3625863698162</v>
      </c>
      <c r="AI33" s="33">
        <v>32804.620157965583</v>
      </c>
      <c r="AJ33" s="33">
        <v>443136.52202957694</v>
      </c>
      <c r="AK33" s="33">
        <v>91551.273864297022</v>
      </c>
      <c r="AL33" s="33">
        <v>4216.7090544627617</v>
      </c>
      <c r="AM33" s="33">
        <v>11901.053137685944</v>
      </c>
      <c r="AN33" s="33">
        <v>13089.799880097256</v>
      </c>
      <c r="AO33" s="33">
        <v>22470.190321974587</v>
      </c>
      <c r="AP33" s="33">
        <v>14473.104901013634</v>
      </c>
      <c r="AQ33" s="33">
        <v>83402.783663219336</v>
      </c>
      <c r="AR33" s="33">
        <v>23870.638355667485</v>
      </c>
      <c r="AS33" s="33">
        <v>3703.3900325118288</v>
      </c>
      <c r="AT33" s="33">
        <v>32494.053635008207</v>
      </c>
      <c r="AU33" s="33">
        <v>2884.8212465985357</v>
      </c>
      <c r="AV33" s="33">
        <v>13618.838089853325</v>
      </c>
      <c r="AW33" s="33">
        <v>40421.207430212184</v>
      </c>
      <c r="AX33" s="33">
        <v>35234.990104441604</v>
      </c>
      <c r="AY33" s="33">
        <v>547361.69823510328</v>
      </c>
      <c r="AZ33" s="33">
        <v>44788.742471904079</v>
      </c>
      <c r="BA33" s="33">
        <v>4465.1729639613404</v>
      </c>
      <c r="BB33" s="33">
        <v>6143.9595374723958</v>
      </c>
      <c r="BC33" s="33">
        <v>7365.0809289789713</v>
      </c>
      <c r="BD33" s="33">
        <v>74418.306962738279</v>
      </c>
      <c r="BE33" s="33">
        <v>37282.953280193753</v>
      </c>
      <c r="BF33" s="33">
        <v>12672.686587468852</v>
      </c>
      <c r="BG33" s="33">
        <v>3514.7899199206367</v>
      </c>
      <c r="BH33" s="33">
        <v>11700.862171110366</v>
      </c>
      <c r="BI33" s="33">
        <v>9004.6141384725834</v>
      </c>
      <c r="BJ33" s="33">
        <v>2905.2335699643822</v>
      </c>
      <c r="BK33" s="33">
        <v>14448.215337723914</v>
      </c>
      <c r="BL33" s="33">
        <v>16928.662470878902</v>
      </c>
      <c r="BM33" s="33">
        <v>8332.9770215435856</v>
      </c>
      <c r="BN33" s="33">
        <v>13480.908893450005</v>
      </c>
      <c r="BO33" s="33">
        <v>4878.1090052100753</v>
      </c>
      <c r="BP33" s="33">
        <v>31999.399871428126</v>
      </c>
      <c r="BQ33" s="33">
        <v>6041.5543461244433</v>
      </c>
      <c r="BR33" s="33">
        <v>5861.6635686794743</v>
      </c>
      <c r="BS33" s="33">
        <v>52178.5973979915</v>
      </c>
      <c r="BT33" s="33">
        <v>187073.81768352562</v>
      </c>
      <c r="BU33" s="33">
        <v>39637.697276598992</v>
      </c>
      <c r="BV33" s="33">
        <v>4328.350136396828</v>
      </c>
      <c r="BW33" s="33">
        <v>1004.0605412978289</v>
      </c>
      <c r="BX33" s="33">
        <v>4886.0854052021068</v>
      </c>
      <c r="BY33" s="33">
        <v>6130.9714820608733</v>
      </c>
      <c r="BZ33" s="33">
        <v>3253.6366686283964</v>
      </c>
      <c r="CA33" s="33">
        <v>769.16433234934675</v>
      </c>
      <c r="CB33" s="33">
        <v>50.179930893854149</v>
      </c>
      <c r="CC33" s="33">
        <v>5.2100902562856639</v>
      </c>
      <c r="CD33" s="33">
        <v>2677.335772813125</v>
      </c>
      <c r="CE33" s="33">
        <v>4534.8996981523642</v>
      </c>
      <c r="CF33" s="33">
        <v>19694.722996242403</v>
      </c>
      <c r="CG33" s="33">
        <v>24626.239582669194</v>
      </c>
      <c r="CH33" s="33">
        <v>85231.693683701335</v>
      </c>
      <c r="CI33" s="33">
        <v>225.935961821083</v>
      </c>
      <c r="CJ33" s="33">
        <v>2513.780119202539</v>
      </c>
      <c r="CK33" s="33">
        <v>5965.6688431238381</v>
      </c>
      <c r="CL33" s="33">
        <v>872.42589416838484</v>
      </c>
      <c r="CM33" s="33">
        <v>44115.983912379546</v>
      </c>
      <c r="CN33" s="33">
        <v>823.42668398947285</v>
      </c>
      <c r="CO33" s="33">
        <v>2159.0824107962394</v>
      </c>
      <c r="CP33" s="33">
        <v>1769.7978968199409</v>
      </c>
      <c r="CQ33" s="33">
        <v>594.69026218289287</v>
      </c>
      <c r="CR33" s="33">
        <v>3882.0365501180836</v>
      </c>
      <c r="CS33" s="33">
        <v>6656.6499679115168</v>
      </c>
      <c r="CT33" s="33">
        <v>80994.01645480821</v>
      </c>
      <c r="CU33" s="33">
        <v>3940.2874876027913</v>
      </c>
      <c r="CV33" s="33">
        <v>7324.4520160071052</v>
      </c>
      <c r="CW33" s="33">
        <v>7418.1479824258131</v>
      </c>
      <c r="CX33" s="33">
        <v>104.67440587387084</v>
      </c>
      <c r="CY33" s="33">
        <v>2199.0414717313142</v>
      </c>
      <c r="CZ33" s="33">
        <v>1670.6822106970603</v>
      </c>
      <c r="DA33" s="33">
        <v>11973.776612129821</v>
      </c>
      <c r="DB33" s="33">
        <v>5446.2592691111886</v>
      </c>
      <c r="DC33" s="33">
        <v>3935.2752429184138</v>
      </c>
      <c r="DD33" s="33">
        <v>12014.101142066327</v>
      </c>
      <c r="DE33" s="33">
        <v>4665.9973644915453</v>
      </c>
      <c r="DF33" s="33">
        <v>5385.5797289976081</v>
      </c>
      <c r="DG33" s="33">
        <v>3308.1867127088508</v>
      </c>
      <c r="DH33" s="33">
        <v>2491.4623154107521</v>
      </c>
      <c r="DI33" s="33">
        <v>1262.840206225618</v>
      </c>
      <c r="DJ33" s="33">
        <v>4537.7688525489193</v>
      </c>
      <c r="DK33" s="33">
        <v>5569.127225577844</v>
      </c>
      <c r="DL33" s="33">
        <v>15629.186658900138</v>
      </c>
      <c r="DM33" s="33">
        <v>60296.091276570252</v>
      </c>
      <c r="DN33" s="33">
        <v>6517.7704025905059</v>
      </c>
      <c r="DO33" s="33">
        <v>0</v>
      </c>
      <c r="DP33" s="69">
        <v>3634991.6889242693</v>
      </c>
      <c r="DQ33" s="33">
        <v>300671.33879474597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</v>
      </c>
      <c r="EH33" s="33">
        <v>0</v>
      </c>
      <c r="EI33" s="33">
        <v>0</v>
      </c>
      <c r="EJ33" s="33">
        <v>0</v>
      </c>
      <c r="EK33" s="33">
        <v>0.8909861338303694</v>
      </c>
      <c r="EL33" s="33">
        <v>0</v>
      </c>
      <c r="EM33" s="33">
        <v>0</v>
      </c>
      <c r="EN33" s="33">
        <v>0</v>
      </c>
      <c r="EO33" s="33">
        <v>4.0202802129690491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261469.18047068911</v>
      </c>
      <c r="FW33" s="33">
        <v>272123.4400893827</v>
      </c>
      <c r="FX33" s="33">
        <v>104522.29016122466</v>
      </c>
      <c r="FY33" s="33">
        <v>0</v>
      </c>
      <c r="FZ33" s="33">
        <v>420042.00064836338</v>
      </c>
      <c r="GA33" s="33">
        <v>0</v>
      </c>
      <c r="GB33" s="33">
        <v>133705.64433672844</v>
      </c>
      <c r="GC33" s="33">
        <v>0</v>
      </c>
      <c r="GD33" s="33">
        <v>0</v>
      </c>
      <c r="GE33" s="33">
        <v>-449312.42945318302</v>
      </c>
      <c r="GF33" s="33">
        <v>3999103.2108239341</v>
      </c>
      <c r="GG33" s="44">
        <f t="shared" si="0"/>
        <v>8677321.2760625016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t="s">
        <v>235</v>
      </c>
      <c r="C34" s="33">
        <v>41799.4526611783</v>
      </c>
      <c r="D34" s="33">
        <v>177.34172802847047</v>
      </c>
      <c r="E34" s="33">
        <v>326.21644597054717</v>
      </c>
      <c r="F34" s="33">
        <v>4933.1779345708455</v>
      </c>
      <c r="G34" s="33">
        <v>4753.1534681116664</v>
      </c>
      <c r="H34" s="33">
        <v>58271.062570727117</v>
      </c>
      <c r="I34" s="33">
        <v>14006.766683586608</v>
      </c>
      <c r="J34" s="33">
        <v>4648.2507424583137</v>
      </c>
      <c r="K34" s="33">
        <v>17090.420098345992</v>
      </c>
      <c r="L34" s="33">
        <v>6585.3233300667889</v>
      </c>
      <c r="M34" s="33">
        <v>15898.678640046492</v>
      </c>
      <c r="N34" s="33">
        <v>5060.6218144067534</v>
      </c>
      <c r="O34" s="33">
        <v>389.30711627254334</v>
      </c>
      <c r="P34" s="33">
        <v>1546.7835226535915</v>
      </c>
      <c r="Q34" s="33">
        <v>1466.9075443211061</v>
      </c>
      <c r="R34" s="33">
        <v>17.725292242525811</v>
      </c>
      <c r="S34" s="33">
        <v>5577.2800478087238</v>
      </c>
      <c r="T34" s="33">
        <v>3481.1413671376558</v>
      </c>
      <c r="U34" s="33">
        <v>3035.0970450014315</v>
      </c>
      <c r="V34" s="33">
        <v>6383.0078021425961</v>
      </c>
      <c r="W34" s="33">
        <v>9955.420630928902</v>
      </c>
      <c r="X34" s="33">
        <v>70860.916899735501</v>
      </c>
      <c r="Y34" s="33">
        <v>144322.83576656005</v>
      </c>
      <c r="Z34" s="33">
        <v>10049.991805482659</v>
      </c>
      <c r="AA34" s="33">
        <v>1270.4916511574402</v>
      </c>
      <c r="AB34" s="33">
        <v>12442.734755347874</v>
      </c>
      <c r="AC34" s="33">
        <v>16854.559301125948</v>
      </c>
      <c r="AD34" s="33">
        <v>214032.39239201427</v>
      </c>
      <c r="AE34" s="33">
        <v>230549.05969237653</v>
      </c>
      <c r="AF34" s="33">
        <v>2637868.8899294967</v>
      </c>
      <c r="AG34" s="33">
        <v>23523.742349656412</v>
      </c>
      <c r="AH34" s="33">
        <v>5967.4151590128386</v>
      </c>
      <c r="AI34" s="33">
        <v>68900.783863308039</v>
      </c>
      <c r="AJ34" s="33">
        <v>840968.84071339096</v>
      </c>
      <c r="AK34" s="33">
        <v>278420.01557547034</v>
      </c>
      <c r="AL34" s="33">
        <v>5211.7892489888836</v>
      </c>
      <c r="AM34" s="33">
        <v>130926.01492416364</v>
      </c>
      <c r="AN34" s="33">
        <v>5644.6191927582922</v>
      </c>
      <c r="AO34" s="33">
        <v>416820.68913240696</v>
      </c>
      <c r="AP34" s="33">
        <v>5447.1605737756072</v>
      </c>
      <c r="AQ34" s="33">
        <v>273015.24890194932</v>
      </c>
      <c r="AR34" s="33">
        <v>37145.00116087262</v>
      </c>
      <c r="AS34" s="33">
        <v>3509.4282736667483</v>
      </c>
      <c r="AT34" s="33">
        <v>11909.738327995188</v>
      </c>
      <c r="AU34" s="33">
        <v>1306.0857402212334</v>
      </c>
      <c r="AV34" s="33">
        <v>4098.113124370072</v>
      </c>
      <c r="AW34" s="33">
        <v>16420.576954650285</v>
      </c>
      <c r="AX34" s="33">
        <v>225337.07074549724</v>
      </c>
      <c r="AY34" s="33">
        <v>338210.10042824992</v>
      </c>
      <c r="AZ34" s="33">
        <v>226315.70799363308</v>
      </c>
      <c r="BA34" s="33">
        <v>25826.659260861925</v>
      </c>
      <c r="BB34" s="33">
        <v>4593.2872123248553</v>
      </c>
      <c r="BC34" s="33">
        <v>78500.905413540764</v>
      </c>
      <c r="BD34" s="33">
        <v>97214.529840992443</v>
      </c>
      <c r="BE34" s="33">
        <v>44529.941236938394</v>
      </c>
      <c r="BF34" s="33">
        <v>6279.7607143397126</v>
      </c>
      <c r="BG34" s="33">
        <v>4029.4168405835171</v>
      </c>
      <c r="BH34" s="33">
        <v>3180.3195383443258</v>
      </c>
      <c r="BI34" s="33">
        <v>65114.579963455304</v>
      </c>
      <c r="BJ34" s="33">
        <v>4221.2671228213649</v>
      </c>
      <c r="BK34" s="33">
        <v>82126.316991368876</v>
      </c>
      <c r="BL34" s="33">
        <v>28195.562289936042</v>
      </c>
      <c r="BM34" s="33">
        <v>4992.2118568047472</v>
      </c>
      <c r="BN34" s="33">
        <v>9848.151502407849</v>
      </c>
      <c r="BO34" s="33">
        <v>1955.2898539288769</v>
      </c>
      <c r="BP34" s="33">
        <v>11642.335155799292</v>
      </c>
      <c r="BQ34" s="33">
        <v>5949.5529671645127</v>
      </c>
      <c r="BR34" s="33">
        <v>7098.4502110763424</v>
      </c>
      <c r="BS34" s="33">
        <v>68645.205589182675</v>
      </c>
      <c r="BT34" s="33">
        <v>60997.259731248167</v>
      </c>
      <c r="BU34" s="33">
        <v>9219.3227599380134</v>
      </c>
      <c r="BV34" s="33">
        <v>2981.5718618693695</v>
      </c>
      <c r="BW34" s="33">
        <v>1827.1524231406227</v>
      </c>
      <c r="BX34" s="33">
        <v>5848.9494660542896</v>
      </c>
      <c r="BY34" s="33">
        <v>2940.1965271515492</v>
      </c>
      <c r="BZ34" s="33">
        <v>1997.5911727106277</v>
      </c>
      <c r="CA34" s="33">
        <v>2314.3972812081224</v>
      </c>
      <c r="CB34" s="33">
        <v>137.56870463864092</v>
      </c>
      <c r="CC34" s="33">
        <v>17.033303726045553</v>
      </c>
      <c r="CD34" s="33">
        <v>2009.3316850196422</v>
      </c>
      <c r="CE34" s="33">
        <v>4195.8796715790168</v>
      </c>
      <c r="CF34" s="33">
        <v>16617.528415005534</v>
      </c>
      <c r="CG34" s="33">
        <v>299144.50280705898</v>
      </c>
      <c r="CH34" s="33">
        <v>165318.28761084407</v>
      </c>
      <c r="CI34" s="33">
        <v>446.91084908867367</v>
      </c>
      <c r="CJ34" s="33">
        <v>3842.6529072072994</v>
      </c>
      <c r="CK34" s="33">
        <v>4995.1156524974031</v>
      </c>
      <c r="CL34" s="33">
        <v>16926.834193383416</v>
      </c>
      <c r="CM34" s="33">
        <v>18237.323607892838</v>
      </c>
      <c r="CN34" s="33">
        <v>2611.8273033915916</v>
      </c>
      <c r="CO34" s="33">
        <v>1006.0470501611424</v>
      </c>
      <c r="CP34" s="33">
        <v>1150.9188889357765</v>
      </c>
      <c r="CQ34" s="33">
        <v>4640.0918563650475</v>
      </c>
      <c r="CR34" s="33">
        <v>4485.3079290858095</v>
      </c>
      <c r="CS34" s="33">
        <v>17401.231632528819</v>
      </c>
      <c r="CT34" s="33">
        <v>91650.223081118515</v>
      </c>
      <c r="CU34" s="33">
        <v>4394.2689736622542</v>
      </c>
      <c r="CV34" s="33">
        <v>4266.3906049140069</v>
      </c>
      <c r="CW34" s="33">
        <v>9122.6303399003737</v>
      </c>
      <c r="CX34" s="33">
        <v>104131.67911177171</v>
      </c>
      <c r="CY34" s="33">
        <v>1039.2972179064902</v>
      </c>
      <c r="CZ34" s="33">
        <v>1407.3055755819912</v>
      </c>
      <c r="DA34" s="33">
        <v>95245.882021808618</v>
      </c>
      <c r="DB34" s="33">
        <v>55362.720888858494</v>
      </c>
      <c r="DC34" s="33">
        <v>7059.6799980597361</v>
      </c>
      <c r="DD34" s="33">
        <v>5475.535279612418</v>
      </c>
      <c r="DE34" s="33">
        <v>1632.0736938947769</v>
      </c>
      <c r="DF34" s="33">
        <v>928.09456699728207</v>
      </c>
      <c r="DG34" s="33">
        <v>3670.301611648124</v>
      </c>
      <c r="DH34" s="33">
        <v>1884.3881520652203</v>
      </c>
      <c r="DI34" s="33">
        <v>791.8994296798395</v>
      </c>
      <c r="DJ34" s="33">
        <v>2863.9357754454459</v>
      </c>
      <c r="DK34" s="33">
        <v>3614.9008323328972</v>
      </c>
      <c r="DL34" s="33">
        <v>16936.072681526111</v>
      </c>
      <c r="DM34" s="33">
        <v>5301.1317024697719</v>
      </c>
      <c r="DN34" s="33">
        <v>5014.3518636072986</v>
      </c>
      <c r="DO34" s="33">
        <v>0</v>
      </c>
      <c r="DP34" s="69">
        <v>8089800.4933198076</v>
      </c>
      <c r="DQ34" s="33">
        <v>329712.2025788317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777.661666617886</v>
      </c>
      <c r="EK34" s="33">
        <v>54218.076943721644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3">
        <v>91839.366973868324</v>
      </c>
      <c r="FW34" s="33">
        <v>2306.6436165629584</v>
      </c>
      <c r="FX34" s="33">
        <v>3631211.0939204842</v>
      </c>
      <c r="FY34" s="33">
        <v>0</v>
      </c>
      <c r="FZ34" s="33">
        <v>3549096.0056037996</v>
      </c>
      <c r="GA34" s="33">
        <v>0</v>
      </c>
      <c r="GB34" s="33">
        <v>1049615.4631972692</v>
      </c>
      <c r="GC34" s="33">
        <v>0</v>
      </c>
      <c r="GD34" s="33">
        <v>0</v>
      </c>
      <c r="GE34" s="33">
        <v>141883.6767552282</v>
      </c>
      <c r="GF34" s="33">
        <v>20504222.569753662</v>
      </c>
      <c r="GG34" s="44">
        <f t="shared" si="0"/>
        <v>37444683.254329853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t="s">
        <v>236</v>
      </c>
      <c r="C35" s="33">
        <v>35301.810588091881</v>
      </c>
      <c r="D35" s="33">
        <v>95.451091094652725</v>
      </c>
      <c r="E35" s="33">
        <v>290.70836663054445</v>
      </c>
      <c r="F35" s="33">
        <v>3780.7151300873002</v>
      </c>
      <c r="G35" s="33">
        <v>2860.8468948515952</v>
      </c>
      <c r="H35" s="33">
        <v>1963.553114855315</v>
      </c>
      <c r="I35" s="33">
        <v>11948.508443129327</v>
      </c>
      <c r="J35" s="33">
        <v>3726.3278744291811</v>
      </c>
      <c r="K35" s="33">
        <v>16401.088977317573</v>
      </c>
      <c r="L35" s="33">
        <v>5548.2689609139225</v>
      </c>
      <c r="M35" s="33">
        <v>10084.694905164955</v>
      </c>
      <c r="N35" s="33">
        <v>4091.0965367376903</v>
      </c>
      <c r="O35" s="33">
        <v>1032.9949921115808</v>
      </c>
      <c r="P35" s="33">
        <v>2117.3349712180247</v>
      </c>
      <c r="Q35" s="33">
        <v>1219.248470127711</v>
      </c>
      <c r="R35" s="33">
        <v>18.892730881888298</v>
      </c>
      <c r="S35" s="33">
        <v>6375.2208300794764</v>
      </c>
      <c r="T35" s="33">
        <v>1370.4826709649833</v>
      </c>
      <c r="U35" s="33">
        <v>1316.2822339534887</v>
      </c>
      <c r="V35" s="33">
        <v>6126.74111319652</v>
      </c>
      <c r="W35" s="33">
        <v>9434.9370578092112</v>
      </c>
      <c r="X35" s="33">
        <v>4165.3766006092828</v>
      </c>
      <c r="Y35" s="33">
        <v>53008.254053975172</v>
      </c>
      <c r="Z35" s="33">
        <v>34235.707250429914</v>
      </c>
      <c r="AA35" s="33">
        <v>554.02047776513791</v>
      </c>
      <c r="AB35" s="33">
        <v>16506.308621518048</v>
      </c>
      <c r="AC35" s="33">
        <v>30459.788954006253</v>
      </c>
      <c r="AD35" s="33">
        <v>175228.84719224094</v>
      </c>
      <c r="AE35" s="33">
        <v>79795.158774384909</v>
      </c>
      <c r="AF35" s="33">
        <v>199034.53561917768</v>
      </c>
      <c r="AG35" s="33">
        <v>496524.87237774703</v>
      </c>
      <c r="AH35" s="33">
        <v>46376.697399736804</v>
      </c>
      <c r="AI35" s="33">
        <v>130781.88053218182</v>
      </c>
      <c r="AJ35" s="33">
        <v>1888985.744523006</v>
      </c>
      <c r="AK35" s="33">
        <v>515082.51077839202</v>
      </c>
      <c r="AL35" s="33">
        <v>15603.759267419202</v>
      </c>
      <c r="AM35" s="33">
        <v>43889.658412368619</v>
      </c>
      <c r="AN35" s="33">
        <v>32078.319433255368</v>
      </c>
      <c r="AO35" s="33">
        <v>18914.624581815115</v>
      </c>
      <c r="AP35" s="33">
        <v>6154.392362646794</v>
      </c>
      <c r="AQ35" s="33">
        <v>142368.45537951036</v>
      </c>
      <c r="AR35" s="33">
        <v>103396.38213977426</v>
      </c>
      <c r="AS35" s="33">
        <v>2115.3496135033593</v>
      </c>
      <c r="AT35" s="33">
        <v>13472.336905703047</v>
      </c>
      <c r="AU35" s="33">
        <v>1256.288076943745</v>
      </c>
      <c r="AV35" s="33">
        <v>4990.0475221782744</v>
      </c>
      <c r="AW35" s="33">
        <v>19579.118065527531</v>
      </c>
      <c r="AX35" s="33">
        <v>108440.87465168453</v>
      </c>
      <c r="AY35" s="33">
        <v>239738.23080860698</v>
      </c>
      <c r="AZ35" s="33">
        <v>109042.89741122552</v>
      </c>
      <c r="BA35" s="33">
        <v>7967.2308709349745</v>
      </c>
      <c r="BB35" s="33">
        <v>1925.9790153231979</v>
      </c>
      <c r="BC35" s="33">
        <v>6621.7138453510006</v>
      </c>
      <c r="BD35" s="33">
        <v>49501.202914352449</v>
      </c>
      <c r="BE35" s="33">
        <v>21807.759990627968</v>
      </c>
      <c r="BF35" s="33">
        <v>7729.2467123535116</v>
      </c>
      <c r="BG35" s="33">
        <v>1883.412818693344</v>
      </c>
      <c r="BH35" s="33">
        <v>3088.3086803161109</v>
      </c>
      <c r="BI35" s="33">
        <v>4153.3781200354533</v>
      </c>
      <c r="BJ35" s="33">
        <v>1160.9900322221308</v>
      </c>
      <c r="BK35" s="33">
        <v>10491.252490022298</v>
      </c>
      <c r="BL35" s="33">
        <v>3688.7268986613726</v>
      </c>
      <c r="BM35" s="33">
        <v>3927.4413537211717</v>
      </c>
      <c r="BN35" s="33">
        <v>6562.1606852392642</v>
      </c>
      <c r="BO35" s="33">
        <v>1215.8234289939437</v>
      </c>
      <c r="BP35" s="33">
        <v>7158.5370238143569</v>
      </c>
      <c r="BQ35" s="33">
        <v>1131.6327301220326</v>
      </c>
      <c r="BR35" s="33">
        <v>825.54618852238355</v>
      </c>
      <c r="BS35" s="33">
        <v>9455.5506007241875</v>
      </c>
      <c r="BT35" s="33">
        <v>37081.079645822509</v>
      </c>
      <c r="BU35" s="33">
        <v>2503.0086455224355</v>
      </c>
      <c r="BV35" s="33">
        <v>2199.7073760753788</v>
      </c>
      <c r="BW35" s="33">
        <v>774.01457589590586</v>
      </c>
      <c r="BX35" s="33">
        <v>3020.8377958893689</v>
      </c>
      <c r="BY35" s="33">
        <v>2411.2220760036316</v>
      </c>
      <c r="BZ35" s="33">
        <v>1546.2490496779253</v>
      </c>
      <c r="CA35" s="33">
        <v>817.26528695643685</v>
      </c>
      <c r="CB35" s="33">
        <v>48.005914680778361</v>
      </c>
      <c r="CC35" s="33">
        <v>3.3029061263224664</v>
      </c>
      <c r="CD35" s="33">
        <v>1340.8058967307375</v>
      </c>
      <c r="CE35" s="33">
        <v>2455.3402418782175</v>
      </c>
      <c r="CF35" s="33">
        <v>10580.39328789116</v>
      </c>
      <c r="CG35" s="33">
        <v>14027.329025695131</v>
      </c>
      <c r="CH35" s="33">
        <v>16359.870525593436</v>
      </c>
      <c r="CI35" s="33">
        <v>92.977299234483169</v>
      </c>
      <c r="CJ35" s="33">
        <v>1693.5249786962963</v>
      </c>
      <c r="CK35" s="33">
        <v>2346.8163302603316</v>
      </c>
      <c r="CL35" s="33">
        <v>431.31543018089252</v>
      </c>
      <c r="CM35" s="33">
        <v>5499.3870731640827</v>
      </c>
      <c r="CN35" s="33">
        <v>901.99154654568736</v>
      </c>
      <c r="CO35" s="33">
        <v>933.81733100644215</v>
      </c>
      <c r="CP35" s="33">
        <v>470.11031186489549</v>
      </c>
      <c r="CQ35" s="33">
        <v>403.90673048900589</v>
      </c>
      <c r="CR35" s="33">
        <v>2329.5205191312948</v>
      </c>
      <c r="CS35" s="33">
        <v>3277.2515933371501</v>
      </c>
      <c r="CT35" s="33">
        <v>4382.7462383883158</v>
      </c>
      <c r="CU35" s="33">
        <v>404.96395232009951</v>
      </c>
      <c r="CV35" s="33">
        <v>3370.0546846584225</v>
      </c>
      <c r="CW35" s="33">
        <v>2743.5541140860059</v>
      </c>
      <c r="CX35" s="33">
        <v>118.49257999085162</v>
      </c>
      <c r="CY35" s="33">
        <v>162.22819198407331</v>
      </c>
      <c r="CZ35" s="33">
        <v>887.29945425938922</v>
      </c>
      <c r="DA35" s="33">
        <v>5365.0924784707368</v>
      </c>
      <c r="DB35" s="33">
        <v>2589.5619974276078</v>
      </c>
      <c r="DC35" s="33">
        <v>2420.1244344026613</v>
      </c>
      <c r="DD35" s="33">
        <v>5228.325451411265</v>
      </c>
      <c r="DE35" s="33">
        <v>758.00829062432172</v>
      </c>
      <c r="DF35" s="33">
        <v>715.09510173874992</v>
      </c>
      <c r="DG35" s="33">
        <v>1791.053796449341</v>
      </c>
      <c r="DH35" s="33">
        <v>801.63550087644614</v>
      </c>
      <c r="DI35" s="33">
        <v>583.94252008983494</v>
      </c>
      <c r="DJ35" s="33">
        <v>2082.0248974493779</v>
      </c>
      <c r="DK35" s="33">
        <v>1961.7741621767318</v>
      </c>
      <c r="DL35" s="33">
        <v>9230.7977639824203</v>
      </c>
      <c r="DM35" s="33">
        <v>20179.900125733562</v>
      </c>
      <c r="DN35" s="33">
        <v>3202.9653057789919</v>
      </c>
      <c r="DO35" s="33">
        <v>0</v>
      </c>
      <c r="DP35" s="69">
        <v>4989710.2305776626</v>
      </c>
      <c r="DQ35" s="33">
        <v>37284.994636701384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2.4151673113468863</v>
      </c>
      <c r="FW35" s="33">
        <v>395.53040394690572</v>
      </c>
      <c r="FX35" s="33">
        <v>273528.87944611366</v>
      </c>
      <c r="FY35" s="33">
        <v>0</v>
      </c>
      <c r="FZ35" s="33">
        <v>283816.99367098568</v>
      </c>
      <c r="GA35" s="33">
        <v>0</v>
      </c>
      <c r="GB35" s="33">
        <v>114633.98494771143</v>
      </c>
      <c r="GC35" s="33">
        <v>0</v>
      </c>
      <c r="GD35" s="33">
        <v>0</v>
      </c>
      <c r="GE35" s="33">
        <v>43141.215831141082</v>
      </c>
      <c r="GF35" s="33">
        <v>4479798.4937344557</v>
      </c>
      <c r="GG35" s="44">
        <f t="shared" si="0"/>
        <v>10222312.738416029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t="s">
        <v>237</v>
      </c>
      <c r="C36" s="33">
        <v>1025.9185022403497</v>
      </c>
      <c r="D36" s="33">
        <v>1.6490719150524491</v>
      </c>
      <c r="E36" s="33">
        <v>17.395933344908798</v>
      </c>
      <c r="F36" s="33">
        <v>83.060660881583786</v>
      </c>
      <c r="G36" s="33">
        <v>71.802462613267224</v>
      </c>
      <c r="H36" s="33">
        <v>968.13750434281553</v>
      </c>
      <c r="I36" s="33">
        <v>662.10291927608091</v>
      </c>
      <c r="J36" s="33">
        <v>191.65164881843231</v>
      </c>
      <c r="K36" s="33">
        <v>1432.349692672225</v>
      </c>
      <c r="L36" s="33">
        <v>341.06262176975667</v>
      </c>
      <c r="M36" s="33">
        <v>706.95294526561725</v>
      </c>
      <c r="N36" s="33">
        <v>96.08931009384321</v>
      </c>
      <c r="O36" s="33">
        <v>190.78931563886485</v>
      </c>
      <c r="P36" s="33">
        <v>972.68262523824671</v>
      </c>
      <c r="Q36" s="33">
        <v>61.894385152071038</v>
      </c>
      <c r="R36" s="33">
        <v>0.47066860122144899</v>
      </c>
      <c r="S36" s="33">
        <v>386.66816959524817</v>
      </c>
      <c r="T36" s="33">
        <v>120.97163411015458</v>
      </c>
      <c r="U36" s="33">
        <v>73.775067613146291</v>
      </c>
      <c r="V36" s="33">
        <v>629.78335705697168</v>
      </c>
      <c r="W36" s="33">
        <v>608.12256738213171</v>
      </c>
      <c r="X36" s="33">
        <v>200.04701200135526</v>
      </c>
      <c r="Y36" s="33">
        <v>1214.749603806807</v>
      </c>
      <c r="Z36" s="33">
        <v>3422.5746595758492</v>
      </c>
      <c r="AA36" s="33">
        <v>73.074725125202903</v>
      </c>
      <c r="AB36" s="33">
        <v>1103.5176005679798</v>
      </c>
      <c r="AC36" s="33">
        <v>510.44615201122986</v>
      </c>
      <c r="AD36" s="33">
        <v>27063.678150534786</v>
      </c>
      <c r="AE36" s="33">
        <v>38573.324487194484</v>
      </c>
      <c r="AF36" s="33">
        <v>150060.04372131318</v>
      </c>
      <c r="AG36" s="33">
        <v>69603.804030958578</v>
      </c>
      <c r="AH36" s="33">
        <v>56951.902196131952</v>
      </c>
      <c r="AI36" s="33">
        <v>2617.8624521165648</v>
      </c>
      <c r="AJ36" s="33">
        <v>118998.31565495075</v>
      </c>
      <c r="AK36" s="33">
        <v>47803.993527931896</v>
      </c>
      <c r="AL36" s="33">
        <v>1488.5659317276816</v>
      </c>
      <c r="AM36" s="33">
        <v>1056.6024620804189</v>
      </c>
      <c r="AN36" s="33">
        <v>1916.5400223909107</v>
      </c>
      <c r="AO36" s="33">
        <v>1318.0675203607261</v>
      </c>
      <c r="AP36" s="33">
        <v>164.17034282625897</v>
      </c>
      <c r="AQ36" s="33">
        <v>5951.1871536783519</v>
      </c>
      <c r="AR36" s="33">
        <v>293.26047634132715</v>
      </c>
      <c r="AS36" s="33">
        <v>36.621039683432471</v>
      </c>
      <c r="AT36" s="33">
        <v>335.64858351068028</v>
      </c>
      <c r="AU36" s="33">
        <v>29.790911420181516</v>
      </c>
      <c r="AV36" s="33">
        <v>154.48216815085286</v>
      </c>
      <c r="AW36" s="33">
        <v>866.09627084815725</v>
      </c>
      <c r="AX36" s="33">
        <v>25931.641799607038</v>
      </c>
      <c r="AY36" s="33">
        <v>119696.78215467789</v>
      </c>
      <c r="AZ36" s="33">
        <v>3284.9967882454162</v>
      </c>
      <c r="BA36" s="33">
        <v>2911.8505779657412</v>
      </c>
      <c r="BB36" s="33">
        <v>538.52244363323223</v>
      </c>
      <c r="BC36" s="33">
        <v>289.15029146417464</v>
      </c>
      <c r="BD36" s="33">
        <v>6890.0993228093139</v>
      </c>
      <c r="BE36" s="33">
        <v>2246.5656304209988</v>
      </c>
      <c r="BF36" s="33">
        <v>1320.4046141411336</v>
      </c>
      <c r="BG36" s="33">
        <v>119.68440888531259</v>
      </c>
      <c r="BH36" s="33">
        <v>71.023008605117013</v>
      </c>
      <c r="BI36" s="33">
        <v>92.565085418673675</v>
      </c>
      <c r="BJ36" s="33">
        <v>31.149926459607212</v>
      </c>
      <c r="BK36" s="33">
        <v>509.58455728666951</v>
      </c>
      <c r="BL36" s="33">
        <v>14198.348978414779</v>
      </c>
      <c r="BM36" s="33">
        <v>86.078423869418799</v>
      </c>
      <c r="BN36" s="33">
        <v>132.75166423761593</v>
      </c>
      <c r="BO36" s="33">
        <v>31.884021293001993</v>
      </c>
      <c r="BP36" s="33">
        <v>158.16264382976607</v>
      </c>
      <c r="BQ36" s="33">
        <v>19.492046782013201</v>
      </c>
      <c r="BR36" s="33">
        <v>9.7761230876600766</v>
      </c>
      <c r="BS36" s="33">
        <v>28256.280481082966</v>
      </c>
      <c r="BT36" s="33">
        <v>1772.198626092948</v>
      </c>
      <c r="BU36" s="33">
        <v>53.68839152835838</v>
      </c>
      <c r="BV36" s="33">
        <v>44.450046407205896</v>
      </c>
      <c r="BW36" s="33">
        <v>10.33288889236074</v>
      </c>
      <c r="BX36" s="33">
        <v>50.339533238028302</v>
      </c>
      <c r="BY36" s="33">
        <v>53.84664611517929</v>
      </c>
      <c r="BZ36" s="33">
        <v>33.591105099758551</v>
      </c>
      <c r="CA36" s="33">
        <v>7.9511537773459517</v>
      </c>
      <c r="CB36" s="33">
        <v>0.51327235822135431</v>
      </c>
      <c r="CC36" s="33">
        <v>5.15435162738654E-2</v>
      </c>
      <c r="CD36" s="33">
        <v>27.072814256260344</v>
      </c>
      <c r="CE36" s="33">
        <v>45.577200946336639</v>
      </c>
      <c r="CF36" s="33">
        <v>181.66258094419658</v>
      </c>
      <c r="CG36" s="33">
        <v>211.22223981404449</v>
      </c>
      <c r="CH36" s="33">
        <v>278.68126118924476</v>
      </c>
      <c r="CI36" s="33">
        <v>7.2645394637098981</v>
      </c>
      <c r="CJ36" s="33">
        <v>24.23432798562234</v>
      </c>
      <c r="CK36" s="33">
        <v>42.756677198837956</v>
      </c>
      <c r="CL36" s="33">
        <v>8.9876217422862972</v>
      </c>
      <c r="CM36" s="33">
        <v>72.492883532634423</v>
      </c>
      <c r="CN36" s="33">
        <v>8.4345163665798708</v>
      </c>
      <c r="CO36" s="33">
        <v>21.939096306486558</v>
      </c>
      <c r="CP36" s="33">
        <v>11.899172053522324</v>
      </c>
      <c r="CQ36" s="33">
        <v>248.54224163997387</v>
      </c>
      <c r="CR36" s="33">
        <v>39.819099932401976</v>
      </c>
      <c r="CS36" s="33">
        <v>3222.884655013635</v>
      </c>
      <c r="CT36" s="33">
        <v>1208.3390083115387</v>
      </c>
      <c r="CU36" s="33">
        <v>36.85441938472696</v>
      </c>
      <c r="CV36" s="33">
        <v>192.61424851498552</v>
      </c>
      <c r="CW36" s="33">
        <v>259.059892187836</v>
      </c>
      <c r="CX36" s="33">
        <v>61.642666568754834</v>
      </c>
      <c r="CY36" s="33">
        <v>58.439058541616163</v>
      </c>
      <c r="CZ36" s="33">
        <v>17.223725598429709</v>
      </c>
      <c r="DA36" s="33">
        <v>283.72298204777644</v>
      </c>
      <c r="DB36" s="33">
        <v>78.263698374387701</v>
      </c>
      <c r="DC36" s="33">
        <v>242.65536363584965</v>
      </c>
      <c r="DD36" s="33">
        <v>207.28795184528963</v>
      </c>
      <c r="DE36" s="33">
        <v>28.300630450580428</v>
      </c>
      <c r="DF36" s="33">
        <v>17.438314360723037</v>
      </c>
      <c r="DG36" s="33">
        <v>162.54258755669937</v>
      </c>
      <c r="DH36" s="33">
        <v>13.85982833149134</v>
      </c>
      <c r="DI36" s="33">
        <v>13.059198119093091</v>
      </c>
      <c r="DJ36" s="33">
        <v>74.728978357798752</v>
      </c>
      <c r="DK36" s="33">
        <v>97.727692825189308</v>
      </c>
      <c r="DL36" s="33">
        <v>163.63814699781054</v>
      </c>
      <c r="DM36" s="33">
        <v>1966.393177880705</v>
      </c>
      <c r="DN36" s="33">
        <v>67.128186184662695</v>
      </c>
      <c r="DO36" s="33">
        <v>0</v>
      </c>
      <c r="DP36" s="69">
        <v>759009.84680456633</v>
      </c>
      <c r="DQ36" s="33">
        <v>16943.176005511414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404.29156908737724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2232.1896294600024</v>
      </c>
      <c r="FX36" s="33">
        <v>24903.983858465024</v>
      </c>
      <c r="FY36" s="33">
        <v>0</v>
      </c>
      <c r="FZ36" s="33">
        <v>36496.000631233481</v>
      </c>
      <c r="GA36" s="33">
        <v>0</v>
      </c>
      <c r="GB36" s="33">
        <v>26609.996505910996</v>
      </c>
      <c r="GC36" s="33">
        <v>0</v>
      </c>
      <c r="GD36" s="33">
        <v>0</v>
      </c>
      <c r="GE36" s="33">
        <v>-32468.690764500301</v>
      </c>
      <c r="GF36" s="33">
        <v>1900250.2922584412</v>
      </c>
      <c r="GG36" s="44">
        <f t="shared" si="0"/>
        <v>2734381.0864981757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t="s">
        <v>238</v>
      </c>
      <c r="C37" s="33">
        <v>32139.091678979905</v>
      </c>
      <c r="D37" s="33">
        <v>65.985295000939587</v>
      </c>
      <c r="E37" s="33">
        <v>250.79826917956402</v>
      </c>
      <c r="F37" s="33">
        <v>3098.8909042761898</v>
      </c>
      <c r="G37" s="33">
        <v>2641.0190416580904</v>
      </c>
      <c r="H37" s="33">
        <v>2545.8938038758438</v>
      </c>
      <c r="I37" s="33">
        <v>11006.290447331434</v>
      </c>
      <c r="J37" s="33">
        <v>3266.4784218294935</v>
      </c>
      <c r="K37" s="33">
        <v>15115.325430361363</v>
      </c>
      <c r="L37" s="33">
        <v>4688.5856825465426</v>
      </c>
      <c r="M37" s="33">
        <v>8565.0285335493845</v>
      </c>
      <c r="N37" s="33">
        <v>3852.8009839659394</v>
      </c>
      <c r="O37" s="33">
        <v>397.77348366511023</v>
      </c>
      <c r="P37" s="33">
        <v>1795.5239253450732</v>
      </c>
      <c r="Q37" s="33">
        <v>1222.4020672665197</v>
      </c>
      <c r="R37" s="33">
        <v>17.409063810697596</v>
      </c>
      <c r="S37" s="33">
        <v>5487.4957197521298</v>
      </c>
      <c r="T37" s="33">
        <v>2125.6151387032469</v>
      </c>
      <c r="U37" s="33">
        <v>6878.6723680296054</v>
      </c>
      <c r="V37" s="33">
        <v>5418.9819623365502</v>
      </c>
      <c r="W37" s="33">
        <v>8644.0958568466649</v>
      </c>
      <c r="X37" s="33">
        <v>3475.8796452872111</v>
      </c>
      <c r="Y37" s="33">
        <v>44769.069609366459</v>
      </c>
      <c r="Z37" s="33">
        <v>32358.829912708348</v>
      </c>
      <c r="AA37" s="33">
        <v>607.82348079274539</v>
      </c>
      <c r="AB37" s="33">
        <v>13857.608679727002</v>
      </c>
      <c r="AC37" s="33">
        <v>16537.492111000298</v>
      </c>
      <c r="AD37" s="33">
        <v>161231.39926629749</v>
      </c>
      <c r="AE37" s="33">
        <v>164829.08886448841</v>
      </c>
      <c r="AF37" s="33">
        <v>277187.2202610214</v>
      </c>
      <c r="AG37" s="33">
        <v>174931.07520403189</v>
      </c>
      <c r="AH37" s="33">
        <v>9918.7608717094427</v>
      </c>
      <c r="AI37" s="33">
        <v>128595.70632705689</v>
      </c>
      <c r="AJ37" s="33">
        <v>685225.80602098908</v>
      </c>
      <c r="AK37" s="33">
        <v>364276.72538224526</v>
      </c>
      <c r="AL37" s="33">
        <v>18527.296048171014</v>
      </c>
      <c r="AM37" s="33">
        <v>31534.792561527276</v>
      </c>
      <c r="AN37" s="33">
        <v>11066.797236163988</v>
      </c>
      <c r="AO37" s="33">
        <v>18809.914897443887</v>
      </c>
      <c r="AP37" s="33">
        <v>8811.3644940380527</v>
      </c>
      <c r="AQ37" s="33">
        <v>177322.21228205433</v>
      </c>
      <c r="AR37" s="33">
        <v>10400.333801134342</v>
      </c>
      <c r="AS37" s="33">
        <v>1500.9611620290586</v>
      </c>
      <c r="AT37" s="33">
        <v>12364.359639366068</v>
      </c>
      <c r="AU37" s="33">
        <v>1109.2516981991118</v>
      </c>
      <c r="AV37" s="33">
        <v>2829.0077226861722</v>
      </c>
      <c r="AW37" s="33">
        <v>10846.69466628625</v>
      </c>
      <c r="AX37" s="33">
        <v>77234.587040305792</v>
      </c>
      <c r="AY37" s="33">
        <v>287017.00406562182</v>
      </c>
      <c r="AZ37" s="33">
        <v>75319.740216920109</v>
      </c>
      <c r="BA37" s="33">
        <v>25611.401467843742</v>
      </c>
      <c r="BB37" s="33">
        <v>907.93129940417111</v>
      </c>
      <c r="BC37" s="33">
        <v>12173.402676541951</v>
      </c>
      <c r="BD37" s="33">
        <v>29739.978869815237</v>
      </c>
      <c r="BE37" s="33">
        <v>14671.215487348643</v>
      </c>
      <c r="BF37" s="33">
        <v>4702.8708679077627</v>
      </c>
      <c r="BG37" s="33">
        <v>1401.1065658604161</v>
      </c>
      <c r="BH37" s="33">
        <v>2593.3445659150921</v>
      </c>
      <c r="BI37" s="33">
        <v>4957.82940837358</v>
      </c>
      <c r="BJ37" s="33">
        <v>2848.8175520062296</v>
      </c>
      <c r="BK37" s="33">
        <v>6481.1884412881582</v>
      </c>
      <c r="BL37" s="33">
        <v>23236.526174699</v>
      </c>
      <c r="BM37" s="33">
        <v>3254.3132901851368</v>
      </c>
      <c r="BN37" s="33">
        <v>5125.3405184329195</v>
      </c>
      <c r="BO37" s="33">
        <v>1120.4675201863472</v>
      </c>
      <c r="BP37" s="33">
        <v>6006.7623466704817</v>
      </c>
      <c r="BQ37" s="33">
        <v>10758.236876771496</v>
      </c>
      <c r="BR37" s="33">
        <v>12609.829473308822</v>
      </c>
      <c r="BS37" s="33">
        <v>33704.960202060836</v>
      </c>
      <c r="BT37" s="33">
        <v>31387.395557845754</v>
      </c>
      <c r="BU37" s="33">
        <v>1947.9057363466093</v>
      </c>
      <c r="BV37" s="33">
        <v>1732.1212927223255</v>
      </c>
      <c r="BW37" s="33">
        <v>444.3394309640118</v>
      </c>
      <c r="BX37" s="33">
        <v>2031.3500042391995</v>
      </c>
      <c r="BY37" s="33">
        <v>2018.8929603683043</v>
      </c>
      <c r="BZ37" s="33">
        <v>1273.1823632492988</v>
      </c>
      <c r="CA37" s="33">
        <v>379.12292336983802</v>
      </c>
      <c r="CB37" s="33">
        <v>25.929161150561534</v>
      </c>
      <c r="CC37" s="33">
        <v>4.1113805762299327</v>
      </c>
      <c r="CD37" s="33">
        <v>1042.6575045514262</v>
      </c>
      <c r="CE37" s="33">
        <v>1801.3486724291604</v>
      </c>
      <c r="CF37" s="33">
        <v>7652.5633875814874</v>
      </c>
      <c r="CG37" s="33">
        <v>9092.9400129503392</v>
      </c>
      <c r="CH37" s="33">
        <v>11122.87290648783</v>
      </c>
      <c r="CI37" s="33">
        <v>90.658670378879677</v>
      </c>
      <c r="CJ37" s="33">
        <v>1039.5936810183071</v>
      </c>
      <c r="CK37" s="33">
        <v>1720.6391366599603</v>
      </c>
      <c r="CL37" s="33">
        <v>342.46787869006096</v>
      </c>
      <c r="CM37" s="33">
        <v>2524.407288500181</v>
      </c>
      <c r="CN37" s="33">
        <v>412.4673264399097</v>
      </c>
      <c r="CO37" s="33">
        <v>817.3258561057238</v>
      </c>
      <c r="CP37" s="33">
        <v>362.59848973417979</v>
      </c>
      <c r="CQ37" s="33">
        <v>481.62892345958392</v>
      </c>
      <c r="CR37" s="33">
        <v>1644.7810550305712</v>
      </c>
      <c r="CS37" s="33">
        <v>12298.963140561058</v>
      </c>
      <c r="CT37" s="33">
        <v>5825.4825527765151</v>
      </c>
      <c r="CU37" s="33">
        <v>816.9067129082714</v>
      </c>
      <c r="CV37" s="33">
        <v>3827.6141430088524</v>
      </c>
      <c r="CW37" s="33">
        <v>3712.8369802622983</v>
      </c>
      <c r="CX37" s="33">
        <v>602.87921123017952</v>
      </c>
      <c r="CY37" s="33">
        <v>303.53796031082823</v>
      </c>
      <c r="CZ37" s="33">
        <v>669.22898686890596</v>
      </c>
      <c r="DA37" s="33">
        <v>7922.4720018276867</v>
      </c>
      <c r="DB37" s="33">
        <v>2121.9227229525977</v>
      </c>
      <c r="DC37" s="33">
        <v>4152.1375593231514</v>
      </c>
      <c r="DD37" s="33">
        <v>5374.2600245570147</v>
      </c>
      <c r="DE37" s="33">
        <v>6458.0592704369101</v>
      </c>
      <c r="DF37" s="33">
        <v>646.48374265807877</v>
      </c>
      <c r="DG37" s="33">
        <v>2806.7694433394886</v>
      </c>
      <c r="DH37" s="33">
        <v>1931.8931722834925</v>
      </c>
      <c r="DI37" s="33">
        <v>492.88125453049571</v>
      </c>
      <c r="DJ37" s="33">
        <v>2193.0877881181937</v>
      </c>
      <c r="DK37" s="33">
        <v>5858.0178315579051</v>
      </c>
      <c r="DL37" s="33">
        <v>6703.6423693537108</v>
      </c>
      <c r="DM37" s="33">
        <v>3684.0212410235863</v>
      </c>
      <c r="DN37" s="33">
        <v>2562.9311257579889</v>
      </c>
      <c r="DO37" s="33">
        <v>0</v>
      </c>
      <c r="DP37" s="69">
        <v>3305985.8156880978</v>
      </c>
      <c r="DQ37" s="33">
        <v>298694.70880655467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601.8891106439828</v>
      </c>
      <c r="FX37" s="33">
        <v>668081.25985426747</v>
      </c>
      <c r="FY37" s="33">
        <v>0</v>
      </c>
      <c r="FZ37" s="33">
        <v>149710.00159951596</v>
      </c>
      <c r="GA37" s="33">
        <v>0</v>
      </c>
      <c r="GB37" s="33">
        <v>73285.990377008391</v>
      </c>
      <c r="GC37" s="33">
        <v>0</v>
      </c>
      <c r="GD37" s="33">
        <v>0</v>
      </c>
      <c r="GE37" s="33">
        <v>-143184.46313010846</v>
      </c>
      <c r="GF37" s="33">
        <v>5426464.8744421564</v>
      </c>
      <c r="GG37" s="44">
        <f t="shared" si="0"/>
        <v>9779640.0767481364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t="s">
        <v>239</v>
      </c>
      <c r="C38" s="33">
        <v>170921.07187973658</v>
      </c>
      <c r="D38" s="33">
        <v>1413.9985456830973</v>
      </c>
      <c r="E38" s="33">
        <v>9820.7764507089705</v>
      </c>
      <c r="F38" s="33">
        <v>34666.430356378311</v>
      </c>
      <c r="G38" s="33">
        <v>13284.159391150521</v>
      </c>
      <c r="H38" s="33">
        <v>29752.94228814161</v>
      </c>
      <c r="I38" s="33">
        <v>61871.318277387894</v>
      </c>
      <c r="J38" s="33">
        <v>29769.888259989286</v>
      </c>
      <c r="K38" s="33">
        <v>87256.769074368014</v>
      </c>
      <c r="L38" s="33">
        <v>40774.122351822072</v>
      </c>
      <c r="M38" s="33">
        <v>90500.455954001009</v>
      </c>
      <c r="N38" s="33">
        <v>26136.932134223611</v>
      </c>
      <c r="O38" s="33">
        <v>6025.7720702896149</v>
      </c>
      <c r="P38" s="33">
        <v>19777.010619514149</v>
      </c>
      <c r="Q38" s="33">
        <v>9768.723509837966</v>
      </c>
      <c r="R38" s="33">
        <v>101.77049704781834</v>
      </c>
      <c r="S38" s="33">
        <v>37685.147468345269</v>
      </c>
      <c r="T38" s="33">
        <v>10398.957630504121</v>
      </c>
      <c r="U38" s="33">
        <v>7971.2735555625704</v>
      </c>
      <c r="V38" s="33">
        <v>80161.606083770093</v>
      </c>
      <c r="W38" s="33">
        <v>59881.100441775503</v>
      </c>
      <c r="X38" s="33">
        <v>53990.300287709317</v>
      </c>
      <c r="Y38" s="33">
        <v>459679.00139997853</v>
      </c>
      <c r="Z38" s="33">
        <v>117006.60397922687</v>
      </c>
      <c r="AA38" s="33">
        <v>75047.897147287411</v>
      </c>
      <c r="AB38" s="33">
        <v>121848.37005175685</v>
      </c>
      <c r="AC38" s="33">
        <v>130653.59980784313</v>
      </c>
      <c r="AD38" s="33">
        <v>874111.26765784505</v>
      </c>
      <c r="AE38" s="33">
        <v>114545.616580706</v>
      </c>
      <c r="AF38" s="33">
        <v>246461.21978998865</v>
      </c>
      <c r="AG38" s="33">
        <v>597907.02595282148</v>
      </c>
      <c r="AH38" s="33">
        <v>38969.862461029457</v>
      </c>
      <c r="AI38" s="33">
        <v>249463.83049145172</v>
      </c>
      <c r="AJ38" s="33">
        <v>11179252.620481951</v>
      </c>
      <c r="AK38" s="33">
        <v>1610159.0989288979</v>
      </c>
      <c r="AL38" s="33">
        <v>91869.781849370076</v>
      </c>
      <c r="AM38" s="33">
        <v>276922.44499911839</v>
      </c>
      <c r="AN38" s="33">
        <v>70669.531375599967</v>
      </c>
      <c r="AO38" s="33">
        <v>64586.790812743857</v>
      </c>
      <c r="AP38" s="33">
        <v>30791.190584530403</v>
      </c>
      <c r="AQ38" s="33">
        <v>691070.26062286226</v>
      </c>
      <c r="AR38" s="33">
        <v>452022.48411096109</v>
      </c>
      <c r="AS38" s="33">
        <v>27840.98837217455</v>
      </c>
      <c r="AT38" s="33">
        <v>65690.562769085009</v>
      </c>
      <c r="AU38" s="33">
        <v>11115.259602651604</v>
      </c>
      <c r="AV38" s="33">
        <v>104903.747024948</v>
      </c>
      <c r="AW38" s="33">
        <v>174278.96649498958</v>
      </c>
      <c r="AX38" s="33">
        <v>638988.64771232882</v>
      </c>
      <c r="AY38" s="33">
        <v>2963114.5117888283</v>
      </c>
      <c r="AZ38" s="33">
        <v>709134.26446945756</v>
      </c>
      <c r="BA38" s="33">
        <v>481285.05621135765</v>
      </c>
      <c r="BB38" s="33">
        <v>30790.952351184849</v>
      </c>
      <c r="BC38" s="33">
        <v>170105.83992253721</v>
      </c>
      <c r="BD38" s="33">
        <v>776866.42744025891</v>
      </c>
      <c r="BE38" s="33">
        <v>341307.06918695726</v>
      </c>
      <c r="BF38" s="33">
        <v>28676.328078963255</v>
      </c>
      <c r="BG38" s="33">
        <v>20371.220376863719</v>
      </c>
      <c r="BH38" s="33">
        <v>21459.364093985529</v>
      </c>
      <c r="BI38" s="33">
        <v>750036.88428534917</v>
      </c>
      <c r="BJ38" s="33">
        <v>9536.0820684404353</v>
      </c>
      <c r="BK38" s="33">
        <v>150330.18102093824</v>
      </c>
      <c r="BL38" s="33">
        <v>23972.532085086132</v>
      </c>
      <c r="BM38" s="33">
        <v>34564.993185513733</v>
      </c>
      <c r="BN38" s="33">
        <v>72122.41764498876</v>
      </c>
      <c r="BO38" s="33">
        <v>9210.2038981019869</v>
      </c>
      <c r="BP38" s="33">
        <v>62449.861415467334</v>
      </c>
      <c r="BQ38" s="33">
        <v>19863.706308329067</v>
      </c>
      <c r="BR38" s="33">
        <v>21036.01164789535</v>
      </c>
      <c r="BS38" s="33">
        <v>62004.611830878115</v>
      </c>
      <c r="BT38" s="33">
        <v>301712.46083457721</v>
      </c>
      <c r="BU38" s="33">
        <v>27573.726869745187</v>
      </c>
      <c r="BV38" s="33">
        <v>22000.583778928187</v>
      </c>
      <c r="BW38" s="33">
        <v>15437.257265296739</v>
      </c>
      <c r="BX38" s="33">
        <v>47482.265918796045</v>
      </c>
      <c r="BY38" s="33">
        <v>18819.9373004392</v>
      </c>
      <c r="BZ38" s="33">
        <v>13978.590310840156</v>
      </c>
      <c r="CA38" s="33">
        <v>20251.996558203537</v>
      </c>
      <c r="CB38" s="33">
        <v>1154.5554564453082</v>
      </c>
      <c r="CC38" s="33">
        <v>115.33383899864704</v>
      </c>
      <c r="CD38" s="33">
        <v>14802.459834064022</v>
      </c>
      <c r="CE38" s="33">
        <v>32330.570503366678</v>
      </c>
      <c r="CF38" s="33">
        <v>133686.99320453574</v>
      </c>
      <c r="CG38" s="33">
        <v>238042.57110638983</v>
      </c>
      <c r="CH38" s="33">
        <v>279555.98551082599</v>
      </c>
      <c r="CI38" s="33">
        <v>431.06494401935225</v>
      </c>
      <c r="CJ38" s="33">
        <v>31799.751636455007</v>
      </c>
      <c r="CK38" s="33">
        <v>32174.464374768704</v>
      </c>
      <c r="CL38" s="33">
        <v>6047.6296133576552</v>
      </c>
      <c r="CM38" s="33">
        <v>115033.63528313261</v>
      </c>
      <c r="CN38" s="33">
        <v>22720.477697123351</v>
      </c>
      <c r="CO38" s="33">
        <v>6294.0296413543128</v>
      </c>
      <c r="CP38" s="33">
        <v>5706.3883866951746</v>
      </c>
      <c r="CQ38" s="33">
        <v>9988.7438711423601</v>
      </c>
      <c r="CR38" s="33">
        <v>35478.221975661785</v>
      </c>
      <c r="CS38" s="33">
        <v>38275.249617456371</v>
      </c>
      <c r="CT38" s="33">
        <v>123603.23442527172</v>
      </c>
      <c r="CU38" s="33">
        <v>3394.8914054245824</v>
      </c>
      <c r="CV38" s="33">
        <v>28384.771512454794</v>
      </c>
      <c r="CW38" s="33">
        <v>20648.023061373431</v>
      </c>
      <c r="CX38" s="33">
        <v>4497.2959994298253</v>
      </c>
      <c r="CY38" s="33">
        <v>2038.0359220896678</v>
      </c>
      <c r="CZ38" s="33">
        <v>10684.869475471953</v>
      </c>
      <c r="DA38" s="33">
        <v>40009.419406695582</v>
      </c>
      <c r="DB38" s="33">
        <v>32139.203893141173</v>
      </c>
      <c r="DC38" s="33">
        <v>33108.756214888213</v>
      </c>
      <c r="DD38" s="33">
        <v>31793.607957666693</v>
      </c>
      <c r="DE38" s="33">
        <v>11475.07991344195</v>
      </c>
      <c r="DF38" s="33">
        <v>4209.344651997847</v>
      </c>
      <c r="DG38" s="33">
        <v>21859.541650458814</v>
      </c>
      <c r="DH38" s="33">
        <v>12567.986105044492</v>
      </c>
      <c r="DI38" s="33">
        <v>4946.8177836981886</v>
      </c>
      <c r="DJ38" s="33">
        <v>18009.092200199957</v>
      </c>
      <c r="DK38" s="33">
        <v>19179.519273434456</v>
      </c>
      <c r="DL38" s="33">
        <v>134939.36316688074</v>
      </c>
      <c r="DM38" s="33">
        <v>16658.575097713969</v>
      </c>
      <c r="DN38" s="33">
        <v>32368.232050803021</v>
      </c>
      <c r="DO38" s="33">
        <v>0</v>
      </c>
      <c r="DP38" s="69">
        <v>28233436.324001674</v>
      </c>
      <c r="DQ38" s="33">
        <v>242619.5886420988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769.45230590304459</v>
      </c>
      <c r="FV38" s="33">
        <v>30184.661415821105</v>
      </c>
      <c r="FW38" s="33">
        <v>2342.0711936925622</v>
      </c>
      <c r="FX38" s="33">
        <v>3014616.1405542865</v>
      </c>
      <c r="FY38" s="33">
        <v>0</v>
      </c>
      <c r="FZ38" s="33">
        <v>3608183.0472576399</v>
      </c>
      <c r="GA38" s="33">
        <v>0</v>
      </c>
      <c r="GB38" s="33">
        <v>505239.8236055873</v>
      </c>
      <c r="GC38" s="33">
        <v>0</v>
      </c>
      <c r="GD38" s="33">
        <v>0</v>
      </c>
      <c r="GE38" s="33">
        <v>1666778.1064752445</v>
      </c>
      <c r="GF38" s="33">
        <v>57732811.919521399</v>
      </c>
      <c r="GG38" s="44">
        <f t="shared" si="0"/>
        <v>95036981.134973347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t="s">
        <v>240</v>
      </c>
      <c r="C39" s="33">
        <v>140030.57844989287</v>
      </c>
      <c r="D39" s="33">
        <v>290.63643426054352</v>
      </c>
      <c r="E39" s="33">
        <v>1151.0559335132657</v>
      </c>
      <c r="F39" s="33">
        <v>13652.451489310151</v>
      </c>
      <c r="G39" s="33">
        <v>11642.377451065298</v>
      </c>
      <c r="H39" s="33">
        <v>17067.286825540737</v>
      </c>
      <c r="I39" s="33">
        <v>62125.633161930338</v>
      </c>
      <c r="J39" s="33">
        <v>14187.944487900602</v>
      </c>
      <c r="K39" s="33">
        <v>63654.255629903215</v>
      </c>
      <c r="L39" s="33">
        <v>20059.350482613612</v>
      </c>
      <c r="M39" s="33">
        <v>60352.958935634888</v>
      </c>
      <c r="N39" s="33">
        <v>16985.359651280007</v>
      </c>
      <c r="O39" s="33">
        <v>1550.7002242719404</v>
      </c>
      <c r="P39" s="33">
        <v>12559.842712476337</v>
      </c>
      <c r="Q39" s="33">
        <v>4569.6613943087514</v>
      </c>
      <c r="R39" s="33">
        <v>81.201793836012939</v>
      </c>
      <c r="S39" s="33">
        <v>31088.036298697905</v>
      </c>
      <c r="T39" s="33">
        <v>80356.682106204738</v>
      </c>
      <c r="U39" s="33">
        <v>5922.7835799474306</v>
      </c>
      <c r="V39" s="33">
        <v>43420.649655446585</v>
      </c>
      <c r="W39" s="33">
        <v>42411.074646950605</v>
      </c>
      <c r="X39" s="33">
        <v>24051.532077119555</v>
      </c>
      <c r="Y39" s="33">
        <v>278513.44182534254</v>
      </c>
      <c r="Z39" s="33">
        <v>65500.679802767903</v>
      </c>
      <c r="AA39" s="33">
        <v>10504.573045331603</v>
      </c>
      <c r="AB39" s="33">
        <v>78667.367792050587</v>
      </c>
      <c r="AC39" s="33">
        <v>96446.105281311466</v>
      </c>
      <c r="AD39" s="33">
        <v>1019765.8325075271</v>
      </c>
      <c r="AE39" s="33">
        <v>49917.856707489402</v>
      </c>
      <c r="AF39" s="33">
        <v>179095.83931751281</v>
      </c>
      <c r="AG39" s="33">
        <v>40027.018167488975</v>
      </c>
      <c r="AH39" s="33">
        <v>11717.432548838635</v>
      </c>
      <c r="AI39" s="33">
        <v>97310.494689768995</v>
      </c>
      <c r="AJ39" s="33">
        <v>902723.70780506101</v>
      </c>
      <c r="AK39" s="33">
        <v>3912868.2074440811</v>
      </c>
      <c r="AL39" s="33">
        <v>116623.42906060748</v>
      </c>
      <c r="AM39" s="33">
        <v>231181.95554174512</v>
      </c>
      <c r="AN39" s="33">
        <v>24858.25649196827</v>
      </c>
      <c r="AO39" s="33">
        <v>21465.43427822637</v>
      </c>
      <c r="AP39" s="33">
        <v>31632.374018297953</v>
      </c>
      <c r="AQ39" s="33">
        <v>549546.26824672252</v>
      </c>
      <c r="AR39" s="33">
        <v>47775.281472754905</v>
      </c>
      <c r="AS39" s="33">
        <v>6598.9415187503073</v>
      </c>
      <c r="AT39" s="33">
        <v>53371.718985660387</v>
      </c>
      <c r="AU39" s="33">
        <v>5490.3915777706688</v>
      </c>
      <c r="AV39" s="33">
        <v>12821.158044029784</v>
      </c>
      <c r="AW39" s="33">
        <v>104002.10405029971</v>
      </c>
      <c r="AX39" s="33">
        <v>1087313.6183428396</v>
      </c>
      <c r="AY39" s="33">
        <v>1409272.5952415462</v>
      </c>
      <c r="AZ39" s="33">
        <v>1290582.9781417104</v>
      </c>
      <c r="BA39" s="33">
        <v>131330.60505906705</v>
      </c>
      <c r="BB39" s="33">
        <v>3983.6463386834134</v>
      </c>
      <c r="BC39" s="33">
        <v>100715.67640277406</v>
      </c>
      <c r="BD39" s="33">
        <v>148507.25256945702</v>
      </c>
      <c r="BE39" s="33">
        <v>64406.499265314131</v>
      </c>
      <c r="BF39" s="33">
        <v>21976.17414748529</v>
      </c>
      <c r="BG39" s="33">
        <v>18100.615183482638</v>
      </c>
      <c r="BH39" s="33">
        <v>31000.097282788556</v>
      </c>
      <c r="BI39" s="33">
        <v>45306.866431992137</v>
      </c>
      <c r="BJ39" s="33">
        <v>4841.6423455528384</v>
      </c>
      <c r="BK39" s="33">
        <v>20231.49030707519</v>
      </c>
      <c r="BL39" s="33">
        <v>31085.922060745557</v>
      </c>
      <c r="BM39" s="33">
        <v>14335.938646006847</v>
      </c>
      <c r="BN39" s="33">
        <v>26845.688496399005</v>
      </c>
      <c r="BO39" s="33">
        <v>4958.3954367258784</v>
      </c>
      <c r="BP39" s="33">
        <v>26096.536744272536</v>
      </c>
      <c r="BQ39" s="33">
        <v>3558.1768041935775</v>
      </c>
      <c r="BR39" s="33">
        <v>1702.0574955730679</v>
      </c>
      <c r="BS39" s="33">
        <v>69233.134026284519</v>
      </c>
      <c r="BT39" s="33">
        <v>140690.12234497486</v>
      </c>
      <c r="BU39" s="33">
        <v>11081.027553510778</v>
      </c>
      <c r="BV39" s="33">
        <v>7387.4351244701966</v>
      </c>
      <c r="BW39" s="33">
        <v>1943.468260331704</v>
      </c>
      <c r="BX39" s="33">
        <v>8833.4611114692052</v>
      </c>
      <c r="BY39" s="33">
        <v>9340.2842360519771</v>
      </c>
      <c r="BZ39" s="33">
        <v>5481.2593857911143</v>
      </c>
      <c r="CA39" s="33">
        <v>1678.032905449594</v>
      </c>
      <c r="CB39" s="33">
        <v>132.50862890673184</v>
      </c>
      <c r="CC39" s="33">
        <v>44.364319013212175</v>
      </c>
      <c r="CD39" s="33">
        <v>4497.9057259607926</v>
      </c>
      <c r="CE39" s="33">
        <v>7742.8621727181317</v>
      </c>
      <c r="CF39" s="33">
        <v>33770.93945454809</v>
      </c>
      <c r="CG39" s="33">
        <v>57521.207166993147</v>
      </c>
      <c r="CH39" s="33">
        <v>49273.04998668623</v>
      </c>
      <c r="CI39" s="33">
        <v>369.53165285223116</v>
      </c>
      <c r="CJ39" s="33">
        <v>4560.6291241361441</v>
      </c>
      <c r="CK39" s="33">
        <v>7374.5370670868933</v>
      </c>
      <c r="CL39" s="33">
        <v>2124.2743674324861</v>
      </c>
      <c r="CM39" s="33">
        <v>77181.678506553653</v>
      </c>
      <c r="CN39" s="33">
        <v>1885.4442358042227</v>
      </c>
      <c r="CO39" s="33">
        <v>3522.4946974286631</v>
      </c>
      <c r="CP39" s="33">
        <v>1542.3352617197008</v>
      </c>
      <c r="CQ39" s="33">
        <v>27645.976736140412</v>
      </c>
      <c r="CR39" s="33">
        <v>7034.7734647201587</v>
      </c>
      <c r="CS39" s="33">
        <v>14293.096352152596</v>
      </c>
      <c r="CT39" s="33">
        <v>51775.423669451644</v>
      </c>
      <c r="CU39" s="33">
        <v>14845.155224454302</v>
      </c>
      <c r="CV39" s="33">
        <v>19239.403768353342</v>
      </c>
      <c r="CW39" s="33">
        <v>17798.661439267013</v>
      </c>
      <c r="CX39" s="33">
        <v>1539.5236725382749</v>
      </c>
      <c r="CY39" s="33">
        <v>1104.8302008750279</v>
      </c>
      <c r="CZ39" s="33">
        <v>2890.8578276462008</v>
      </c>
      <c r="DA39" s="33">
        <v>20399.316235758128</v>
      </c>
      <c r="DB39" s="33">
        <v>12722.811400577209</v>
      </c>
      <c r="DC39" s="33">
        <v>7722.0421820582997</v>
      </c>
      <c r="DD39" s="33">
        <v>20175.895251633214</v>
      </c>
      <c r="DE39" s="33">
        <v>2313.4921976205828</v>
      </c>
      <c r="DF39" s="33">
        <v>2768.7020085537351</v>
      </c>
      <c r="DG39" s="33">
        <v>6250.5000144039204</v>
      </c>
      <c r="DH39" s="33">
        <v>2515.6526244379111</v>
      </c>
      <c r="DI39" s="33">
        <v>2154.2265419197897</v>
      </c>
      <c r="DJ39" s="33">
        <v>7709.0407838324354</v>
      </c>
      <c r="DK39" s="33">
        <v>7166.8889475506394</v>
      </c>
      <c r="DL39" s="33">
        <v>28026.57015603812</v>
      </c>
      <c r="DM39" s="33">
        <v>17067.227277000013</v>
      </c>
      <c r="DN39" s="33">
        <v>12600.105319875069</v>
      </c>
      <c r="DO39" s="33">
        <v>0</v>
      </c>
      <c r="DP39" s="69">
        <v>13916762.557000224</v>
      </c>
      <c r="DQ39" s="33">
        <v>437884.99402250093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179265.47562237323</v>
      </c>
      <c r="FV39" s="33">
        <v>11601.737211827625</v>
      </c>
      <c r="FW39" s="33">
        <v>222.98370886246889</v>
      </c>
      <c r="FX39" s="33">
        <v>13913313.467390986</v>
      </c>
      <c r="FY39" s="33">
        <v>0</v>
      </c>
      <c r="FZ39" s="33">
        <v>1254972.0170396133</v>
      </c>
      <c r="GA39" s="33">
        <v>0</v>
      </c>
      <c r="GB39" s="33">
        <v>529631.93045541726</v>
      </c>
      <c r="GC39" s="33">
        <v>0</v>
      </c>
      <c r="GD39" s="33">
        <v>0</v>
      </c>
      <c r="GE39" s="33">
        <v>530383.14801320364</v>
      </c>
      <c r="GF39" s="33">
        <v>34409061.15453238</v>
      </c>
      <c r="GG39" s="44">
        <f t="shared" si="0"/>
        <v>65183099.464997388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t="s">
        <v>241</v>
      </c>
      <c r="C40" s="33">
        <v>12141.117393616254</v>
      </c>
      <c r="D40" s="33">
        <v>30.866724690240062</v>
      </c>
      <c r="E40" s="33">
        <v>98.920956651661129</v>
      </c>
      <c r="F40" s="33">
        <v>1270.5463756217325</v>
      </c>
      <c r="G40" s="33">
        <v>990.07531389310361</v>
      </c>
      <c r="H40" s="33">
        <v>644.71956710062796</v>
      </c>
      <c r="I40" s="33">
        <v>4114.1104230086039</v>
      </c>
      <c r="J40" s="33">
        <v>1260.275376768943</v>
      </c>
      <c r="K40" s="33">
        <v>5585.015490189694</v>
      </c>
      <c r="L40" s="33">
        <v>1833.8910673107503</v>
      </c>
      <c r="M40" s="33">
        <v>3356.0186574482987</v>
      </c>
      <c r="N40" s="33">
        <v>1374.7425673810358</v>
      </c>
      <c r="O40" s="33">
        <v>155.07664988428519</v>
      </c>
      <c r="P40" s="33">
        <v>611.94838649543431</v>
      </c>
      <c r="Q40" s="33">
        <v>411.88401279065249</v>
      </c>
      <c r="R40" s="33">
        <v>6.4571986178508975</v>
      </c>
      <c r="S40" s="33">
        <v>2062.6716778997102</v>
      </c>
      <c r="T40" s="33">
        <v>438.39980204273468</v>
      </c>
      <c r="U40" s="33">
        <v>355.72502477059891</v>
      </c>
      <c r="V40" s="33">
        <v>2430.3024270272608</v>
      </c>
      <c r="W40" s="33">
        <v>3225.6608008012872</v>
      </c>
      <c r="X40" s="33">
        <v>1266.3426298380832</v>
      </c>
      <c r="Y40" s="33">
        <v>17880.930040832234</v>
      </c>
      <c r="Z40" s="33">
        <v>3839.481999271412</v>
      </c>
      <c r="AA40" s="33">
        <v>147.28553193125916</v>
      </c>
      <c r="AB40" s="33">
        <v>4809.18367964764</v>
      </c>
      <c r="AC40" s="33">
        <v>5730.7381788871926</v>
      </c>
      <c r="AD40" s="33">
        <v>15268.921329147619</v>
      </c>
      <c r="AE40" s="33">
        <v>700.07870212958528</v>
      </c>
      <c r="AF40" s="33">
        <v>3037.5417602028879</v>
      </c>
      <c r="AG40" s="33">
        <v>3973.0669125457598</v>
      </c>
      <c r="AH40" s="33">
        <v>286.69952042136708</v>
      </c>
      <c r="AI40" s="33">
        <v>1699.3368521382495</v>
      </c>
      <c r="AJ40" s="33">
        <v>87420.655670386725</v>
      </c>
      <c r="AK40" s="33">
        <v>61324.719707616583</v>
      </c>
      <c r="AL40" s="33">
        <v>148370.48086286202</v>
      </c>
      <c r="AM40" s="33">
        <v>10307.656531138726</v>
      </c>
      <c r="AN40" s="33">
        <v>9734.7520072170009</v>
      </c>
      <c r="AO40" s="33">
        <v>1237.4054102450327</v>
      </c>
      <c r="AP40" s="33">
        <v>2063.6480084770501</v>
      </c>
      <c r="AQ40" s="33">
        <v>56043.451453063972</v>
      </c>
      <c r="AR40" s="33">
        <v>6173.4041718916496</v>
      </c>
      <c r="AS40" s="33">
        <v>693.08366490713229</v>
      </c>
      <c r="AT40" s="33">
        <v>4656.9467709176424</v>
      </c>
      <c r="AU40" s="33">
        <v>429.86297861005249</v>
      </c>
      <c r="AV40" s="33">
        <v>1303.2789564209988</v>
      </c>
      <c r="AW40" s="33">
        <v>26629.897526589408</v>
      </c>
      <c r="AX40" s="33">
        <v>21534.240491100012</v>
      </c>
      <c r="AY40" s="33">
        <v>20955.487060805197</v>
      </c>
      <c r="AZ40" s="33">
        <v>21030.337611213192</v>
      </c>
      <c r="BA40" s="33">
        <v>987.263946229829</v>
      </c>
      <c r="BB40" s="33">
        <v>488.15004533530475</v>
      </c>
      <c r="BC40" s="33">
        <v>756661.93049654388</v>
      </c>
      <c r="BD40" s="33">
        <v>89111.586110958422</v>
      </c>
      <c r="BE40" s="33">
        <v>7007.3032426163882</v>
      </c>
      <c r="BF40" s="33">
        <v>2538.1904670642502</v>
      </c>
      <c r="BG40" s="33">
        <v>187872.53444440637</v>
      </c>
      <c r="BH40" s="33">
        <v>129155.17855509536</v>
      </c>
      <c r="BI40" s="33">
        <v>1533.9774528845219</v>
      </c>
      <c r="BJ40" s="33">
        <v>413.31272630982653</v>
      </c>
      <c r="BK40" s="33">
        <v>2355.880799639478</v>
      </c>
      <c r="BL40" s="33">
        <v>3084.7093131326355</v>
      </c>
      <c r="BM40" s="33">
        <v>1323.1285956716279</v>
      </c>
      <c r="BN40" s="33">
        <v>2178.5528870896906</v>
      </c>
      <c r="BO40" s="33">
        <v>412.18418567083472</v>
      </c>
      <c r="BP40" s="33">
        <v>2412.2168482782599</v>
      </c>
      <c r="BQ40" s="33">
        <v>316.33823702749845</v>
      </c>
      <c r="BR40" s="33">
        <v>190.88097055418177</v>
      </c>
      <c r="BS40" s="33">
        <v>8154.2081753027232</v>
      </c>
      <c r="BT40" s="33">
        <v>12546.685286968506</v>
      </c>
      <c r="BU40" s="33">
        <v>824.88641507590751</v>
      </c>
      <c r="BV40" s="33">
        <v>718.70356792427856</v>
      </c>
      <c r="BW40" s="33">
        <v>241.44737945170348</v>
      </c>
      <c r="BX40" s="33">
        <v>971.58291985170911</v>
      </c>
      <c r="BY40" s="33">
        <v>806.97078319379034</v>
      </c>
      <c r="BZ40" s="33">
        <v>520.09486496003103</v>
      </c>
      <c r="CA40" s="33">
        <v>246.16425679788458</v>
      </c>
      <c r="CB40" s="33">
        <v>14.605674939523615</v>
      </c>
      <c r="CC40" s="33">
        <v>1.0296447676719609</v>
      </c>
      <c r="CD40" s="33">
        <v>445.02055284846818</v>
      </c>
      <c r="CE40" s="33">
        <v>803.2742830356317</v>
      </c>
      <c r="CF40" s="33">
        <v>3486.6006782141403</v>
      </c>
      <c r="CG40" s="33">
        <v>4510.3523945361494</v>
      </c>
      <c r="CH40" s="33">
        <v>5247.4476938111584</v>
      </c>
      <c r="CI40" s="33">
        <v>32.460446754344559</v>
      </c>
      <c r="CJ40" s="33">
        <v>533.06369302710971</v>
      </c>
      <c r="CK40" s="33">
        <v>765.93890450425738</v>
      </c>
      <c r="CL40" s="33">
        <v>158.14898163038362</v>
      </c>
      <c r="CM40" s="33">
        <v>121548.89206615197</v>
      </c>
      <c r="CN40" s="33">
        <v>270.86829656263853</v>
      </c>
      <c r="CO40" s="33">
        <v>318.47965429652669</v>
      </c>
      <c r="CP40" s="33">
        <v>158.78526210424323</v>
      </c>
      <c r="CQ40" s="33">
        <v>449.81526308729923</v>
      </c>
      <c r="CR40" s="33">
        <v>752.86224784435592</v>
      </c>
      <c r="CS40" s="33">
        <v>934.98154099676174</v>
      </c>
      <c r="CT40" s="33">
        <v>105817.95035046128</v>
      </c>
      <c r="CU40" s="33">
        <v>476.28838309513264</v>
      </c>
      <c r="CV40" s="33">
        <v>1133.8719789593304</v>
      </c>
      <c r="CW40" s="33">
        <v>926.38251293704832</v>
      </c>
      <c r="CX40" s="33">
        <v>50.832113218215696</v>
      </c>
      <c r="CY40" s="33">
        <v>51.80647658056477</v>
      </c>
      <c r="CZ40" s="33">
        <v>292.48296729918695</v>
      </c>
      <c r="DA40" s="33">
        <v>1836.1725773825021</v>
      </c>
      <c r="DB40" s="33">
        <v>959.56475419815365</v>
      </c>
      <c r="DC40" s="33">
        <v>750.78488762924133</v>
      </c>
      <c r="DD40" s="33">
        <v>1771.5777197698342</v>
      </c>
      <c r="DE40" s="33">
        <v>214.78200199610637</v>
      </c>
      <c r="DF40" s="33">
        <v>246.06845317195388</v>
      </c>
      <c r="DG40" s="33">
        <v>567.27454690990999</v>
      </c>
      <c r="DH40" s="33">
        <v>260.0353503856814</v>
      </c>
      <c r="DI40" s="33">
        <v>197.74545440454622</v>
      </c>
      <c r="DJ40" s="33">
        <v>701.75759609576778</v>
      </c>
      <c r="DK40" s="33">
        <v>622.17291010750955</v>
      </c>
      <c r="DL40" s="33">
        <v>2985.9090435921157</v>
      </c>
      <c r="DM40" s="33">
        <v>414.70342004510184</v>
      </c>
      <c r="DN40" s="33">
        <v>1070.2384532001265</v>
      </c>
      <c r="DO40" s="33">
        <v>0</v>
      </c>
      <c r="DP40" s="69">
        <v>2055802.4341190537</v>
      </c>
      <c r="DQ40" s="33">
        <v>210754.06094705232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0.11261058331847666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1732600.4557853448</v>
      </c>
      <c r="FV40" s="33">
        <v>3.8967652956191152E-2</v>
      </c>
      <c r="FW40" s="33">
        <v>28.230005338760428</v>
      </c>
      <c r="FX40" s="33">
        <v>48695.382515568977</v>
      </c>
      <c r="FY40" s="33">
        <v>0</v>
      </c>
      <c r="FZ40" s="33">
        <v>102869.00014443902</v>
      </c>
      <c r="GA40" s="33">
        <v>0</v>
      </c>
      <c r="GB40" s="33">
        <v>3542.9995347780032</v>
      </c>
      <c r="GC40" s="33">
        <v>0</v>
      </c>
      <c r="GD40" s="33">
        <v>0</v>
      </c>
      <c r="GE40" s="33">
        <v>-16261.662660867165</v>
      </c>
      <c r="GF40" s="33">
        <v>3409650.3307267241</v>
      </c>
      <c r="GG40" s="44">
        <f t="shared" si="0"/>
        <v>7547681.3826956684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t="s">
        <v>242</v>
      </c>
      <c r="C41" s="33">
        <v>570.16334176248756</v>
      </c>
      <c r="D41" s="33">
        <v>48.673523969329999</v>
      </c>
      <c r="E41" s="33">
        <v>1190.9210177754121</v>
      </c>
      <c r="F41" s="33">
        <v>872.19309880675826</v>
      </c>
      <c r="G41" s="33">
        <v>18.075922839311072</v>
      </c>
      <c r="H41" s="33">
        <v>390.82144421160524</v>
      </c>
      <c r="I41" s="33">
        <v>394.39464522382644</v>
      </c>
      <c r="J41" s="33">
        <v>637.77116942680664</v>
      </c>
      <c r="K41" s="33">
        <v>669.933911791176</v>
      </c>
      <c r="L41" s="33">
        <v>775.89064298649737</v>
      </c>
      <c r="M41" s="33">
        <v>1746.1510063331859</v>
      </c>
      <c r="N41" s="33">
        <v>389.32870336344132</v>
      </c>
      <c r="O41" s="33">
        <v>40.697113467162993</v>
      </c>
      <c r="P41" s="33">
        <v>129.24545294342914</v>
      </c>
      <c r="Q41" s="33">
        <v>5396.2603446137546</v>
      </c>
      <c r="R41" s="33">
        <v>0.94914788536188377</v>
      </c>
      <c r="S41" s="33">
        <v>713.42900028341955</v>
      </c>
      <c r="T41" s="33">
        <v>59.271615912423485</v>
      </c>
      <c r="U41" s="33">
        <v>84.037841572885981</v>
      </c>
      <c r="V41" s="33">
        <v>573.12285986346637</v>
      </c>
      <c r="W41" s="33">
        <v>808.23159741754671</v>
      </c>
      <c r="X41" s="33">
        <v>1148.5162128790246</v>
      </c>
      <c r="Y41" s="33">
        <v>9746.3214114889415</v>
      </c>
      <c r="Z41" s="33">
        <v>928.84096045170793</v>
      </c>
      <c r="AA41" s="33">
        <v>415.18696323387047</v>
      </c>
      <c r="AB41" s="33">
        <v>946.35863830445726</v>
      </c>
      <c r="AC41" s="33">
        <v>314.0999579008365</v>
      </c>
      <c r="AD41" s="33">
        <v>25669.557272595339</v>
      </c>
      <c r="AE41" s="33">
        <v>2203.2227907296879</v>
      </c>
      <c r="AF41" s="33">
        <v>28793.047265215915</v>
      </c>
      <c r="AG41" s="33">
        <v>2987.890214435999</v>
      </c>
      <c r="AH41" s="33">
        <v>211.01167644317187</v>
      </c>
      <c r="AI41" s="33">
        <v>381.72420477312073</v>
      </c>
      <c r="AJ41" s="33">
        <v>14582.951432549473</v>
      </c>
      <c r="AK41" s="33">
        <v>3422.8295101387957</v>
      </c>
      <c r="AL41" s="33">
        <v>2628.4687476610948</v>
      </c>
      <c r="AM41" s="33">
        <v>424316.46634012705</v>
      </c>
      <c r="AN41" s="33">
        <v>936.50104163543233</v>
      </c>
      <c r="AO41" s="33">
        <v>14064.353078437922</v>
      </c>
      <c r="AP41" s="33">
        <v>62.827069737942715</v>
      </c>
      <c r="AQ41" s="33">
        <v>10104.212341381484</v>
      </c>
      <c r="AR41" s="33">
        <v>6624.5305191571906</v>
      </c>
      <c r="AS41" s="33">
        <v>739.42661487690657</v>
      </c>
      <c r="AT41" s="33">
        <v>249.03973743147375</v>
      </c>
      <c r="AU41" s="33">
        <v>120.22063303633711</v>
      </c>
      <c r="AV41" s="33">
        <v>54183.549854627076</v>
      </c>
      <c r="AW41" s="33">
        <v>74620.190313308893</v>
      </c>
      <c r="AX41" s="33">
        <v>2186.3760217563295</v>
      </c>
      <c r="AY41" s="33">
        <v>619483.49973522581</v>
      </c>
      <c r="AZ41" s="33">
        <v>2382.3383420318119</v>
      </c>
      <c r="BA41" s="33">
        <v>2416.0330267677787</v>
      </c>
      <c r="BB41" s="33">
        <v>1169.4060069948707</v>
      </c>
      <c r="BC41" s="33">
        <v>14155.564002431551</v>
      </c>
      <c r="BD41" s="33">
        <v>19304.922699120838</v>
      </c>
      <c r="BE41" s="33">
        <v>49745.291802873988</v>
      </c>
      <c r="BF41" s="33">
        <v>1965.9360808963991</v>
      </c>
      <c r="BG41" s="33">
        <v>2262.3661008006466</v>
      </c>
      <c r="BH41" s="33">
        <v>803.25151328949573</v>
      </c>
      <c r="BI41" s="33">
        <v>300778.29084464582</v>
      </c>
      <c r="BJ41" s="33">
        <v>19.911902668080984</v>
      </c>
      <c r="BK41" s="33">
        <v>5632.6169842580557</v>
      </c>
      <c r="BL41" s="33">
        <v>4072.7958600253014</v>
      </c>
      <c r="BM41" s="33">
        <v>833.70024632246361</v>
      </c>
      <c r="BN41" s="33">
        <v>2102.6456904137794</v>
      </c>
      <c r="BO41" s="33">
        <v>152.88030340462277</v>
      </c>
      <c r="BP41" s="33">
        <v>1450.1952027237082</v>
      </c>
      <c r="BQ41" s="33">
        <v>397.94116184605048</v>
      </c>
      <c r="BR41" s="33">
        <v>364.27074768335956</v>
      </c>
      <c r="BS41" s="33">
        <v>986.43756025802463</v>
      </c>
      <c r="BT41" s="33">
        <v>6441.4754474406827</v>
      </c>
      <c r="BU41" s="33">
        <v>786.80877244884221</v>
      </c>
      <c r="BV41" s="33">
        <v>593.85280862319905</v>
      </c>
      <c r="BW41" s="33">
        <v>590.54427956829898</v>
      </c>
      <c r="BX41" s="33">
        <v>1658.6961976945634</v>
      </c>
      <c r="BY41" s="33">
        <v>393.23683174000143</v>
      </c>
      <c r="BZ41" s="33">
        <v>346.33712074742732</v>
      </c>
      <c r="CA41" s="33">
        <v>817.83552029847385</v>
      </c>
      <c r="CB41" s="33">
        <v>47.467536938267209</v>
      </c>
      <c r="CC41" s="33">
        <v>6.8610838253343562</v>
      </c>
      <c r="CD41" s="33">
        <v>432.05151313741663</v>
      </c>
      <c r="CE41" s="33">
        <v>1048.7201881392123</v>
      </c>
      <c r="CF41" s="33">
        <v>3008.0083040214427</v>
      </c>
      <c r="CG41" s="33">
        <v>6742.9911434832475</v>
      </c>
      <c r="CH41" s="33">
        <v>8447.9999558761629</v>
      </c>
      <c r="CI41" s="33">
        <v>0.60983859984768962</v>
      </c>
      <c r="CJ41" s="33">
        <v>1186.3563640752864</v>
      </c>
      <c r="CK41" s="33">
        <v>1067.9963663352191</v>
      </c>
      <c r="CL41" s="33">
        <v>114.82152003799452</v>
      </c>
      <c r="CM41" s="33">
        <v>271570.64404293289</v>
      </c>
      <c r="CN41" s="33">
        <v>5206.7616505417518</v>
      </c>
      <c r="CO41" s="33">
        <v>103.93491463912621</v>
      </c>
      <c r="CP41" s="33">
        <v>176.98326274844609</v>
      </c>
      <c r="CQ41" s="33">
        <v>30260.039878399799</v>
      </c>
      <c r="CR41" s="33">
        <v>1237.7490149894302</v>
      </c>
      <c r="CS41" s="33">
        <v>1751.047272762931</v>
      </c>
      <c r="CT41" s="33">
        <v>48333.028501410248</v>
      </c>
      <c r="CU41" s="33">
        <v>354.56714914708937</v>
      </c>
      <c r="CV41" s="33">
        <v>820.81783361546229</v>
      </c>
      <c r="CW41" s="33">
        <v>279.80537370526338</v>
      </c>
      <c r="CX41" s="33">
        <v>192.9108282861491</v>
      </c>
      <c r="CY41" s="33">
        <v>142.76298438993393</v>
      </c>
      <c r="CZ41" s="33">
        <v>330.41925058206834</v>
      </c>
      <c r="DA41" s="33">
        <v>8116.2054945291866</v>
      </c>
      <c r="DB41" s="33">
        <v>569.76860439424593</v>
      </c>
      <c r="DC41" s="33">
        <v>14003.685261740995</v>
      </c>
      <c r="DD41" s="33">
        <v>8354.9813988218157</v>
      </c>
      <c r="DE41" s="33">
        <v>186.7313034511651</v>
      </c>
      <c r="DF41" s="33">
        <v>99.638348374468222</v>
      </c>
      <c r="DG41" s="33">
        <v>945.00553495642021</v>
      </c>
      <c r="DH41" s="33">
        <v>427.45478860717043</v>
      </c>
      <c r="DI41" s="33">
        <v>116.13043206890217</v>
      </c>
      <c r="DJ41" s="33">
        <v>478.80778506172811</v>
      </c>
      <c r="DK41" s="33">
        <v>458.65982444997951</v>
      </c>
      <c r="DL41" s="33">
        <v>4600.5823185934723</v>
      </c>
      <c r="DM41" s="33">
        <v>7579.9611956478402</v>
      </c>
      <c r="DN41" s="33">
        <v>117797.07012413064</v>
      </c>
      <c r="DO41" s="33">
        <v>0</v>
      </c>
      <c r="DP41" s="69">
        <v>2286806.4052074561</v>
      </c>
      <c r="DQ41" s="33">
        <v>847057.80667148356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257.44859445042823</v>
      </c>
      <c r="EI41" s="33">
        <v>0</v>
      </c>
      <c r="EJ41" s="33">
        <v>0</v>
      </c>
      <c r="EK41" s="33">
        <v>36980.55204496879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6.4004390176231274E-2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1252516.5552952767</v>
      </c>
      <c r="FV41" s="33">
        <v>0</v>
      </c>
      <c r="FW41" s="33">
        <v>0</v>
      </c>
      <c r="FX41" s="33">
        <v>304839.10995813133</v>
      </c>
      <c r="FY41" s="33">
        <v>0</v>
      </c>
      <c r="FZ41" s="33">
        <v>140775.00226518992</v>
      </c>
      <c r="GA41" s="33">
        <v>0</v>
      </c>
      <c r="GB41" s="33">
        <v>33997.995535812181</v>
      </c>
      <c r="GC41" s="33">
        <v>0</v>
      </c>
      <c r="GD41" s="33">
        <v>0</v>
      </c>
      <c r="GE41" s="33">
        <v>-302460.85903064266</v>
      </c>
      <c r="GF41" s="33">
        <v>2912117.0960946414</v>
      </c>
      <c r="GG41" s="44">
        <f t="shared" si="0"/>
        <v>7512887.1766411569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t="s">
        <v>243</v>
      </c>
      <c r="C42" s="33">
        <v>2988.9151931339638</v>
      </c>
      <c r="D42" s="33">
        <v>16.208429607034432</v>
      </c>
      <c r="E42" s="33">
        <v>29.86856222622734</v>
      </c>
      <c r="F42" s="33">
        <v>452.01543788229554</v>
      </c>
      <c r="G42" s="33">
        <v>251.4485626612404</v>
      </c>
      <c r="H42" s="33">
        <v>223.09778253000766</v>
      </c>
      <c r="I42" s="33">
        <v>1691.5997969114476</v>
      </c>
      <c r="J42" s="33">
        <v>605.89959945574537</v>
      </c>
      <c r="K42" s="33">
        <v>3343.4335098492311</v>
      </c>
      <c r="L42" s="33">
        <v>1000.2902584369517</v>
      </c>
      <c r="M42" s="33">
        <v>2131.3307139530571</v>
      </c>
      <c r="N42" s="33">
        <v>387.35246591276626</v>
      </c>
      <c r="O42" s="33">
        <v>981.98697483909996</v>
      </c>
      <c r="P42" s="33">
        <v>4393.6955816189084</v>
      </c>
      <c r="Q42" s="33">
        <v>456.0830435206417</v>
      </c>
      <c r="R42" s="33">
        <v>17.724016735627202</v>
      </c>
      <c r="S42" s="33">
        <v>16615.885818395422</v>
      </c>
      <c r="T42" s="33">
        <v>288.05823395350427</v>
      </c>
      <c r="U42" s="33">
        <v>330.92193368297353</v>
      </c>
      <c r="V42" s="33">
        <v>803.24123671240739</v>
      </c>
      <c r="W42" s="33">
        <v>1632.8759950756958</v>
      </c>
      <c r="X42" s="33">
        <v>878.69765002886948</v>
      </c>
      <c r="Y42" s="33">
        <v>6173.9158882870333</v>
      </c>
      <c r="Z42" s="33">
        <v>6932.5189548095423</v>
      </c>
      <c r="AA42" s="33">
        <v>254.50365874985565</v>
      </c>
      <c r="AB42" s="33">
        <v>9735.3397343561592</v>
      </c>
      <c r="AC42" s="33">
        <v>2593.0203060242766</v>
      </c>
      <c r="AD42" s="33">
        <v>31782.435868696852</v>
      </c>
      <c r="AE42" s="33">
        <v>1501.5751506959482</v>
      </c>
      <c r="AF42" s="33">
        <v>2941.6140546349634</v>
      </c>
      <c r="AG42" s="33">
        <v>676.03249980355304</v>
      </c>
      <c r="AH42" s="33">
        <v>64.894054225353855</v>
      </c>
      <c r="AI42" s="33">
        <v>1934.1895405767277</v>
      </c>
      <c r="AJ42" s="33">
        <v>23560.283288028062</v>
      </c>
      <c r="AK42" s="33">
        <v>26130.819886629251</v>
      </c>
      <c r="AL42" s="33">
        <v>1761.3205145494887</v>
      </c>
      <c r="AM42" s="33">
        <v>35050.946247703752</v>
      </c>
      <c r="AN42" s="33">
        <v>317735.33587807772</v>
      </c>
      <c r="AO42" s="33">
        <v>1449.2391617126639</v>
      </c>
      <c r="AP42" s="33">
        <v>639.24534171631626</v>
      </c>
      <c r="AQ42" s="33">
        <v>14380.86919655873</v>
      </c>
      <c r="AR42" s="33">
        <v>3850.4926123623127</v>
      </c>
      <c r="AS42" s="33">
        <v>325.71654868867131</v>
      </c>
      <c r="AT42" s="33">
        <v>1113.2065050196422</v>
      </c>
      <c r="AU42" s="33">
        <v>119.64022850539426</v>
      </c>
      <c r="AV42" s="33">
        <v>369.95340185086388</v>
      </c>
      <c r="AW42" s="33">
        <v>11271.624650327172</v>
      </c>
      <c r="AX42" s="33">
        <v>551789.23343061516</v>
      </c>
      <c r="AY42" s="33">
        <v>45581.291416085718</v>
      </c>
      <c r="AZ42" s="33">
        <v>544193.83902695659</v>
      </c>
      <c r="BA42" s="33">
        <v>355110.32614233502</v>
      </c>
      <c r="BB42" s="33">
        <v>1293.6609626720935</v>
      </c>
      <c r="BC42" s="33">
        <v>511.45040678605324</v>
      </c>
      <c r="BD42" s="33">
        <v>20286.36281856873</v>
      </c>
      <c r="BE42" s="33">
        <v>7502.4776518368071</v>
      </c>
      <c r="BF42" s="33">
        <v>708.31284254338539</v>
      </c>
      <c r="BG42" s="33">
        <v>2747.0216634323006</v>
      </c>
      <c r="BH42" s="33">
        <v>8991.7692020272771</v>
      </c>
      <c r="BI42" s="33">
        <v>514.90458376435708</v>
      </c>
      <c r="BJ42" s="33">
        <v>918.56041456214211</v>
      </c>
      <c r="BK42" s="33">
        <v>6791.9525259955672</v>
      </c>
      <c r="BL42" s="33">
        <v>1143.6628425415684</v>
      </c>
      <c r="BM42" s="33">
        <v>456.71063955169973</v>
      </c>
      <c r="BN42" s="33">
        <v>891.46006960545651</v>
      </c>
      <c r="BO42" s="33">
        <v>199.24969476921746</v>
      </c>
      <c r="BP42" s="33">
        <v>863.80359259021338</v>
      </c>
      <c r="BQ42" s="33">
        <v>1624.0291186652166</v>
      </c>
      <c r="BR42" s="33">
        <v>165.90971002616027</v>
      </c>
      <c r="BS42" s="33">
        <v>1704.8944530029771</v>
      </c>
      <c r="BT42" s="33">
        <v>4235.2557408429466</v>
      </c>
      <c r="BU42" s="33">
        <v>354.55411680020148</v>
      </c>
      <c r="BV42" s="33">
        <v>289.85308481691845</v>
      </c>
      <c r="BW42" s="33">
        <v>167.01257825430918</v>
      </c>
      <c r="BX42" s="33">
        <v>535.18396801764879</v>
      </c>
      <c r="BY42" s="33">
        <v>264.55546989094483</v>
      </c>
      <c r="BZ42" s="33">
        <v>183.87900286506002</v>
      </c>
      <c r="CA42" s="33">
        <v>210.9337995311688</v>
      </c>
      <c r="CB42" s="33">
        <v>130.06529623838247</v>
      </c>
      <c r="CC42" s="33">
        <v>57.482380026450642</v>
      </c>
      <c r="CD42" s="33">
        <v>184.12357759613641</v>
      </c>
      <c r="CE42" s="33">
        <v>384.37317292465269</v>
      </c>
      <c r="CF42" s="33">
        <v>1650.6876492733149</v>
      </c>
      <c r="CG42" s="33">
        <v>2582.8125001322869</v>
      </c>
      <c r="CH42" s="33">
        <v>2898.9870275287331</v>
      </c>
      <c r="CI42" s="33">
        <v>7.5431669181244141</v>
      </c>
      <c r="CJ42" s="33">
        <v>361.02080249881868</v>
      </c>
      <c r="CK42" s="33">
        <v>389.25351211459673</v>
      </c>
      <c r="CL42" s="33">
        <v>53.792603170815518</v>
      </c>
      <c r="CM42" s="33">
        <v>1273.0191654523908</v>
      </c>
      <c r="CN42" s="33">
        <v>238.98772001978665</v>
      </c>
      <c r="CO42" s="33">
        <v>147.43261010342459</v>
      </c>
      <c r="CP42" s="33">
        <v>72.330104297264199</v>
      </c>
      <c r="CQ42" s="33">
        <v>261.54917823211133</v>
      </c>
      <c r="CR42" s="33">
        <v>423.36239872111486</v>
      </c>
      <c r="CS42" s="33">
        <v>1064.4114997580971</v>
      </c>
      <c r="CT42" s="33">
        <v>10043.734291031802</v>
      </c>
      <c r="CU42" s="33">
        <v>2384.7776641641353</v>
      </c>
      <c r="CV42" s="33">
        <v>448.62394461895747</v>
      </c>
      <c r="CW42" s="33">
        <v>330.50102481601255</v>
      </c>
      <c r="CX42" s="33">
        <v>55.390359629058466</v>
      </c>
      <c r="CY42" s="33">
        <v>50.56378629064379</v>
      </c>
      <c r="CZ42" s="33">
        <v>129.86622841667142</v>
      </c>
      <c r="DA42" s="33">
        <v>715.30101759303773</v>
      </c>
      <c r="DB42" s="33">
        <v>298.52898329161849</v>
      </c>
      <c r="DC42" s="33">
        <v>17508.666057888946</v>
      </c>
      <c r="DD42" s="33">
        <v>883.22179546628843</v>
      </c>
      <c r="DE42" s="33">
        <v>1843.432892754023</v>
      </c>
      <c r="DF42" s="33">
        <v>90.724007788522869</v>
      </c>
      <c r="DG42" s="33">
        <v>2977.2614246510584</v>
      </c>
      <c r="DH42" s="33">
        <v>2503.6541890277686</v>
      </c>
      <c r="DI42" s="33">
        <v>72.061888959143658</v>
      </c>
      <c r="DJ42" s="33">
        <v>1827.1077607823895</v>
      </c>
      <c r="DK42" s="33">
        <v>1590.472509208101</v>
      </c>
      <c r="DL42" s="33">
        <v>1573.947028864078</v>
      </c>
      <c r="DM42" s="33">
        <v>3480.1134258869038</v>
      </c>
      <c r="DN42" s="33">
        <v>409.5067381066072</v>
      </c>
      <c r="DO42" s="33">
        <v>0</v>
      </c>
      <c r="DP42" s="69">
        <v>2163500.1663239105</v>
      </c>
      <c r="DQ42" s="33">
        <v>1770506.551078913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0</v>
      </c>
      <c r="EH42" s="33">
        <v>17787.080971126452</v>
      </c>
      <c r="EI42" s="33">
        <v>0</v>
      </c>
      <c r="EJ42" s="33">
        <v>0</v>
      </c>
      <c r="EK42" s="33">
        <v>16.730556128851767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3.6353511724605836E-4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18.819325774005605</v>
      </c>
      <c r="FW42" s="33">
        <v>22.506479352461316</v>
      </c>
      <c r="FX42" s="33">
        <v>1265426.4727750835</v>
      </c>
      <c r="FY42" s="33">
        <v>0</v>
      </c>
      <c r="FZ42" s="33">
        <v>53910.00179973113</v>
      </c>
      <c r="GA42" s="33">
        <v>0</v>
      </c>
      <c r="GB42" s="33">
        <v>50102.727806042283</v>
      </c>
      <c r="GC42" s="33">
        <v>0</v>
      </c>
      <c r="GD42" s="33">
        <v>0</v>
      </c>
      <c r="GE42" s="33">
        <v>-441482.15480201546</v>
      </c>
      <c r="GF42" s="33">
        <v>10404577.690560084</v>
      </c>
      <c r="GG42" s="44">
        <f t="shared" si="0"/>
        <v>15284386.593237666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t="s">
        <v>244</v>
      </c>
      <c r="C43" s="33">
        <v>36185.328167315929</v>
      </c>
      <c r="D43" s="33">
        <v>65.36570128453701</v>
      </c>
      <c r="E43" s="33">
        <v>276.72538314801875</v>
      </c>
      <c r="F43" s="33">
        <v>3346.3802930700217</v>
      </c>
      <c r="G43" s="33">
        <v>2992.752280194768</v>
      </c>
      <c r="H43" s="33">
        <v>551.28709824799432</v>
      </c>
      <c r="I43" s="33">
        <v>12248.766615481429</v>
      </c>
      <c r="J43" s="33">
        <v>3450.7667472155626</v>
      </c>
      <c r="K43" s="33">
        <v>16591.29615478597</v>
      </c>
      <c r="L43" s="33">
        <v>5059.5084339359246</v>
      </c>
      <c r="M43" s="33">
        <v>8692.2133997424844</v>
      </c>
      <c r="N43" s="33">
        <v>3945.5269502202136</v>
      </c>
      <c r="O43" s="33">
        <v>189.06652654653163</v>
      </c>
      <c r="P43" s="33">
        <v>1440.4184994737693</v>
      </c>
      <c r="Q43" s="33">
        <v>1151.7624073882396</v>
      </c>
      <c r="R43" s="33">
        <v>3533.0280657508997</v>
      </c>
      <c r="S43" s="33">
        <v>5564.0640249390353</v>
      </c>
      <c r="T43" s="33">
        <v>1304.7613663607642</v>
      </c>
      <c r="U43" s="33">
        <v>1183.7984542664547</v>
      </c>
      <c r="V43" s="33">
        <v>6039.404763386844</v>
      </c>
      <c r="W43" s="33">
        <v>9313.7377105253563</v>
      </c>
      <c r="X43" s="33">
        <v>2845.4433709486693</v>
      </c>
      <c r="Y43" s="33">
        <v>168716.30193738942</v>
      </c>
      <c r="Z43" s="33">
        <v>7820.8545535313187</v>
      </c>
      <c r="AA43" s="33">
        <v>558.95449433345004</v>
      </c>
      <c r="AB43" s="33">
        <v>12660.416851700586</v>
      </c>
      <c r="AC43" s="33">
        <v>11329.060326255569</v>
      </c>
      <c r="AD43" s="33">
        <v>15672.903362310857</v>
      </c>
      <c r="AE43" s="33">
        <v>1695.3773953575837</v>
      </c>
      <c r="AF43" s="33">
        <v>47619.053218525572</v>
      </c>
      <c r="AG43" s="33">
        <v>2383.3036381454094</v>
      </c>
      <c r="AH43" s="33">
        <v>571.29212625949356</v>
      </c>
      <c r="AI43" s="33">
        <v>3438.2862893688334</v>
      </c>
      <c r="AJ43" s="33">
        <v>61170.692928821532</v>
      </c>
      <c r="AK43" s="33">
        <v>23339.577960475723</v>
      </c>
      <c r="AL43" s="33">
        <v>1387.028800798035</v>
      </c>
      <c r="AM43" s="33">
        <v>2826.5570674846376</v>
      </c>
      <c r="AN43" s="33">
        <v>5685.7453887607035</v>
      </c>
      <c r="AO43" s="33">
        <v>166636.66367281449</v>
      </c>
      <c r="AP43" s="33">
        <v>6194.6078950103438</v>
      </c>
      <c r="AQ43" s="33">
        <v>8024.4332411666282</v>
      </c>
      <c r="AR43" s="33">
        <v>9098.8616727821191</v>
      </c>
      <c r="AS43" s="33">
        <v>1522.0563936060871</v>
      </c>
      <c r="AT43" s="33">
        <v>13977.831904485451</v>
      </c>
      <c r="AU43" s="33">
        <v>1233.6013085228462</v>
      </c>
      <c r="AV43" s="33">
        <v>3081.6699454876266</v>
      </c>
      <c r="AW43" s="33">
        <v>11752.323076884615</v>
      </c>
      <c r="AX43" s="33">
        <v>15057.142348531661</v>
      </c>
      <c r="AY43" s="33">
        <v>8291.446331967205</v>
      </c>
      <c r="AZ43" s="33">
        <v>2944.4061299323043</v>
      </c>
      <c r="BA43" s="33">
        <v>3115.360558150539</v>
      </c>
      <c r="BB43" s="33">
        <v>799.03656113540592</v>
      </c>
      <c r="BC43" s="33">
        <v>3840.3682139664293</v>
      </c>
      <c r="BD43" s="33">
        <v>26959.710841703516</v>
      </c>
      <c r="BE43" s="33">
        <v>18171.938540216041</v>
      </c>
      <c r="BF43" s="33">
        <v>5197.5013117040971</v>
      </c>
      <c r="BG43" s="33">
        <v>1587.5524264492778</v>
      </c>
      <c r="BH43" s="33">
        <v>2876.9472529335385</v>
      </c>
      <c r="BI43" s="33">
        <v>6040.6536376694939</v>
      </c>
      <c r="BJ43" s="33">
        <v>1113.1574332250518</v>
      </c>
      <c r="BK43" s="33">
        <v>4434.4510560357248</v>
      </c>
      <c r="BL43" s="33">
        <v>2349.6873785856674</v>
      </c>
      <c r="BM43" s="33">
        <v>3530.2668355312562</v>
      </c>
      <c r="BN43" s="33">
        <v>5382.204497628838</v>
      </c>
      <c r="BO43" s="33">
        <v>1163.262047047444</v>
      </c>
      <c r="BP43" s="33">
        <v>6468.460612094872</v>
      </c>
      <c r="BQ43" s="33">
        <v>1039.084920151975</v>
      </c>
      <c r="BR43" s="33">
        <v>368.89386466050757</v>
      </c>
      <c r="BS43" s="33">
        <v>7592.6165175852757</v>
      </c>
      <c r="BT43" s="33">
        <v>34243.600106267098</v>
      </c>
      <c r="BU43" s="33">
        <v>2028.1569751462255</v>
      </c>
      <c r="BV43" s="33">
        <v>1809.7209616068642</v>
      </c>
      <c r="BW43" s="33">
        <v>388.27504857812136</v>
      </c>
      <c r="BX43" s="33">
        <v>1980.3669904389935</v>
      </c>
      <c r="BY43" s="33">
        <v>2204.9558456417476</v>
      </c>
      <c r="BZ43" s="33">
        <v>1375.5527075483292</v>
      </c>
      <c r="CA43" s="33">
        <v>270.27291763766056</v>
      </c>
      <c r="CB43" s="33">
        <v>30.52652254391549</v>
      </c>
      <c r="CC43" s="33">
        <v>23.871575866238928</v>
      </c>
      <c r="CD43" s="33">
        <v>1097.9443054917426</v>
      </c>
      <c r="CE43" s="33">
        <v>1825.2310554201204</v>
      </c>
      <c r="CF43" s="33">
        <v>7924.4510604192383</v>
      </c>
      <c r="CG43" s="33">
        <v>8670.0036515190222</v>
      </c>
      <c r="CH43" s="33">
        <v>80157.950417144559</v>
      </c>
      <c r="CI43" s="33">
        <v>1945.5690599369648</v>
      </c>
      <c r="CJ43" s="33">
        <v>925.60620044660277</v>
      </c>
      <c r="CK43" s="33">
        <v>1753.3790635152984</v>
      </c>
      <c r="CL43" s="33">
        <v>13058.770391816475</v>
      </c>
      <c r="CM43" s="33">
        <v>1827.5340613991152</v>
      </c>
      <c r="CN43" s="33">
        <v>286.85578138379202</v>
      </c>
      <c r="CO43" s="33">
        <v>916.64123920903512</v>
      </c>
      <c r="CP43" s="33">
        <v>366.7161928760658</v>
      </c>
      <c r="CQ43" s="33">
        <v>160.44736832300572</v>
      </c>
      <c r="CR43" s="33">
        <v>1642.9397553648678</v>
      </c>
      <c r="CS43" s="33">
        <v>20038.766861858618</v>
      </c>
      <c r="CT43" s="33">
        <v>8663.7512615768592</v>
      </c>
      <c r="CU43" s="33">
        <v>3193.236386704451</v>
      </c>
      <c r="CV43" s="33">
        <v>13265.436759390228</v>
      </c>
      <c r="CW43" s="33">
        <v>11232.271902779677</v>
      </c>
      <c r="CX43" s="33">
        <v>8141.1187959751578</v>
      </c>
      <c r="CY43" s="33">
        <v>294.32080469551062</v>
      </c>
      <c r="CZ43" s="33">
        <v>694.54639145385192</v>
      </c>
      <c r="DA43" s="33">
        <v>315799.40542648302</v>
      </c>
      <c r="DB43" s="33">
        <v>465150.08204287942</v>
      </c>
      <c r="DC43" s="33">
        <v>27662.508228886429</v>
      </c>
      <c r="DD43" s="33">
        <v>5536.5556160885035</v>
      </c>
      <c r="DE43" s="33">
        <v>628.69843113543993</v>
      </c>
      <c r="DF43" s="33">
        <v>724.15797780338653</v>
      </c>
      <c r="DG43" s="33">
        <v>2186.3583800072947</v>
      </c>
      <c r="DH43" s="33">
        <v>614.83490633833992</v>
      </c>
      <c r="DI43" s="33">
        <v>645.43302843296487</v>
      </c>
      <c r="DJ43" s="33">
        <v>2171.1385447487537</v>
      </c>
      <c r="DK43" s="33">
        <v>2042.6314411883006</v>
      </c>
      <c r="DL43" s="33">
        <v>6492.1283443368093</v>
      </c>
      <c r="DM43" s="33">
        <v>1428.4726422740257</v>
      </c>
      <c r="DN43" s="33">
        <v>2788.4570293023239</v>
      </c>
      <c r="DO43" s="33">
        <v>0</v>
      </c>
      <c r="DP43" s="69">
        <v>1909002.6576412953</v>
      </c>
      <c r="DQ43" s="33">
        <v>401559.41855720518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172008.01370002294</v>
      </c>
      <c r="EK43" s="33">
        <v>197499.42448032743</v>
      </c>
      <c r="EL43" s="33">
        <v>40218.651665625453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0.80035651669534558</v>
      </c>
      <c r="FX43" s="33">
        <v>515843.0547401763</v>
      </c>
      <c r="FY43" s="33">
        <v>0</v>
      </c>
      <c r="FZ43" s="33">
        <v>1103439.9705775343</v>
      </c>
      <c r="GA43" s="33">
        <v>0</v>
      </c>
      <c r="GB43" s="33">
        <v>136149.98212250214</v>
      </c>
      <c r="GC43" s="33">
        <v>0</v>
      </c>
      <c r="GD43" s="33">
        <v>0</v>
      </c>
      <c r="GE43" s="33">
        <v>9742.9818284516405</v>
      </c>
      <c r="GF43" s="33">
        <v>6748370.2679596115</v>
      </c>
      <c r="GG43" s="44">
        <f t="shared" si="0"/>
        <v>11233835.22362927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t="s">
        <v>245</v>
      </c>
      <c r="C44" s="33">
        <v>4622.0003639984961</v>
      </c>
      <c r="D44" s="33">
        <v>101.83851988672114</v>
      </c>
      <c r="E44" s="33">
        <v>115.50119266521952</v>
      </c>
      <c r="F44" s="33">
        <v>2015.2902038150082</v>
      </c>
      <c r="G44" s="33">
        <v>1145.5885490167998</v>
      </c>
      <c r="H44" s="33">
        <v>836.76821164589637</v>
      </c>
      <c r="I44" s="33">
        <v>2815.2490624576467</v>
      </c>
      <c r="J44" s="33">
        <v>1699.0764510222784</v>
      </c>
      <c r="K44" s="33">
        <v>5984.6031212416601</v>
      </c>
      <c r="L44" s="33">
        <v>3649.6343395499521</v>
      </c>
      <c r="M44" s="33">
        <v>6869.3808301975014</v>
      </c>
      <c r="N44" s="33">
        <v>1678.6338037517512</v>
      </c>
      <c r="O44" s="33">
        <v>9425.8179680743051</v>
      </c>
      <c r="P44" s="33">
        <v>649.20201270830114</v>
      </c>
      <c r="Q44" s="33">
        <v>628.44175133586225</v>
      </c>
      <c r="R44" s="33">
        <v>3.4429433974202595</v>
      </c>
      <c r="S44" s="33">
        <v>3771.2152504673672</v>
      </c>
      <c r="T44" s="33">
        <v>1459.6661048656051</v>
      </c>
      <c r="U44" s="33">
        <v>350.23106055571122</v>
      </c>
      <c r="V44" s="33">
        <v>1864.8430310232391</v>
      </c>
      <c r="W44" s="33">
        <v>2741.860212741758</v>
      </c>
      <c r="X44" s="33">
        <v>6272.2323133272175</v>
      </c>
      <c r="Y44" s="33">
        <v>24787.003229977909</v>
      </c>
      <c r="Z44" s="33">
        <v>5245.9152883111947</v>
      </c>
      <c r="AA44" s="33">
        <v>355.1939742092319</v>
      </c>
      <c r="AB44" s="33">
        <v>5807.9765834442942</v>
      </c>
      <c r="AC44" s="33">
        <v>3506.5566305063967</v>
      </c>
      <c r="AD44" s="33">
        <v>18072.896881448818</v>
      </c>
      <c r="AE44" s="33">
        <v>1907.3094339086392</v>
      </c>
      <c r="AF44" s="33">
        <v>3955.2819705602024</v>
      </c>
      <c r="AG44" s="33">
        <v>2785.6716112973068</v>
      </c>
      <c r="AH44" s="33">
        <v>209.50003554784726</v>
      </c>
      <c r="AI44" s="33">
        <v>1741.5782440133457</v>
      </c>
      <c r="AJ44" s="33">
        <v>26220.30300855092</v>
      </c>
      <c r="AK44" s="33">
        <v>13874.556282260577</v>
      </c>
      <c r="AL44" s="33">
        <v>1606.7543407263452</v>
      </c>
      <c r="AM44" s="33">
        <v>1727.8946235446033</v>
      </c>
      <c r="AN44" s="33">
        <v>5251.4227942003963</v>
      </c>
      <c r="AO44" s="33">
        <v>2428.0052015969527</v>
      </c>
      <c r="AP44" s="33">
        <v>22530.053645226937</v>
      </c>
      <c r="AQ44" s="33">
        <v>8386.5917235700854</v>
      </c>
      <c r="AR44" s="33">
        <v>21240.042688563521</v>
      </c>
      <c r="AS44" s="33">
        <v>1780.8464828708252</v>
      </c>
      <c r="AT44" s="33">
        <v>1745.1990404810381</v>
      </c>
      <c r="AU44" s="33">
        <v>348.1042626435879</v>
      </c>
      <c r="AV44" s="33">
        <v>2673.155779872418</v>
      </c>
      <c r="AW44" s="33">
        <v>11213.366585687065</v>
      </c>
      <c r="AX44" s="33">
        <v>14123.860676825921</v>
      </c>
      <c r="AY44" s="33">
        <v>16893.430240861082</v>
      </c>
      <c r="AZ44" s="33">
        <v>11709.993712442654</v>
      </c>
      <c r="BA44" s="33">
        <v>8419.550058686531</v>
      </c>
      <c r="BB44" s="33">
        <v>2386.1192942862531</v>
      </c>
      <c r="BC44" s="33">
        <v>1772.8042568192627</v>
      </c>
      <c r="BD44" s="33">
        <v>56141.302316352601</v>
      </c>
      <c r="BE44" s="33">
        <v>152074.42476268986</v>
      </c>
      <c r="BF44" s="33">
        <v>970.55391222209789</v>
      </c>
      <c r="BG44" s="33">
        <v>1245.8685159128818</v>
      </c>
      <c r="BH44" s="33">
        <v>983.90630560740567</v>
      </c>
      <c r="BI44" s="33">
        <v>1687.3018757350935</v>
      </c>
      <c r="BJ44" s="33">
        <v>155.48252375431082</v>
      </c>
      <c r="BK44" s="33">
        <v>8548.8757146756616</v>
      </c>
      <c r="BL44" s="33">
        <v>1083.5086153533985</v>
      </c>
      <c r="BM44" s="33">
        <v>5548.4011911365524</v>
      </c>
      <c r="BN44" s="33">
        <v>18832.225934438688</v>
      </c>
      <c r="BO44" s="33">
        <v>573.10437776280151</v>
      </c>
      <c r="BP44" s="33">
        <v>3430.5542881018155</v>
      </c>
      <c r="BQ44" s="33">
        <v>36593.378740017666</v>
      </c>
      <c r="BR44" s="33">
        <v>2535.863176453352</v>
      </c>
      <c r="BS44" s="33">
        <v>2542.4663926867738</v>
      </c>
      <c r="BT44" s="33">
        <v>15732.539417039905</v>
      </c>
      <c r="BU44" s="33">
        <v>1738.2675283564033</v>
      </c>
      <c r="BV44" s="33">
        <v>1346.8103403084269</v>
      </c>
      <c r="BW44" s="33">
        <v>1196.5460289505634</v>
      </c>
      <c r="BX44" s="33">
        <v>3437.0951259086319</v>
      </c>
      <c r="BY44" s="33">
        <v>977.0230349634071</v>
      </c>
      <c r="BZ44" s="33">
        <v>805.33893435806078</v>
      </c>
      <c r="CA44" s="33">
        <v>1643.5577258355702</v>
      </c>
      <c r="CB44" s="33">
        <v>91.02251972677476</v>
      </c>
      <c r="CC44" s="33">
        <v>6.7107924433420862</v>
      </c>
      <c r="CD44" s="33">
        <v>947.60361293266806</v>
      </c>
      <c r="CE44" s="33">
        <v>2225.3432106170571</v>
      </c>
      <c r="CF44" s="33">
        <v>8913.0454718075816</v>
      </c>
      <c r="CG44" s="33">
        <v>15407.38709167768</v>
      </c>
      <c r="CH44" s="33">
        <v>17617.066958471383</v>
      </c>
      <c r="CI44" s="33">
        <v>15.42290961259344</v>
      </c>
      <c r="CJ44" s="33">
        <v>2414.3796802509155</v>
      </c>
      <c r="CK44" s="33">
        <v>2235.3420801997781</v>
      </c>
      <c r="CL44" s="33">
        <v>3128.5396138654792</v>
      </c>
      <c r="CM44" s="33">
        <v>9132.8915514621658</v>
      </c>
      <c r="CN44" s="33">
        <v>2192.3263396406592</v>
      </c>
      <c r="CO44" s="33">
        <v>281.8587711839611</v>
      </c>
      <c r="CP44" s="33">
        <v>460.32425712463004</v>
      </c>
      <c r="CQ44" s="33">
        <v>14204.553742348273</v>
      </c>
      <c r="CR44" s="33">
        <v>3127.3810667602866</v>
      </c>
      <c r="CS44" s="33">
        <v>5817.3560979337271</v>
      </c>
      <c r="CT44" s="33">
        <v>4632.0419127118366</v>
      </c>
      <c r="CU44" s="33">
        <v>295.43081365822883</v>
      </c>
      <c r="CV44" s="33">
        <v>11822.907421143296</v>
      </c>
      <c r="CW44" s="33">
        <v>7874.8001371635173</v>
      </c>
      <c r="CX44" s="33">
        <v>957.76660604237532</v>
      </c>
      <c r="CY44" s="33">
        <v>520.91421176293329</v>
      </c>
      <c r="CZ44" s="33">
        <v>711.62812900456925</v>
      </c>
      <c r="DA44" s="33">
        <v>17433.192374537575</v>
      </c>
      <c r="DB44" s="33">
        <v>26523.449699469922</v>
      </c>
      <c r="DC44" s="33">
        <v>43046.015909152753</v>
      </c>
      <c r="DD44" s="33">
        <v>738371.33047701884</v>
      </c>
      <c r="DE44" s="33">
        <v>7445.6194182934205</v>
      </c>
      <c r="DF44" s="33">
        <v>40224.633073556011</v>
      </c>
      <c r="DG44" s="33">
        <v>3988.7108338929156</v>
      </c>
      <c r="DH44" s="33">
        <v>2216.814821573063</v>
      </c>
      <c r="DI44" s="33">
        <v>363.7934714811858</v>
      </c>
      <c r="DJ44" s="33">
        <v>1582.8102374454379</v>
      </c>
      <c r="DK44" s="33">
        <v>13209.368023012943</v>
      </c>
      <c r="DL44" s="33">
        <v>12061.753712848898</v>
      </c>
      <c r="DM44" s="33">
        <v>1809.4794825546114</v>
      </c>
      <c r="DN44" s="33">
        <v>2707.7595086340643</v>
      </c>
      <c r="DO44" s="33">
        <v>0</v>
      </c>
      <c r="DP44" s="69">
        <v>1649250.6287023276</v>
      </c>
      <c r="DQ44" s="33">
        <v>2450776.5637164405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40.92375715737942</v>
      </c>
      <c r="ER44" s="33">
        <v>0</v>
      </c>
      <c r="ES44" s="33">
        <v>0</v>
      </c>
      <c r="ET44" s="33">
        <v>162.50500606500879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360780.02572342783</v>
      </c>
      <c r="FY44" s="33">
        <v>0</v>
      </c>
      <c r="FZ44" s="33">
        <v>2888605.8866439471</v>
      </c>
      <c r="GA44" s="33">
        <v>0</v>
      </c>
      <c r="GB44" s="33">
        <v>981532.87111748732</v>
      </c>
      <c r="GC44" s="33">
        <v>0</v>
      </c>
      <c r="GD44" s="33">
        <v>395423.69476355548</v>
      </c>
      <c r="GE44" s="33">
        <v>230579.31618429787</v>
      </c>
      <c r="GF44" s="33">
        <v>35136902.743106127</v>
      </c>
      <c r="GG44" s="44">
        <f t="shared" si="0"/>
        <v>44094055.158720836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t="s">
        <v>246</v>
      </c>
      <c r="C45" s="33">
        <v>2109607.5076381615</v>
      </c>
      <c r="D45" s="33">
        <v>22437.022188262548</v>
      </c>
      <c r="E45" s="33">
        <v>260776.86523082646</v>
      </c>
      <c r="F45" s="33">
        <v>50885.424710546366</v>
      </c>
      <c r="G45" s="33">
        <v>47985.985135603063</v>
      </c>
      <c r="H45" s="33">
        <v>7601.8461013150118</v>
      </c>
      <c r="I45" s="33">
        <v>195361.33509679273</v>
      </c>
      <c r="J45" s="33">
        <v>53334.84630316915</v>
      </c>
      <c r="K45" s="33">
        <v>263633.5845372937</v>
      </c>
      <c r="L45" s="33">
        <v>78790.838784971085</v>
      </c>
      <c r="M45" s="33">
        <v>134915.88483879037</v>
      </c>
      <c r="N45" s="33">
        <v>62062.904549205829</v>
      </c>
      <c r="O45" s="33">
        <v>3263.8010998818941</v>
      </c>
      <c r="P45" s="33">
        <v>22758.146452021614</v>
      </c>
      <c r="Q45" s="33">
        <v>17427.936052347617</v>
      </c>
      <c r="R45" s="33">
        <v>307.76079243497173</v>
      </c>
      <c r="S45" s="33">
        <v>87140.647351872205</v>
      </c>
      <c r="T45" s="33">
        <v>20408.331605434167</v>
      </c>
      <c r="U45" s="33">
        <v>23868.614915681163</v>
      </c>
      <c r="V45" s="33">
        <v>94975.700081283314</v>
      </c>
      <c r="W45" s="33">
        <v>146969.42716582658</v>
      </c>
      <c r="X45" s="33">
        <v>40967.557094958094</v>
      </c>
      <c r="Y45" s="33">
        <v>748798.09809052118</v>
      </c>
      <c r="Z45" s="33">
        <v>110839.66670063848</v>
      </c>
      <c r="AA45" s="33">
        <v>9038.9081243224409</v>
      </c>
      <c r="AB45" s="33">
        <v>203258.17184020564</v>
      </c>
      <c r="AC45" s="33">
        <v>168892.17131475668</v>
      </c>
      <c r="AD45" s="33">
        <v>346171.28209002351</v>
      </c>
      <c r="AE45" s="33">
        <v>27862.535982396676</v>
      </c>
      <c r="AF45" s="33">
        <v>859102.94818156527</v>
      </c>
      <c r="AG45" s="33">
        <v>47597.7849628978</v>
      </c>
      <c r="AH45" s="33">
        <v>8127.5597028435077</v>
      </c>
      <c r="AI45" s="33">
        <v>41178.182852790735</v>
      </c>
      <c r="AJ45" s="33">
        <v>883090.37677383958</v>
      </c>
      <c r="AK45" s="33">
        <v>318328.58755621815</v>
      </c>
      <c r="AL45" s="33">
        <v>40823.836724180917</v>
      </c>
      <c r="AM45" s="33">
        <v>63655.213208880516</v>
      </c>
      <c r="AN45" s="33">
        <v>145968.94813655381</v>
      </c>
      <c r="AO45" s="33">
        <v>35336.710819641376</v>
      </c>
      <c r="AP45" s="33">
        <v>98993.12850595903</v>
      </c>
      <c r="AQ45" s="33">
        <v>89208.791733818856</v>
      </c>
      <c r="AR45" s="33">
        <v>137429.47639923054</v>
      </c>
      <c r="AS45" s="33">
        <v>22376.082292374536</v>
      </c>
      <c r="AT45" s="33">
        <v>223571.36580033781</v>
      </c>
      <c r="AU45" s="33">
        <v>19414.473008839661</v>
      </c>
      <c r="AV45" s="33">
        <v>47917.388933796596</v>
      </c>
      <c r="AW45" s="33">
        <v>183872.12421662168</v>
      </c>
      <c r="AX45" s="33">
        <v>436628.5672577587</v>
      </c>
      <c r="AY45" s="33">
        <v>650903.72161170561</v>
      </c>
      <c r="AZ45" s="33">
        <v>301950.85747967777</v>
      </c>
      <c r="BA45" s="33">
        <v>3868.2153127741162</v>
      </c>
      <c r="BB45" s="33">
        <v>9055.5059362233114</v>
      </c>
      <c r="BC45" s="33">
        <v>60547.723391437088</v>
      </c>
      <c r="BD45" s="33">
        <v>389373.55784813751</v>
      </c>
      <c r="BE45" s="33">
        <v>192094.34908229572</v>
      </c>
      <c r="BF45" s="33">
        <v>2058215.5088240658</v>
      </c>
      <c r="BG45" s="33">
        <v>379762.21511200955</v>
      </c>
      <c r="BH45" s="33">
        <v>47576.009556035031</v>
      </c>
      <c r="BI45" s="33">
        <v>2422139.8339350647</v>
      </c>
      <c r="BJ45" s="33">
        <v>15357.50296317368</v>
      </c>
      <c r="BK45" s="33">
        <v>262755.64523082913</v>
      </c>
      <c r="BL45" s="33">
        <v>36205.161845306073</v>
      </c>
      <c r="BM45" s="33">
        <v>53923.754137901022</v>
      </c>
      <c r="BN45" s="33">
        <v>79607.433909568645</v>
      </c>
      <c r="BO45" s="33">
        <v>18243.879834002633</v>
      </c>
      <c r="BP45" s="33">
        <v>99663.661283479014</v>
      </c>
      <c r="BQ45" s="33">
        <v>12548.800665695537</v>
      </c>
      <c r="BR45" s="33">
        <v>5617.16608484877</v>
      </c>
      <c r="BS45" s="33">
        <v>120194.76377441673</v>
      </c>
      <c r="BT45" s="33">
        <v>529944.92148340947</v>
      </c>
      <c r="BU45" s="33">
        <v>30048.592013010923</v>
      </c>
      <c r="BV45" s="33">
        <v>27168.000708757623</v>
      </c>
      <c r="BW45" s="33">
        <v>4326.5459580934958</v>
      </c>
      <c r="BX45" s="33">
        <v>26436.635921276789</v>
      </c>
      <c r="BY45" s="33">
        <v>34143.283172275245</v>
      </c>
      <c r="BZ45" s="33">
        <v>20962.590094779487</v>
      </c>
      <c r="CA45" s="33">
        <v>1695.7077655972603</v>
      </c>
      <c r="CB45" s="33">
        <v>151.88665317091997</v>
      </c>
      <c r="CC45" s="33">
        <v>32.812471925765777</v>
      </c>
      <c r="CD45" s="33">
        <v>16230.178450089606</v>
      </c>
      <c r="CE45" s="33">
        <v>25914.503198735682</v>
      </c>
      <c r="CF45" s="33">
        <v>116948.33953098992</v>
      </c>
      <c r="CG45" s="33">
        <v>119968.87844585089</v>
      </c>
      <c r="CH45" s="33">
        <v>148810.28217375797</v>
      </c>
      <c r="CI45" s="33">
        <v>1559.2982646955963</v>
      </c>
      <c r="CJ45" s="33">
        <v>11029.599591760096</v>
      </c>
      <c r="CK45" s="33">
        <v>24001.229342127193</v>
      </c>
      <c r="CL45" s="33">
        <v>5534.1271133910495</v>
      </c>
      <c r="CM45" s="33">
        <v>18263.339319960436</v>
      </c>
      <c r="CN45" s="33">
        <v>1616.6724061273915</v>
      </c>
      <c r="CO45" s="33">
        <v>14370.281849977331</v>
      </c>
      <c r="CP45" s="33">
        <v>5313.6635324452036</v>
      </c>
      <c r="CQ45" s="33">
        <v>122393.1298083422</v>
      </c>
      <c r="CR45" s="33">
        <v>21306.564905895906</v>
      </c>
      <c r="CS45" s="33">
        <v>33680.195923870298</v>
      </c>
      <c r="CT45" s="33">
        <v>819966.79436102847</v>
      </c>
      <c r="CU45" s="33">
        <v>29074.879950538165</v>
      </c>
      <c r="CV45" s="33">
        <v>47862.040818878661</v>
      </c>
      <c r="CW45" s="33">
        <v>42356.854181259048</v>
      </c>
      <c r="CX45" s="33">
        <v>190.32804466698894</v>
      </c>
      <c r="CY45" s="33">
        <v>2269.3090390920001</v>
      </c>
      <c r="CZ45" s="33">
        <v>10082.736462851162</v>
      </c>
      <c r="DA45" s="33">
        <v>79169.222465740546</v>
      </c>
      <c r="DB45" s="33">
        <v>35266.465804500185</v>
      </c>
      <c r="DC45" s="33">
        <v>22917.860922545227</v>
      </c>
      <c r="DD45" s="33">
        <v>81321.042977697303</v>
      </c>
      <c r="DE45" s="33">
        <v>8211.2737715916064</v>
      </c>
      <c r="DF45" s="33">
        <v>11982.164361649833</v>
      </c>
      <c r="DG45" s="33">
        <v>20247.129141738267</v>
      </c>
      <c r="DH45" s="33">
        <v>7492.5820193592417</v>
      </c>
      <c r="DI45" s="33">
        <v>8249.3859659253776</v>
      </c>
      <c r="DJ45" s="33">
        <v>29313.41298234175</v>
      </c>
      <c r="DK45" s="33">
        <v>29611.603383454152</v>
      </c>
      <c r="DL45" s="33">
        <v>88556.625216200555</v>
      </c>
      <c r="DM45" s="33">
        <v>12217.420918753656</v>
      </c>
      <c r="DN45" s="33">
        <v>41106.48994617063</v>
      </c>
      <c r="DO45" s="33">
        <v>0</v>
      </c>
      <c r="DP45" s="69">
        <v>19071886.49959264</v>
      </c>
      <c r="DQ45" s="33">
        <v>85000.374695910723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1502021.9687964665</v>
      </c>
      <c r="FV45" s="33">
        <v>293.40690478740237</v>
      </c>
      <c r="FW45" s="33">
        <v>0</v>
      </c>
      <c r="FX45" s="33">
        <v>498586.13358326646</v>
      </c>
      <c r="FY45" s="33">
        <v>0</v>
      </c>
      <c r="FZ45" s="33">
        <v>65311.00220271002</v>
      </c>
      <c r="GA45" s="33">
        <v>0</v>
      </c>
      <c r="GB45" s="33">
        <v>63928.991605651419</v>
      </c>
      <c r="GC45" s="33">
        <v>0</v>
      </c>
      <c r="GD45" s="33">
        <v>0</v>
      </c>
      <c r="GE45" s="33">
        <v>-58461.309489358624</v>
      </c>
      <c r="GF45" s="33">
        <v>4089993.8550670743</v>
      </c>
      <c r="GG45" s="44">
        <f t="shared" si="0"/>
        <v>25318560.922959145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t="s">
        <v>247</v>
      </c>
      <c r="C46" s="33">
        <v>1882372.4104766643</v>
      </c>
      <c r="D46" s="33">
        <v>18674.729973234571</v>
      </c>
      <c r="E46" s="33">
        <v>89015.630680436574</v>
      </c>
      <c r="F46" s="33">
        <v>446.63071336249232</v>
      </c>
      <c r="G46" s="33">
        <v>125621.61934749081</v>
      </c>
      <c r="H46" s="33">
        <v>9313.8386414186753</v>
      </c>
      <c r="I46" s="33">
        <v>471687.97901724139</v>
      </c>
      <c r="J46" s="33">
        <v>100417.66629627331</v>
      </c>
      <c r="K46" s="33">
        <v>698013.89002222882</v>
      </c>
      <c r="L46" s="33">
        <v>322115.44065714563</v>
      </c>
      <c r="M46" s="33">
        <v>592551.747299421</v>
      </c>
      <c r="N46" s="33">
        <v>171566.74481802544</v>
      </c>
      <c r="O46" s="33">
        <v>12182.932267757791</v>
      </c>
      <c r="P46" s="33">
        <v>96790.683825500979</v>
      </c>
      <c r="Q46" s="33">
        <v>6087.9042285619853</v>
      </c>
      <c r="R46" s="33">
        <v>27.52760328420008</v>
      </c>
      <c r="S46" s="33">
        <v>191417.9338405513</v>
      </c>
      <c r="T46" s="33">
        <v>189847.87592850454</v>
      </c>
      <c r="U46" s="33">
        <v>60307.173712019721</v>
      </c>
      <c r="V46" s="33">
        <v>289666.07731860044</v>
      </c>
      <c r="W46" s="33">
        <v>577168.97508312378</v>
      </c>
      <c r="X46" s="33">
        <v>369771.41919991904</v>
      </c>
      <c r="Y46" s="33">
        <v>562280.07274160162</v>
      </c>
      <c r="Z46" s="33">
        <v>457230.61246117757</v>
      </c>
      <c r="AA46" s="33">
        <v>181920.92849254908</v>
      </c>
      <c r="AB46" s="33">
        <v>643229.72313173651</v>
      </c>
      <c r="AC46" s="33">
        <v>396637.18912967539</v>
      </c>
      <c r="AD46" s="33">
        <v>494100.48840598966</v>
      </c>
      <c r="AE46" s="33">
        <v>32816.897155141349</v>
      </c>
      <c r="AF46" s="33">
        <v>63064.568027594592</v>
      </c>
      <c r="AG46" s="33">
        <v>28955.076781178868</v>
      </c>
      <c r="AH46" s="33">
        <v>45485.593912058153</v>
      </c>
      <c r="AI46" s="33">
        <v>60702.388005106899</v>
      </c>
      <c r="AJ46" s="33">
        <v>316808.27159542352</v>
      </c>
      <c r="AK46" s="33">
        <v>215290.68010600086</v>
      </c>
      <c r="AL46" s="33">
        <v>57408.784577743143</v>
      </c>
      <c r="AM46" s="33">
        <v>34873.988050602013</v>
      </c>
      <c r="AN46" s="33">
        <v>102773.20516375153</v>
      </c>
      <c r="AO46" s="33">
        <v>35279.304938921312</v>
      </c>
      <c r="AP46" s="33">
        <v>106802.71053363205</v>
      </c>
      <c r="AQ46" s="33">
        <v>101591.64280786861</v>
      </c>
      <c r="AR46" s="33">
        <v>10435479.793948416</v>
      </c>
      <c r="AS46" s="33">
        <v>444274.77344055666</v>
      </c>
      <c r="AT46" s="33">
        <v>2068531.3310976792</v>
      </c>
      <c r="AU46" s="33">
        <v>214932.48697868775</v>
      </c>
      <c r="AV46" s="33">
        <v>210039.89417407586</v>
      </c>
      <c r="AW46" s="33">
        <v>133135.58569116646</v>
      </c>
      <c r="AX46" s="33">
        <v>195469.14502258188</v>
      </c>
      <c r="AY46" s="33">
        <v>263277.3405917479</v>
      </c>
      <c r="AZ46" s="33">
        <v>85199.551319529448</v>
      </c>
      <c r="BA46" s="33">
        <v>0</v>
      </c>
      <c r="BB46" s="33">
        <v>272351.24891854229</v>
      </c>
      <c r="BC46" s="33">
        <v>137882.35423635427</v>
      </c>
      <c r="BD46" s="33">
        <v>1201772.6362234871</v>
      </c>
      <c r="BE46" s="33">
        <v>1444950.871615361</v>
      </c>
      <c r="BF46" s="33">
        <v>326962.9020353923</v>
      </c>
      <c r="BG46" s="33">
        <v>161817.87426731727</v>
      </c>
      <c r="BH46" s="33">
        <v>127434.82668229057</v>
      </c>
      <c r="BI46" s="33">
        <v>43837.296402548032</v>
      </c>
      <c r="BJ46" s="33">
        <v>4064.8706370557275</v>
      </c>
      <c r="BK46" s="33">
        <v>395265.4657320035</v>
      </c>
      <c r="BL46" s="33">
        <v>40343.261751763785</v>
      </c>
      <c r="BM46" s="33">
        <v>347940.05895363539</v>
      </c>
      <c r="BN46" s="33">
        <v>729110.34078048333</v>
      </c>
      <c r="BO46" s="33">
        <v>28724.02934609383</v>
      </c>
      <c r="BP46" s="33">
        <v>9731.5900370782911</v>
      </c>
      <c r="BQ46" s="33">
        <v>135455.59406306822</v>
      </c>
      <c r="BR46" s="33">
        <v>75554.367679017334</v>
      </c>
      <c r="BS46" s="33">
        <v>184084.10983782381</v>
      </c>
      <c r="BT46" s="33">
        <v>195867.04267690983</v>
      </c>
      <c r="BU46" s="33">
        <v>110215.52757303799</v>
      </c>
      <c r="BV46" s="33">
        <v>119937.69069963347</v>
      </c>
      <c r="BW46" s="33">
        <v>36489.397900167496</v>
      </c>
      <c r="BX46" s="33">
        <v>48982.921290948827</v>
      </c>
      <c r="BY46" s="33">
        <v>19448.039894809204</v>
      </c>
      <c r="BZ46" s="33">
        <v>89217.035531342903</v>
      </c>
      <c r="CA46" s="33">
        <v>128202.15464156595</v>
      </c>
      <c r="CB46" s="33">
        <v>23675.499994549496</v>
      </c>
      <c r="CC46" s="33">
        <v>8279.9431236509226</v>
      </c>
      <c r="CD46" s="33">
        <v>30395.265685576825</v>
      </c>
      <c r="CE46" s="33">
        <v>56355.569002758544</v>
      </c>
      <c r="CF46" s="33">
        <v>85834.509742756243</v>
      </c>
      <c r="CG46" s="33">
        <v>243846.29356483932</v>
      </c>
      <c r="CH46" s="33">
        <v>43299.996988697589</v>
      </c>
      <c r="CI46" s="33">
        <v>19069.900728094221</v>
      </c>
      <c r="CJ46" s="33">
        <v>37519.839658692392</v>
      </c>
      <c r="CK46" s="33">
        <v>42512.151357015828</v>
      </c>
      <c r="CL46" s="33">
        <v>12804.151451975873</v>
      </c>
      <c r="CM46" s="33">
        <v>50458.939624916806</v>
      </c>
      <c r="CN46" s="33">
        <v>44246.010310537851</v>
      </c>
      <c r="CO46" s="33">
        <v>14278.459993954686</v>
      </c>
      <c r="CP46" s="33">
        <v>14585.20471259873</v>
      </c>
      <c r="CQ46" s="33">
        <v>56420.710375939329</v>
      </c>
      <c r="CR46" s="33">
        <v>42112.231997606432</v>
      </c>
      <c r="CS46" s="33">
        <v>258222.99370838486</v>
      </c>
      <c r="CT46" s="33">
        <v>142001.80344483673</v>
      </c>
      <c r="CU46" s="33">
        <v>20798.789147719399</v>
      </c>
      <c r="CV46" s="33">
        <v>701503.84186141868</v>
      </c>
      <c r="CW46" s="33">
        <v>121359.21945107816</v>
      </c>
      <c r="CX46" s="33">
        <v>288412.76859330072</v>
      </c>
      <c r="CY46" s="33">
        <v>5761.6472688979666</v>
      </c>
      <c r="CZ46" s="33">
        <v>5995.7536092870168</v>
      </c>
      <c r="DA46" s="33">
        <v>595261.04636047082</v>
      </c>
      <c r="DB46" s="33">
        <v>302827.88615146407</v>
      </c>
      <c r="DC46" s="33">
        <v>181271.87752220282</v>
      </c>
      <c r="DD46" s="33">
        <v>691555.83483783319</v>
      </c>
      <c r="DE46" s="33">
        <v>161012.02820914713</v>
      </c>
      <c r="DF46" s="33">
        <v>23973.888497249696</v>
      </c>
      <c r="DG46" s="33">
        <v>204918.78719515682</v>
      </c>
      <c r="DH46" s="33">
        <v>5031.7653777674723</v>
      </c>
      <c r="DI46" s="33">
        <v>136615.59569562841</v>
      </c>
      <c r="DJ46" s="33">
        <v>65862.747963903297</v>
      </c>
      <c r="DK46" s="33">
        <v>71942.716224505421</v>
      </c>
      <c r="DL46" s="33">
        <v>108462.58754772262</v>
      </c>
      <c r="DM46" s="33">
        <v>8794.0745186403365</v>
      </c>
      <c r="DN46" s="33">
        <v>29345.135523464352</v>
      </c>
      <c r="DO46" s="33">
        <v>0</v>
      </c>
      <c r="DP46" s="69">
        <v>35634929.835664928</v>
      </c>
      <c r="DQ46" s="33">
        <v>21857017.064994227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1730536</v>
      </c>
      <c r="FY46" s="33">
        <v>0</v>
      </c>
      <c r="FZ46" s="33">
        <v>354141.00473840395</v>
      </c>
      <c r="GA46" s="33">
        <v>0</v>
      </c>
      <c r="GB46" s="33">
        <v>1463827.8077886014</v>
      </c>
      <c r="GC46" s="33">
        <v>0</v>
      </c>
      <c r="GD46" s="33">
        <v>0</v>
      </c>
      <c r="GE46" s="33">
        <v>0</v>
      </c>
      <c r="GF46" s="33">
        <v>16957022.833931737</v>
      </c>
      <c r="GG46" s="44">
        <f t="shared" si="0"/>
        <v>77997474.547117904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t="s">
        <v>248</v>
      </c>
      <c r="C47" s="33">
        <v>182281.13906338435</v>
      </c>
      <c r="D47" s="33">
        <v>309.86302612216087</v>
      </c>
      <c r="E47" s="33">
        <v>0</v>
      </c>
      <c r="F47" s="33">
        <v>0</v>
      </c>
      <c r="G47" s="33">
        <v>206602.70519446794</v>
      </c>
      <c r="H47" s="33">
        <v>1107.362243722491</v>
      </c>
      <c r="I47" s="33">
        <v>447425.74874250067</v>
      </c>
      <c r="J47" s="33">
        <v>173070.19013310786</v>
      </c>
      <c r="K47" s="33">
        <v>1023440.240856578</v>
      </c>
      <c r="L47" s="33">
        <v>312503.42778817279</v>
      </c>
      <c r="M47" s="33">
        <v>654488.41368766606</v>
      </c>
      <c r="N47" s="33">
        <v>189091.59265276769</v>
      </c>
      <c r="O47" s="33">
        <v>22165.091701236524</v>
      </c>
      <c r="P47" s="33">
        <v>48404.25610371623</v>
      </c>
      <c r="Q47" s="33">
        <v>3509.8614613228219</v>
      </c>
      <c r="R47" s="33">
        <v>0</v>
      </c>
      <c r="S47" s="33">
        <v>18302.062049953722</v>
      </c>
      <c r="T47" s="33">
        <v>131874.86569360562</v>
      </c>
      <c r="U47" s="33">
        <v>14604.445845291286</v>
      </c>
      <c r="V47" s="33">
        <v>279330.1495548645</v>
      </c>
      <c r="W47" s="33">
        <v>176352.67320464246</v>
      </c>
      <c r="X47" s="33">
        <v>597075.91251373361</v>
      </c>
      <c r="Y47" s="33">
        <v>226690.96420538158</v>
      </c>
      <c r="Z47" s="33">
        <v>98787.88441792794</v>
      </c>
      <c r="AA47" s="33">
        <v>235126.26552846938</v>
      </c>
      <c r="AB47" s="33">
        <v>1156059.562700511</v>
      </c>
      <c r="AC47" s="33">
        <v>506712.2021893874</v>
      </c>
      <c r="AD47" s="33">
        <v>200035.89611863176</v>
      </c>
      <c r="AE47" s="33">
        <v>8399.8951491220487</v>
      </c>
      <c r="AF47" s="33">
        <v>7310.4243203110955</v>
      </c>
      <c r="AG47" s="33">
        <v>11078.512616277909</v>
      </c>
      <c r="AH47" s="33">
        <v>17668.313236870668</v>
      </c>
      <c r="AI47" s="33">
        <v>12000.268622110947</v>
      </c>
      <c r="AJ47" s="33">
        <v>55216.403648978885</v>
      </c>
      <c r="AK47" s="33">
        <v>90527.116498312011</v>
      </c>
      <c r="AL47" s="33">
        <v>22289.353788479082</v>
      </c>
      <c r="AM47" s="33">
        <v>5115.2118445321921</v>
      </c>
      <c r="AN47" s="33">
        <v>23179.266728370811</v>
      </c>
      <c r="AO47" s="33">
        <v>12391.731653560086</v>
      </c>
      <c r="AP47" s="33">
        <v>7856.6904707049589</v>
      </c>
      <c r="AQ47" s="33">
        <v>14392.32196778511</v>
      </c>
      <c r="AR47" s="33">
        <v>4375282.9352948852</v>
      </c>
      <c r="AS47" s="33">
        <v>9677580.3959486671</v>
      </c>
      <c r="AT47" s="33">
        <v>1237030.051577118</v>
      </c>
      <c r="AU47" s="33">
        <v>1650.7397798626971</v>
      </c>
      <c r="AV47" s="33">
        <v>204478.52071594563</v>
      </c>
      <c r="AW47" s="33">
        <v>95797.002694118346</v>
      </c>
      <c r="AX47" s="33">
        <v>26305.818384727561</v>
      </c>
      <c r="AY47" s="33">
        <v>16961.835241944616</v>
      </c>
      <c r="AZ47" s="33">
        <v>34338.319469433147</v>
      </c>
      <c r="BA47" s="33">
        <v>0</v>
      </c>
      <c r="BB47" s="33">
        <v>30692.913544503561</v>
      </c>
      <c r="BC47" s="33">
        <v>13014.175027134286</v>
      </c>
      <c r="BD47" s="33">
        <v>172455.27628629835</v>
      </c>
      <c r="BE47" s="33">
        <v>156159.66881255034</v>
      </c>
      <c r="BF47" s="33">
        <v>411.0770667004042</v>
      </c>
      <c r="BG47" s="33">
        <v>22049.330396393641</v>
      </c>
      <c r="BH47" s="33">
        <v>61522.468881801055</v>
      </c>
      <c r="BI47" s="33">
        <v>10435</v>
      </c>
      <c r="BJ47" s="33">
        <v>164.07363479581034</v>
      </c>
      <c r="BK47" s="33">
        <v>30160.653324366256</v>
      </c>
      <c r="BL47" s="33">
        <v>29353.155040318554</v>
      </c>
      <c r="BM47" s="33">
        <v>20148.544134665965</v>
      </c>
      <c r="BN47" s="33">
        <v>117322.64857669848</v>
      </c>
      <c r="BO47" s="33">
        <v>5032.1020235851893</v>
      </c>
      <c r="BP47" s="33">
        <v>3036.790324878978</v>
      </c>
      <c r="BQ47" s="33">
        <v>16927.223073798603</v>
      </c>
      <c r="BR47" s="33">
        <v>11156.361612475779</v>
      </c>
      <c r="BS47" s="33">
        <v>4717.7775308132295</v>
      </c>
      <c r="BT47" s="33">
        <v>22790.840540954461</v>
      </c>
      <c r="BU47" s="33">
        <v>2912.5394669028296</v>
      </c>
      <c r="BV47" s="33">
        <v>14057.61683590915</v>
      </c>
      <c r="BW47" s="33">
        <v>3324.1516350488419</v>
      </c>
      <c r="BX47" s="33">
        <v>8248.5747195013955</v>
      </c>
      <c r="BY47" s="33">
        <v>23.678939132635055</v>
      </c>
      <c r="BZ47" s="33">
        <v>7229.453971593899</v>
      </c>
      <c r="CA47" s="33">
        <v>5193.714191731201</v>
      </c>
      <c r="CB47" s="33">
        <v>13025.322296725908</v>
      </c>
      <c r="CC47" s="33">
        <v>0</v>
      </c>
      <c r="CD47" s="33">
        <v>4921.8143482111354</v>
      </c>
      <c r="CE47" s="33">
        <v>9207.0867311674738</v>
      </c>
      <c r="CF47" s="33">
        <v>18388.198419219731</v>
      </c>
      <c r="CG47" s="33">
        <v>51959.552838945521</v>
      </c>
      <c r="CH47" s="33">
        <v>1898.7397798626971</v>
      </c>
      <c r="CI47" s="33">
        <v>595.72262033972788</v>
      </c>
      <c r="CJ47" s="33">
        <v>7669.7818962704514</v>
      </c>
      <c r="CK47" s="33">
        <v>9619.5216761331485</v>
      </c>
      <c r="CL47" s="33">
        <v>2941.3254263245863</v>
      </c>
      <c r="CM47" s="33">
        <v>2524.927298756817</v>
      </c>
      <c r="CN47" s="33">
        <v>17957.133213032448</v>
      </c>
      <c r="CO47" s="33">
        <v>2338.7098262739796</v>
      </c>
      <c r="CP47" s="33">
        <v>1469.7697334514148</v>
      </c>
      <c r="CQ47" s="33">
        <v>34889.145678157394</v>
      </c>
      <c r="CR47" s="33">
        <v>39.464898554391759</v>
      </c>
      <c r="CS47" s="33">
        <v>92985.458888393186</v>
      </c>
      <c r="CT47" s="33">
        <v>27795.438981482101</v>
      </c>
      <c r="CU47" s="33">
        <v>2017.3048348970228</v>
      </c>
      <c r="CV47" s="33">
        <v>87660.066691081971</v>
      </c>
      <c r="CW47" s="33">
        <v>10137.993438496727</v>
      </c>
      <c r="CX47" s="33">
        <v>35032.433353531451</v>
      </c>
      <c r="CY47" s="33">
        <v>713.65241744851141</v>
      </c>
      <c r="CZ47" s="33">
        <v>869.83307253344344</v>
      </c>
      <c r="DA47" s="33">
        <v>61837.077946983271</v>
      </c>
      <c r="DB47" s="33">
        <v>41317.513220889741</v>
      </c>
      <c r="DC47" s="33">
        <v>15375.884853408266</v>
      </c>
      <c r="DD47" s="33">
        <v>88018.892899806233</v>
      </c>
      <c r="DE47" s="33">
        <v>19347.050216075484</v>
      </c>
      <c r="DF47" s="33">
        <v>3653.8742553885695</v>
      </c>
      <c r="DG47" s="33">
        <v>23894.148807756079</v>
      </c>
      <c r="DH47" s="33">
        <v>553.68580294182277</v>
      </c>
      <c r="DI47" s="33">
        <v>22379.445845291288</v>
      </c>
      <c r="DJ47" s="33">
        <v>14923.453340347185</v>
      </c>
      <c r="DK47" s="33">
        <v>8973.5550616264609</v>
      </c>
      <c r="DL47" s="33">
        <v>9572.4146558440279</v>
      </c>
      <c r="DM47" s="33">
        <v>2022.883617549724</v>
      </c>
      <c r="DN47" s="33">
        <v>6510.3366555909952</v>
      </c>
      <c r="DO47" s="33">
        <v>0</v>
      </c>
      <c r="DP47" s="69">
        <v>24385782.331460629</v>
      </c>
      <c r="DQ47" s="33">
        <v>5801813.9990327749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4419</v>
      </c>
      <c r="FY47" s="33">
        <v>0</v>
      </c>
      <c r="FZ47" s="33">
        <v>34585.000995884446</v>
      </c>
      <c r="GA47" s="33">
        <v>0</v>
      </c>
      <c r="GB47" s="33">
        <v>61577.991914355029</v>
      </c>
      <c r="GC47" s="33">
        <v>0</v>
      </c>
      <c r="GD47" s="33">
        <v>0</v>
      </c>
      <c r="GE47" s="33">
        <v>129394.99999999999</v>
      </c>
      <c r="GF47" s="33">
        <v>13834983</v>
      </c>
      <c r="GG47" s="44">
        <f t="shared" si="0"/>
        <v>44252556.323403642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t="s">
        <v>249</v>
      </c>
      <c r="C48" s="33">
        <v>30774.298358033971</v>
      </c>
      <c r="D48" s="33">
        <v>0</v>
      </c>
      <c r="E48" s="33">
        <v>0</v>
      </c>
      <c r="F48" s="33">
        <v>0</v>
      </c>
      <c r="G48" s="33">
        <v>143.18629830842167</v>
      </c>
      <c r="H48" s="33">
        <v>1778.7368325074353</v>
      </c>
      <c r="I48" s="33">
        <v>10761.828401969589</v>
      </c>
      <c r="J48" s="33">
        <v>2805.2414217889377</v>
      </c>
      <c r="K48" s="33">
        <v>6448.7613130173195</v>
      </c>
      <c r="L48" s="33">
        <v>12190.330204342339</v>
      </c>
      <c r="M48" s="33">
        <v>14971.371125008727</v>
      </c>
      <c r="N48" s="33">
        <v>6856.8086513892067</v>
      </c>
      <c r="O48" s="33">
        <v>693.7476988464374</v>
      </c>
      <c r="P48" s="33">
        <v>3999.1328105014113</v>
      </c>
      <c r="Q48" s="33">
        <v>570.7284848068075</v>
      </c>
      <c r="R48" s="33">
        <v>0</v>
      </c>
      <c r="S48" s="33">
        <v>12714.674395330927</v>
      </c>
      <c r="T48" s="33">
        <v>6471.6173418552835</v>
      </c>
      <c r="U48" s="33">
        <v>4735.2313863123109</v>
      </c>
      <c r="V48" s="33">
        <v>758.28236850657117</v>
      </c>
      <c r="W48" s="33">
        <v>20871.587745914912</v>
      </c>
      <c r="X48" s="33">
        <v>14553.912480644738</v>
      </c>
      <c r="Y48" s="33">
        <v>103408.06906051446</v>
      </c>
      <c r="Z48" s="33">
        <v>13062.22048089644</v>
      </c>
      <c r="AA48" s="33">
        <v>859.11778985053002</v>
      </c>
      <c r="AB48" s="33">
        <v>7422.1592470576697</v>
      </c>
      <c r="AC48" s="33">
        <v>6257.8462486060907</v>
      </c>
      <c r="AD48" s="33">
        <v>32261.284704786216</v>
      </c>
      <c r="AE48" s="33">
        <v>5761.7359755938123</v>
      </c>
      <c r="AF48" s="33">
        <v>11637.079859235153</v>
      </c>
      <c r="AG48" s="33">
        <v>3754.4388547067374</v>
      </c>
      <c r="AH48" s="33">
        <v>3754.4388547067374</v>
      </c>
      <c r="AI48" s="33">
        <v>6200.0339403688877</v>
      </c>
      <c r="AJ48" s="33">
        <v>49603.632703662566</v>
      </c>
      <c r="AK48" s="33">
        <v>30341.378282397243</v>
      </c>
      <c r="AL48" s="33">
        <v>3165.5599940580169</v>
      </c>
      <c r="AM48" s="33">
        <v>3857.9632206198685</v>
      </c>
      <c r="AN48" s="33">
        <v>11678.086263915029</v>
      </c>
      <c r="AO48" s="33">
        <v>3474.7886195128244</v>
      </c>
      <c r="AP48" s="33">
        <v>6365.4040313729802</v>
      </c>
      <c r="AQ48" s="33">
        <v>12909.622876595915</v>
      </c>
      <c r="AR48" s="33">
        <v>0</v>
      </c>
      <c r="AS48" s="33">
        <v>0</v>
      </c>
      <c r="AT48" s="33">
        <v>0</v>
      </c>
      <c r="AU48" s="33">
        <v>580.81202694120338</v>
      </c>
      <c r="AV48" s="33">
        <v>100390.40101776092</v>
      </c>
      <c r="AW48" s="33">
        <v>11595.401218412984</v>
      </c>
      <c r="AX48" s="33">
        <v>0</v>
      </c>
      <c r="AY48" s="33">
        <v>0</v>
      </c>
      <c r="AZ48" s="33">
        <v>0</v>
      </c>
      <c r="BA48" s="33">
        <v>0</v>
      </c>
      <c r="BB48" s="33">
        <v>79038.164430106466</v>
      </c>
      <c r="BC48" s="33">
        <v>51059.023951727046</v>
      </c>
      <c r="BD48" s="33">
        <v>447882.03545574698</v>
      </c>
      <c r="BE48" s="33">
        <v>406746.56143654999</v>
      </c>
      <c r="BF48" s="33">
        <v>1220.1085982619029</v>
      </c>
      <c r="BG48" s="33">
        <v>5127.1450572691647</v>
      </c>
      <c r="BH48" s="33">
        <v>3515.122788050408</v>
      </c>
      <c r="BI48" s="33">
        <v>2334.6761221837955</v>
      </c>
      <c r="BJ48" s="33">
        <v>1443.9632336454918</v>
      </c>
      <c r="BK48" s="33">
        <v>43267.807062550477</v>
      </c>
      <c r="BL48" s="33">
        <v>32110.703808912571</v>
      </c>
      <c r="BM48" s="33">
        <v>62820.467497286401</v>
      </c>
      <c r="BN48" s="33">
        <v>362414.60456074966</v>
      </c>
      <c r="BO48" s="33">
        <v>15641.590558874908</v>
      </c>
      <c r="BP48" s="33">
        <v>10474.783569210453</v>
      </c>
      <c r="BQ48" s="33">
        <v>53678.728198243087</v>
      </c>
      <c r="BR48" s="33">
        <v>37426.747222166086</v>
      </c>
      <c r="BS48" s="33">
        <v>14904.147510779423</v>
      </c>
      <c r="BT48" s="33">
        <v>72187.405903997904</v>
      </c>
      <c r="BU48" s="33">
        <v>9809.2697883403252</v>
      </c>
      <c r="BV48" s="33">
        <v>43068.825164431735</v>
      </c>
      <c r="BW48" s="33">
        <v>11704.303473464459</v>
      </c>
      <c r="BX48" s="33">
        <v>23009.970914549136</v>
      </c>
      <c r="BY48" s="33">
        <v>5223.9470617593652</v>
      </c>
      <c r="BZ48" s="33">
        <v>23770.269991482586</v>
      </c>
      <c r="CA48" s="33">
        <v>15665.118823855164</v>
      </c>
      <c r="CB48" s="33">
        <v>40016.873078421246</v>
      </c>
      <c r="CC48" s="33">
        <v>0</v>
      </c>
      <c r="CD48" s="33">
        <v>14543.828938510342</v>
      </c>
      <c r="CE48" s="33">
        <v>28270.218727992324</v>
      </c>
      <c r="CF48" s="33">
        <v>10056.652688704169</v>
      </c>
      <c r="CG48" s="33">
        <v>149226.3400469248</v>
      </c>
      <c r="CH48" s="33">
        <v>14797.261964154826</v>
      </c>
      <c r="CI48" s="33">
        <v>6314.3140845587077</v>
      </c>
      <c r="CJ48" s="33">
        <v>23216.347410233102</v>
      </c>
      <c r="CK48" s="33">
        <v>28491.384418806738</v>
      </c>
      <c r="CL48" s="33">
        <v>9443.5733269328994</v>
      </c>
      <c r="CM48" s="33">
        <v>7363.0024665358806</v>
      </c>
      <c r="CN48" s="33">
        <v>56185.496772853905</v>
      </c>
      <c r="CO48" s="33">
        <v>7085.3689397688477</v>
      </c>
      <c r="CP48" s="33">
        <v>4557.0888086046507</v>
      </c>
      <c r="CQ48" s="33">
        <v>109589.28038889915</v>
      </c>
      <c r="CR48" s="33">
        <v>14250.061744328275</v>
      </c>
      <c r="CS48" s="33">
        <v>66392.730357431719</v>
      </c>
      <c r="CT48" s="33">
        <v>68179.534023646687</v>
      </c>
      <c r="CU48" s="33">
        <v>4699.6028707707783</v>
      </c>
      <c r="CV48" s="33">
        <v>283036.2886426429</v>
      </c>
      <c r="CW48" s="33">
        <v>28143.166097098936</v>
      </c>
      <c r="CX48" s="33">
        <v>118888.32294523905</v>
      </c>
      <c r="CY48" s="33">
        <v>2029.4809135827466</v>
      </c>
      <c r="CZ48" s="33">
        <v>2805.2414217889377</v>
      </c>
      <c r="DA48" s="33">
        <v>204227.35673705835</v>
      </c>
      <c r="DB48" s="33">
        <v>104240.96964081556</v>
      </c>
      <c r="DC48" s="33">
        <v>130805.0530396681</v>
      </c>
      <c r="DD48" s="33">
        <v>187797.2331832737</v>
      </c>
      <c r="DE48" s="33">
        <v>64548.786619121864</v>
      </c>
      <c r="DF48" s="33">
        <v>11639.768803804323</v>
      </c>
      <c r="DG48" s="33">
        <v>71985.735061309984</v>
      </c>
      <c r="DH48" s="33">
        <v>1707.4798014243711</v>
      </c>
      <c r="DI48" s="33">
        <v>72465.03943076494</v>
      </c>
      <c r="DJ48" s="33">
        <v>44691.603211927177</v>
      </c>
      <c r="DK48" s="33">
        <v>31521.152712121562</v>
      </c>
      <c r="DL48" s="33">
        <v>29840.562356388913</v>
      </c>
      <c r="DM48" s="33">
        <v>6734.46167349187</v>
      </c>
      <c r="DN48" s="33">
        <v>15667.807768424338</v>
      </c>
      <c r="DO48" s="33">
        <v>0</v>
      </c>
      <c r="DP48" s="69">
        <v>4491440.9158928795</v>
      </c>
      <c r="DQ48" s="33">
        <v>9549984.3820653558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185890</v>
      </c>
      <c r="FY48" s="33">
        <v>0</v>
      </c>
      <c r="FZ48" s="33">
        <v>70.000002388799089</v>
      </c>
      <c r="GA48" s="33">
        <v>0</v>
      </c>
      <c r="GB48" s="33">
        <v>4967.999347665007</v>
      </c>
      <c r="GC48" s="33">
        <v>0</v>
      </c>
      <c r="GD48" s="33">
        <v>0</v>
      </c>
      <c r="GE48" s="33">
        <v>0</v>
      </c>
      <c r="GF48" s="33">
        <v>0</v>
      </c>
      <c r="GG48" s="44">
        <f t="shared" si="0"/>
        <v>14232353.297308289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t="s">
        <v>250</v>
      </c>
      <c r="C49" s="33">
        <v>275510</v>
      </c>
      <c r="D49" s="33">
        <v>3285</v>
      </c>
      <c r="E49" s="33">
        <v>2047</v>
      </c>
      <c r="F49" s="33">
        <v>41</v>
      </c>
      <c r="G49" s="33">
        <v>1359</v>
      </c>
      <c r="H49" s="33">
        <v>9</v>
      </c>
      <c r="I49" s="33">
        <v>35991</v>
      </c>
      <c r="J49" s="33">
        <v>14692</v>
      </c>
      <c r="K49" s="33">
        <v>47685</v>
      </c>
      <c r="L49" s="33">
        <v>15388</v>
      </c>
      <c r="M49" s="33">
        <v>39206</v>
      </c>
      <c r="N49" s="33">
        <v>31633</v>
      </c>
      <c r="O49" s="33">
        <v>993</v>
      </c>
      <c r="P49" s="33">
        <v>5226</v>
      </c>
      <c r="Q49" s="33">
        <v>2573</v>
      </c>
      <c r="R49" s="33">
        <v>46</v>
      </c>
      <c r="S49" s="33">
        <v>3857</v>
      </c>
      <c r="T49" s="33">
        <v>12455</v>
      </c>
      <c r="U49" s="33">
        <v>12802</v>
      </c>
      <c r="V49" s="33">
        <v>399</v>
      </c>
      <c r="W49" s="33">
        <v>78838</v>
      </c>
      <c r="X49" s="33">
        <v>5841</v>
      </c>
      <c r="Y49" s="33">
        <v>84430</v>
      </c>
      <c r="Z49" s="33">
        <v>8492</v>
      </c>
      <c r="AA49" s="33">
        <v>2889</v>
      </c>
      <c r="AB49" s="33">
        <v>12508</v>
      </c>
      <c r="AC49" s="33">
        <v>1505</v>
      </c>
      <c r="AD49" s="33">
        <v>12291</v>
      </c>
      <c r="AE49" s="33">
        <v>1890</v>
      </c>
      <c r="AF49" s="33">
        <v>1718</v>
      </c>
      <c r="AG49" s="33">
        <v>274</v>
      </c>
      <c r="AH49" s="33">
        <v>269</v>
      </c>
      <c r="AI49" s="33">
        <v>1526</v>
      </c>
      <c r="AJ49" s="33">
        <v>5436</v>
      </c>
      <c r="AK49" s="33">
        <v>7186</v>
      </c>
      <c r="AL49" s="33">
        <v>836</v>
      </c>
      <c r="AM49" s="33">
        <v>2069</v>
      </c>
      <c r="AN49" s="33">
        <v>1448</v>
      </c>
      <c r="AO49" s="33">
        <v>806</v>
      </c>
      <c r="AP49" s="33">
        <v>5447</v>
      </c>
      <c r="AQ49" s="33">
        <v>2185</v>
      </c>
      <c r="AR49" s="33">
        <v>23027</v>
      </c>
      <c r="AS49" s="33">
        <v>1660</v>
      </c>
      <c r="AT49" s="33">
        <v>5419</v>
      </c>
      <c r="AU49" s="33">
        <v>188799</v>
      </c>
      <c r="AV49" s="33">
        <v>5755</v>
      </c>
      <c r="AW49" s="33">
        <v>6299</v>
      </c>
      <c r="AX49" s="33">
        <v>9205</v>
      </c>
      <c r="AY49" s="33">
        <v>6692</v>
      </c>
      <c r="AZ49" s="33">
        <v>28303</v>
      </c>
      <c r="BA49" s="33">
        <v>0</v>
      </c>
      <c r="BB49" s="33">
        <v>8582</v>
      </c>
      <c r="BC49" s="33">
        <v>11142</v>
      </c>
      <c r="BD49" s="33">
        <v>114459</v>
      </c>
      <c r="BE49" s="33">
        <v>54191</v>
      </c>
      <c r="BF49" s="33">
        <v>576</v>
      </c>
      <c r="BG49" s="33">
        <v>1180</v>
      </c>
      <c r="BH49" s="33">
        <v>11565</v>
      </c>
      <c r="BI49" s="33">
        <v>986</v>
      </c>
      <c r="BJ49" s="33">
        <v>65</v>
      </c>
      <c r="BK49" s="33">
        <v>13692</v>
      </c>
      <c r="BL49" s="33">
        <v>882</v>
      </c>
      <c r="BM49" s="33">
        <v>38186</v>
      </c>
      <c r="BN49" s="33">
        <v>23084</v>
      </c>
      <c r="BO49" s="33">
        <v>2163</v>
      </c>
      <c r="BP49" s="33">
        <v>778</v>
      </c>
      <c r="BQ49" s="33">
        <v>1898</v>
      </c>
      <c r="BR49" s="33">
        <v>573</v>
      </c>
      <c r="BS49" s="33">
        <v>13178</v>
      </c>
      <c r="BT49" s="33">
        <v>3854</v>
      </c>
      <c r="BU49" s="33">
        <v>377</v>
      </c>
      <c r="BV49" s="33">
        <v>5197</v>
      </c>
      <c r="BW49" s="33">
        <v>1795</v>
      </c>
      <c r="BX49" s="33">
        <v>3905</v>
      </c>
      <c r="BY49" s="33">
        <v>275</v>
      </c>
      <c r="BZ49" s="33">
        <v>6942</v>
      </c>
      <c r="CA49" s="33">
        <v>27316</v>
      </c>
      <c r="CB49" s="33">
        <v>179186</v>
      </c>
      <c r="CC49" s="33">
        <v>287683</v>
      </c>
      <c r="CD49" s="33">
        <v>413</v>
      </c>
      <c r="CE49" s="33">
        <v>607</v>
      </c>
      <c r="CF49" s="33">
        <v>2996</v>
      </c>
      <c r="CG49" s="33">
        <v>11972</v>
      </c>
      <c r="CH49" s="33">
        <v>1456</v>
      </c>
      <c r="CI49" s="33">
        <v>1226</v>
      </c>
      <c r="CJ49" s="33">
        <v>1691</v>
      </c>
      <c r="CK49" s="33">
        <v>1179</v>
      </c>
      <c r="CL49" s="33">
        <v>1049</v>
      </c>
      <c r="CM49" s="33">
        <v>4389</v>
      </c>
      <c r="CN49" s="33">
        <v>1147</v>
      </c>
      <c r="CO49" s="33">
        <v>1683</v>
      </c>
      <c r="CP49" s="33">
        <v>290</v>
      </c>
      <c r="CQ49" s="33">
        <v>13211</v>
      </c>
      <c r="CR49" s="33">
        <v>584</v>
      </c>
      <c r="CS49" s="33">
        <v>16029</v>
      </c>
      <c r="CT49" s="33">
        <v>14870</v>
      </c>
      <c r="CU49" s="33">
        <v>431</v>
      </c>
      <c r="CV49" s="33">
        <v>65437</v>
      </c>
      <c r="CW49" s="33">
        <v>45667</v>
      </c>
      <c r="CX49" s="33">
        <v>19939</v>
      </c>
      <c r="CY49" s="33">
        <v>584</v>
      </c>
      <c r="CZ49" s="33">
        <v>394</v>
      </c>
      <c r="DA49" s="33">
        <v>27222</v>
      </c>
      <c r="DB49" s="33">
        <v>5913</v>
      </c>
      <c r="DC49" s="33">
        <v>29565</v>
      </c>
      <c r="DD49" s="33">
        <v>44365</v>
      </c>
      <c r="DE49" s="33">
        <v>1108</v>
      </c>
      <c r="DF49" s="33">
        <v>1147</v>
      </c>
      <c r="DG49" s="33">
        <v>10442</v>
      </c>
      <c r="DH49" s="33">
        <v>2875</v>
      </c>
      <c r="DI49" s="33">
        <v>1082</v>
      </c>
      <c r="DJ49" s="33">
        <v>8491</v>
      </c>
      <c r="DK49" s="33">
        <v>3921</v>
      </c>
      <c r="DL49" s="33">
        <v>1668</v>
      </c>
      <c r="DM49" s="33">
        <v>8663</v>
      </c>
      <c r="DN49" s="33">
        <v>26512</v>
      </c>
      <c r="DO49" s="33">
        <v>0</v>
      </c>
      <c r="DP49" s="69">
        <v>2212168</v>
      </c>
      <c r="DQ49" s="33">
        <v>3744501.003253351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6609.000225536759</v>
      </c>
      <c r="GA49" s="33">
        <v>0</v>
      </c>
      <c r="GB49" s="33">
        <v>49257.993532061773</v>
      </c>
      <c r="GC49" s="33">
        <v>0</v>
      </c>
      <c r="GD49" s="33">
        <v>0</v>
      </c>
      <c r="GE49" s="33">
        <v>0</v>
      </c>
      <c r="GF49" s="33">
        <v>0</v>
      </c>
      <c r="GG49" s="44">
        <f t="shared" si="0"/>
        <v>6012535.9970109491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t="s">
        <v>251</v>
      </c>
      <c r="C50" s="33">
        <v>165981</v>
      </c>
      <c r="D50" s="33">
        <v>3664</v>
      </c>
      <c r="E50" s="33">
        <v>4352</v>
      </c>
      <c r="F50" s="33">
        <v>41</v>
      </c>
      <c r="G50" s="33">
        <v>4203</v>
      </c>
      <c r="H50" s="33">
        <v>9</v>
      </c>
      <c r="I50" s="33">
        <v>133816</v>
      </c>
      <c r="J50" s="33">
        <v>64349</v>
      </c>
      <c r="K50" s="33">
        <v>108254</v>
      </c>
      <c r="L50" s="33">
        <v>38411</v>
      </c>
      <c r="M50" s="33">
        <v>119026</v>
      </c>
      <c r="N50" s="33">
        <v>50748</v>
      </c>
      <c r="O50" s="33">
        <v>2309</v>
      </c>
      <c r="P50" s="33">
        <v>26779</v>
      </c>
      <c r="Q50" s="33">
        <v>11788</v>
      </c>
      <c r="R50" s="33">
        <v>166</v>
      </c>
      <c r="S50" s="33">
        <v>11914</v>
      </c>
      <c r="T50" s="33">
        <v>24545</v>
      </c>
      <c r="U50" s="33">
        <v>13981</v>
      </c>
      <c r="V50" s="33">
        <v>1781</v>
      </c>
      <c r="W50" s="33">
        <v>128870</v>
      </c>
      <c r="X50" s="33">
        <v>18345</v>
      </c>
      <c r="Y50" s="33">
        <v>105026</v>
      </c>
      <c r="Z50" s="33">
        <v>25623</v>
      </c>
      <c r="AA50" s="33">
        <v>8928</v>
      </c>
      <c r="AB50" s="33">
        <v>42561</v>
      </c>
      <c r="AC50" s="33">
        <v>6489</v>
      </c>
      <c r="AD50" s="33">
        <v>26163</v>
      </c>
      <c r="AE50" s="33">
        <v>7925</v>
      </c>
      <c r="AF50" s="33">
        <v>2598</v>
      </c>
      <c r="AG50" s="33">
        <v>702</v>
      </c>
      <c r="AH50" s="33">
        <v>425</v>
      </c>
      <c r="AI50" s="33">
        <v>2819</v>
      </c>
      <c r="AJ50" s="33">
        <v>12216</v>
      </c>
      <c r="AK50" s="33">
        <v>16880</v>
      </c>
      <c r="AL50" s="33">
        <v>3035</v>
      </c>
      <c r="AM50" s="33">
        <v>6608</v>
      </c>
      <c r="AN50" s="33">
        <v>4221</v>
      </c>
      <c r="AO50" s="33">
        <v>1257</v>
      </c>
      <c r="AP50" s="33">
        <v>6690</v>
      </c>
      <c r="AQ50" s="33">
        <v>5483</v>
      </c>
      <c r="AR50" s="33">
        <v>44724</v>
      </c>
      <c r="AS50" s="33">
        <v>1072</v>
      </c>
      <c r="AT50" s="33">
        <v>7948</v>
      </c>
      <c r="AU50" s="33">
        <v>1206</v>
      </c>
      <c r="AV50" s="33">
        <v>16728</v>
      </c>
      <c r="AW50" s="33">
        <v>17661</v>
      </c>
      <c r="AX50" s="33">
        <v>2497</v>
      </c>
      <c r="AY50" s="33">
        <v>1779</v>
      </c>
      <c r="AZ50" s="33">
        <v>9308</v>
      </c>
      <c r="BA50" s="33">
        <v>0</v>
      </c>
      <c r="BB50" s="33">
        <v>15006</v>
      </c>
      <c r="BC50" s="33">
        <v>15878</v>
      </c>
      <c r="BD50" s="33">
        <v>195967</v>
      </c>
      <c r="BE50" s="33">
        <v>67637</v>
      </c>
      <c r="BF50" s="33">
        <v>959</v>
      </c>
      <c r="BG50" s="33">
        <v>2478</v>
      </c>
      <c r="BH50" s="33">
        <v>12027</v>
      </c>
      <c r="BI50" s="33">
        <v>1719</v>
      </c>
      <c r="BJ50" s="33">
        <v>152</v>
      </c>
      <c r="BK50" s="33">
        <v>54013</v>
      </c>
      <c r="BL50" s="33">
        <v>1046</v>
      </c>
      <c r="BM50" s="33">
        <v>98680</v>
      </c>
      <c r="BN50" s="33">
        <v>38062</v>
      </c>
      <c r="BO50" s="33">
        <v>2588</v>
      </c>
      <c r="BP50" s="33">
        <v>680</v>
      </c>
      <c r="BQ50" s="33">
        <v>2082</v>
      </c>
      <c r="BR50" s="33">
        <v>466</v>
      </c>
      <c r="BS50" s="33">
        <v>10054</v>
      </c>
      <c r="BT50" s="33">
        <v>1016</v>
      </c>
      <c r="BU50" s="33">
        <v>284</v>
      </c>
      <c r="BV50" s="33">
        <v>10879</v>
      </c>
      <c r="BW50" s="33">
        <v>2798</v>
      </c>
      <c r="BX50" s="33">
        <v>5166</v>
      </c>
      <c r="BY50" s="33">
        <v>310</v>
      </c>
      <c r="BZ50" s="33">
        <v>7789</v>
      </c>
      <c r="CA50" s="33">
        <v>61710</v>
      </c>
      <c r="CB50" s="33">
        <v>4476</v>
      </c>
      <c r="CC50" s="33">
        <v>7179</v>
      </c>
      <c r="CD50" s="33">
        <v>793</v>
      </c>
      <c r="CE50" s="33">
        <v>1335</v>
      </c>
      <c r="CF50" s="33">
        <v>5978</v>
      </c>
      <c r="CG50" s="33">
        <v>8469</v>
      </c>
      <c r="CH50" s="33">
        <v>3434</v>
      </c>
      <c r="CI50" s="33">
        <v>1437</v>
      </c>
      <c r="CJ50" s="33">
        <v>3025</v>
      </c>
      <c r="CK50" s="33">
        <v>1956</v>
      </c>
      <c r="CL50" s="33">
        <v>2295</v>
      </c>
      <c r="CM50" s="33">
        <v>5577</v>
      </c>
      <c r="CN50" s="33">
        <v>1989</v>
      </c>
      <c r="CO50" s="33">
        <v>7207</v>
      </c>
      <c r="CP50" s="33">
        <v>554</v>
      </c>
      <c r="CQ50" s="33">
        <v>26250</v>
      </c>
      <c r="CR50" s="33">
        <v>1092</v>
      </c>
      <c r="CS50" s="33">
        <v>28491</v>
      </c>
      <c r="CT50" s="33">
        <v>1941</v>
      </c>
      <c r="CU50" s="33">
        <v>7952</v>
      </c>
      <c r="CV50" s="33">
        <v>270116</v>
      </c>
      <c r="CW50" s="33">
        <v>169989</v>
      </c>
      <c r="CX50" s="33">
        <v>51964</v>
      </c>
      <c r="CY50" s="33">
        <v>2303</v>
      </c>
      <c r="CZ50" s="33">
        <v>895</v>
      </c>
      <c r="DA50" s="33">
        <v>85068</v>
      </c>
      <c r="DB50" s="33">
        <v>12783</v>
      </c>
      <c r="DC50" s="33">
        <v>104150</v>
      </c>
      <c r="DD50" s="33">
        <v>141240</v>
      </c>
      <c r="DE50" s="33">
        <v>1767</v>
      </c>
      <c r="DF50" s="33">
        <v>1185</v>
      </c>
      <c r="DG50" s="33">
        <v>28943</v>
      </c>
      <c r="DH50" s="33">
        <v>3453</v>
      </c>
      <c r="DI50" s="33">
        <v>1711</v>
      </c>
      <c r="DJ50" s="33">
        <v>20656</v>
      </c>
      <c r="DK50" s="33">
        <v>10034</v>
      </c>
      <c r="DL50" s="33">
        <v>2992</v>
      </c>
      <c r="DM50" s="33">
        <v>3838</v>
      </c>
      <c r="DN50" s="33">
        <v>56711</v>
      </c>
      <c r="DO50" s="33">
        <v>0</v>
      </c>
      <c r="DP50" s="69">
        <v>3022578</v>
      </c>
      <c r="DQ50" s="33">
        <v>8956451.0077745654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12951.999985532282</v>
      </c>
      <c r="GA50" s="33">
        <v>0</v>
      </c>
      <c r="GB50" s="33">
        <v>4909.9993552808346</v>
      </c>
      <c r="GC50" s="33">
        <v>0</v>
      </c>
      <c r="GD50" s="33">
        <v>0</v>
      </c>
      <c r="GE50" s="33">
        <v>0</v>
      </c>
      <c r="GF50" s="33">
        <v>0</v>
      </c>
      <c r="GG50" s="44">
        <f t="shared" si="0"/>
        <v>11996891.007115379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t="s">
        <v>252</v>
      </c>
      <c r="C51" s="33">
        <v>109070.47905900091</v>
      </c>
      <c r="D51" s="33">
        <v>2509.9068069236064</v>
      </c>
      <c r="E51" s="33">
        <v>5104.6437596590304</v>
      </c>
      <c r="F51" s="33">
        <v>26707.694136144884</v>
      </c>
      <c r="G51" s="33">
        <v>4637.6650851863351</v>
      </c>
      <c r="H51" s="33">
        <v>17900.026934284357</v>
      </c>
      <c r="I51" s="33">
        <v>51199.677537026393</v>
      </c>
      <c r="J51" s="33">
        <v>23247.611040774475</v>
      </c>
      <c r="K51" s="33">
        <v>92203.630012744426</v>
      </c>
      <c r="L51" s="33">
        <v>45598.846549867892</v>
      </c>
      <c r="M51" s="33">
        <v>85423.439013033872</v>
      </c>
      <c r="N51" s="33">
        <v>17307.694193619125</v>
      </c>
      <c r="O51" s="33">
        <v>1655.7406010007767</v>
      </c>
      <c r="P51" s="33">
        <v>8890.5322418645865</v>
      </c>
      <c r="Q51" s="33">
        <v>8138.2724203271691</v>
      </c>
      <c r="R51" s="33">
        <v>8.7237918451658683</v>
      </c>
      <c r="S51" s="33">
        <v>28033.734566366224</v>
      </c>
      <c r="T51" s="33">
        <v>397955.22816769988</v>
      </c>
      <c r="U51" s="33">
        <v>5762.4342918437851</v>
      </c>
      <c r="V51" s="33">
        <v>87769.059955342731</v>
      </c>
      <c r="W51" s="33">
        <v>75225.268128314317</v>
      </c>
      <c r="X51" s="33">
        <v>45524.049794936727</v>
      </c>
      <c r="Y51" s="33">
        <v>149498.4610134197</v>
      </c>
      <c r="Z51" s="33">
        <v>770057.76064943767</v>
      </c>
      <c r="AA51" s="33">
        <v>97822.496398410192</v>
      </c>
      <c r="AB51" s="33">
        <v>63844.14570624254</v>
      </c>
      <c r="AC51" s="33">
        <v>291380.49884999514</v>
      </c>
      <c r="AD51" s="33">
        <v>3256197.199903226</v>
      </c>
      <c r="AE51" s="33">
        <v>3873.2645195576997</v>
      </c>
      <c r="AF51" s="33">
        <v>35992.967980615373</v>
      </c>
      <c r="AG51" s="33">
        <v>4346.8303277022924</v>
      </c>
      <c r="AH51" s="33">
        <v>3658.378182855924</v>
      </c>
      <c r="AI51" s="33">
        <v>6398.1706167221064</v>
      </c>
      <c r="AJ51" s="33">
        <v>144033.32832661795</v>
      </c>
      <c r="AK51" s="33">
        <v>162836.13730206454</v>
      </c>
      <c r="AL51" s="33">
        <v>13783.226962833041</v>
      </c>
      <c r="AM51" s="33">
        <v>5375.0772139893579</v>
      </c>
      <c r="AN51" s="33">
        <v>26469.03362642623</v>
      </c>
      <c r="AO51" s="33">
        <v>6443.7803515101923</v>
      </c>
      <c r="AP51" s="33">
        <v>8025.3636192353943</v>
      </c>
      <c r="AQ51" s="33">
        <v>51930.244425898141</v>
      </c>
      <c r="AR51" s="33">
        <v>204029.90685305445</v>
      </c>
      <c r="AS51" s="33">
        <v>35436.010594021383</v>
      </c>
      <c r="AT51" s="33">
        <v>245453.62342236825</v>
      </c>
      <c r="AU51" s="33">
        <v>77358.665632425822</v>
      </c>
      <c r="AV51" s="33">
        <v>60679.789064612982</v>
      </c>
      <c r="AW51" s="33">
        <v>2454054.3526630662</v>
      </c>
      <c r="AX51" s="33">
        <v>64524.514674418439</v>
      </c>
      <c r="AY51" s="33">
        <v>78179.506208975989</v>
      </c>
      <c r="AZ51" s="33">
        <v>33413.997458965358</v>
      </c>
      <c r="BA51" s="33">
        <v>2429.2773463605126</v>
      </c>
      <c r="BB51" s="33">
        <v>93023.069138780585</v>
      </c>
      <c r="BC51" s="33">
        <v>63787.651975972651</v>
      </c>
      <c r="BD51" s="33">
        <v>1089867.7231503597</v>
      </c>
      <c r="BE51" s="33">
        <v>562651.07704543113</v>
      </c>
      <c r="BF51" s="33">
        <v>25976.187829178292</v>
      </c>
      <c r="BG51" s="33">
        <v>28128.42784891932</v>
      </c>
      <c r="BH51" s="33">
        <v>35626.005663007156</v>
      </c>
      <c r="BI51" s="33">
        <v>66631.640006940768</v>
      </c>
      <c r="BJ51" s="33">
        <v>688.86051963155285</v>
      </c>
      <c r="BK51" s="33">
        <v>163454.32415402468</v>
      </c>
      <c r="BL51" s="33">
        <v>112781.07051160499</v>
      </c>
      <c r="BM51" s="33">
        <v>129759.02408374737</v>
      </c>
      <c r="BN51" s="33">
        <v>180242.70953584404</v>
      </c>
      <c r="BO51" s="33">
        <v>9911.7749290318352</v>
      </c>
      <c r="BP51" s="33">
        <v>319063.64406504575</v>
      </c>
      <c r="BQ51" s="33">
        <v>53839.126540280347</v>
      </c>
      <c r="BR51" s="33">
        <v>73703.138950822438</v>
      </c>
      <c r="BS51" s="33">
        <v>256653.08755738544</v>
      </c>
      <c r="BT51" s="33">
        <v>402164.90915923222</v>
      </c>
      <c r="BU51" s="33">
        <v>102958.52911071997</v>
      </c>
      <c r="BV51" s="33">
        <v>38768.516780320693</v>
      </c>
      <c r="BW51" s="33">
        <v>170430.45161358203</v>
      </c>
      <c r="BX51" s="33">
        <v>63372.592273674411</v>
      </c>
      <c r="BY51" s="33">
        <v>12010.128561796762</v>
      </c>
      <c r="BZ51" s="33">
        <v>215448.59884967393</v>
      </c>
      <c r="CA51" s="33">
        <v>14636.304695739993</v>
      </c>
      <c r="CB51" s="33">
        <v>4921.9137655817858</v>
      </c>
      <c r="CC51" s="33">
        <v>335.51662584147124</v>
      </c>
      <c r="CD51" s="33">
        <v>36934.007358947871</v>
      </c>
      <c r="CE51" s="33">
        <v>62622.226860329683</v>
      </c>
      <c r="CF51" s="33">
        <v>389469.91582025093</v>
      </c>
      <c r="CG51" s="33">
        <v>586040.52837149624</v>
      </c>
      <c r="CH51" s="33">
        <v>199255.78805002989</v>
      </c>
      <c r="CI51" s="33">
        <v>8381.3098637597705</v>
      </c>
      <c r="CJ51" s="33">
        <v>43256.935860406054</v>
      </c>
      <c r="CK51" s="33">
        <v>138724.89781497471</v>
      </c>
      <c r="CL51" s="33">
        <v>38298.837872762888</v>
      </c>
      <c r="CM51" s="33">
        <v>221028.26781615047</v>
      </c>
      <c r="CN51" s="33">
        <v>130882.38469024691</v>
      </c>
      <c r="CO51" s="33">
        <v>17867.268477944312</v>
      </c>
      <c r="CP51" s="33">
        <v>20900.409940824095</v>
      </c>
      <c r="CQ51" s="33">
        <v>41679.616601330425</v>
      </c>
      <c r="CR51" s="33">
        <v>122995.53254630692</v>
      </c>
      <c r="CS51" s="33">
        <v>685864.8446652682</v>
      </c>
      <c r="CT51" s="33">
        <v>248303.10910548316</v>
      </c>
      <c r="CU51" s="33">
        <v>9749.5614895403432</v>
      </c>
      <c r="CV51" s="33">
        <v>175889.4864034506</v>
      </c>
      <c r="CW51" s="33">
        <v>159873.09140660713</v>
      </c>
      <c r="CX51" s="33">
        <v>267980.05922318046</v>
      </c>
      <c r="CY51" s="33">
        <v>112623.44385250784</v>
      </c>
      <c r="CZ51" s="33">
        <v>32585.587324068711</v>
      </c>
      <c r="DA51" s="33">
        <v>1355313.892413835</v>
      </c>
      <c r="DB51" s="33">
        <v>361959.87471561693</v>
      </c>
      <c r="DC51" s="33">
        <v>835110.57959079114</v>
      </c>
      <c r="DD51" s="33">
        <v>563919.75073090557</v>
      </c>
      <c r="DE51" s="33">
        <v>66604.252497721231</v>
      </c>
      <c r="DF51" s="33">
        <v>2437.2014411454211</v>
      </c>
      <c r="DG51" s="33">
        <v>103065.62707903849</v>
      </c>
      <c r="DH51" s="33">
        <v>56128.696192441683</v>
      </c>
      <c r="DI51" s="33">
        <v>27092.182213060674</v>
      </c>
      <c r="DJ51" s="33">
        <v>63496.852907563363</v>
      </c>
      <c r="DK51" s="33">
        <v>55635.888147046782</v>
      </c>
      <c r="DL51" s="33">
        <v>145887.3291282639</v>
      </c>
      <c r="DM51" s="33">
        <v>26774.220165167153</v>
      </c>
      <c r="DN51" s="33">
        <v>70161.558634816334</v>
      </c>
      <c r="DO51" s="33">
        <v>0</v>
      </c>
      <c r="DP51" s="69">
        <v>21273031.390198294</v>
      </c>
      <c r="DQ51" s="33">
        <v>6892206.3791994182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3208</v>
      </c>
      <c r="FY51" s="33">
        <v>0</v>
      </c>
      <c r="FZ51" s="33">
        <v>144295.99645840426</v>
      </c>
      <c r="GA51" s="33">
        <v>0</v>
      </c>
      <c r="GB51" s="33">
        <v>46153.99393963984</v>
      </c>
      <c r="GC51" s="33">
        <v>0</v>
      </c>
      <c r="GD51" s="33">
        <v>0</v>
      </c>
      <c r="GE51" s="33">
        <v>-22326.999999999996</v>
      </c>
      <c r="GF51" s="33">
        <v>4213218.1660682643</v>
      </c>
      <c r="GG51" s="44">
        <f t="shared" si="0"/>
        <v>32549786.925864018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t="s">
        <v>253</v>
      </c>
      <c r="C52" s="33">
        <v>4.1439070732172774E-3</v>
      </c>
      <c r="D52" s="33">
        <v>1.9293429377903051E-6</v>
      </c>
      <c r="E52" s="33">
        <v>3.7515001568144825E-6</v>
      </c>
      <c r="F52" s="33">
        <v>2.1437143753225616E-7</v>
      </c>
      <c r="G52" s="33">
        <v>1.0375577576561197E-4</v>
      </c>
      <c r="H52" s="33">
        <v>3.1083858442177142E-6</v>
      </c>
      <c r="I52" s="33">
        <v>8.9835566469454921E-3</v>
      </c>
      <c r="J52" s="33">
        <v>4.1076783002743263E-3</v>
      </c>
      <c r="K52" s="33">
        <v>7.3500462929496999E-3</v>
      </c>
      <c r="L52" s="33">
        <v>4.9882089799380682E-3</v>
      </c>
      <c r="M52" s="33">
        <v>1.030076194486244E-2</v>
      </c>
      <c r="N52" s="33">
        <v>3.2371158924558337E-3</v>
      </c>
      <c r="O52" s="33">
        <v>3.0890924148398109E-4</v>
      </c>
      <c r="P52" s="33">
        <v>2.3100666108475925E-3</v>
      </c>
      <c r="Q52" s="33">
        <v>9.0829178082416919E-4</v>
      </c>
      <c r="R52" s="33">
        <v>1.5488336361705506E-4</v>
      </c>
      <c r="S52" s="33">
        <v>8.2312200869260384E-3</v>
      </c>
      <c r="T52" s="33">
        <v>2.9063407643435627E-3</v>
      </c>
      <c r="U52" s="33">
        <v>2.8879798507189247E-2</v>
      </c>
      <c r="V52" s="33">
        <v>5.9380888196434957E-5</v>
      </c>
      <c r="W52" s="33">
        <v>1.1649908586971694E-2</v>
      </c>
      <c r="X52" s="33">
        <v>4.7721225709055543E-2</v>
      </c>
      <c r="Y52" s="33">
        <v>0.30641942442276271</v>
      </c>
      <c r="Z52" s="33">
        <v>9.7319273353705989E-3</v>
      </c>
      <c r="AA52" s="33">
        <v>1.41763831640081E-3</v>
      </c>
      <c r="AB52" s="33">
        <v>9.9919598890972246E-3</v>
      </c>
      <c r="AC52" s="33">
        <v>4.6886248959867403E-3</v>
      </c>
      <c r="AD52" s="33">
        <v>2.6448504848417168E-2</v>
      </c>
      <c r="AE52" s="33">
        <v>3.6827941110853949E-3</v>
      </c>
      <c r="AF52" s="33">
        <v>1.3530160465567114E-2</v>
      </c>
      <c r="AG52" s="33">
        <v>3.2966039663710352E-3</v>
      </c>
      <c r="AH52" s="33">
        <v>1.4561179894378498E-3</v>
      </c>
      <c r="AI52" s="33">
        <v>2.4278637157715672E-3</v>
      </c>
      <c r="AJ52" s="33">
        <v>6.8724588858434632E-2</v>
      </c>
      <c r="AK52" s="33">
        <v>2.6762023075808092E-2</v>
      </c>
      <c r="AL52" s="33">
        <v>3.1973499907936003E-3</v>
      </c>
      <c r="AM52" s="33">
        <v>1.5791671945813649E-3</v>
      </c>
      <c r="AN52" s="33">
        <v>9.0850615226170158E-3</v>
      </c>
      <c r="AO52" s="33">
        <v>4.3012557083659539E-3</v>
      </c>
      <c r="AP52" s="33">
        <v>0.25730982209852954</v>
      </c>
      <c r="AQ52" s="33">
        <v>5.4304572555671123E-3</v>
      </c>
      <c r="AR52" s="33">
        <v>9.5641816855016081E-4</v>
      </c>
      <c r="AS52" s="33">
        <v>7.6101860323950932E-6</v>
      </c>
      <c r="AT52" s="33">
        <v>1.8650315065306285E-5</v>
      </c>
      <c r="AU52" s="33">
        <v>5.3592859383064041E-7</v>
      </c>
      <c r="AV52" s="33">
        <v>1.0182643282782167E-5</v>
      </c>
      <c r="AW52" s="33">
        <v>3.7300630130612572E-4</v>
      </c>
      <c r="AX52" s="33">
        <v>7.8459946136805745E-5</v>
      </c>
      <c r="AY52" s="33">
        <v>0</v>
      </c>
      <c r="AZ52" s="33">
        <v>0</v>
      </c>
      <c r="BA52" s="33">
        <v>0</v>
      </c>
      <c r="BB52" s="33">
        <v>3.778082215068482E-3</v>
      </c>
      <c r="BC52" s="33">
        <v>1.0718571876612808E-7</v>
      </c>
      <c r="BD52" s="33">
        <v>0.21306034182030886</v>
      </c>
      <c r="BE52" s="33">
        <v>3.4615842246958593E-2</v>
      </c>
      <c r="BF52" s="33">
        <v>4.7161716257096355E-6</v>
      </c>
      <c r="BG52" s="33">
        <v>2.3259300972249793E-5</v>
      </c>
      <c r="BH52" s="33">
        <v>2.3312893831632856E-4</v>
      </c>
      <c r="BI52" s="33">
        <v>7.5030003136289649E-7</v>
      </c>
      <c r="BJ52" s="33">
        <v>0</v>
      </c>
      <c r="BK52" s="33">
        <v>1.0451679436885148E-3</v>
      </c>
      <c r="BL52" s="33">
        <v>9.9361161296200733E-5</v>
      </c>
      <c r="BM52" s="33">
        <v>1.6588597764839813E-2</v>
      </c>
      <c r="BN52" s="33">
        <v>1.8235399147962603E-2</v>
      </c>
      <c r="BO52" s="33">
        <v>5.9193313188594231E-3</v>
      </c>
      <c r="BP52" s="33">
        <v>2.1651515190757869E-4</v>
      </c>
      <c r="BQ52" s="33">
        <v>3.9256662312375644E-2</v>
      </c>
      <c r="BR52" s="33">
        <v>0.12502903255484418</v>
      </c>
      <c r="BS52" s="33">
        <v>2.6993329856905397E-2</v>
      </c>
      <c r="BT52" s="33">
        <v>5.6519029505379338E-4</v>
      </c>
      <c r="BU52" s="33">
        <v>1.7222494105622693E-2</v>
      </c>
      <c r="BV52" s="33">
        <v>8.2319703869574035E-3</v>
      </c>
      <c r="BW52" s="33">
        <v>2.1951635203303031E-3</v>
      </c>
      <c r="BX52" s="33">
        <v>4.8233573444757637E-6</v>
      </c>
      <c r="BY52" s="33">
        <v>2.347367240978205E-5</v>
      </c>
      <c r="BZ52" s="33">
        <v>2.178549733921553E-3</v>
      </c>
      <c r="CA52" s="33">
        <v>1.8185557788736352E-2</v>
      </c>
      <c r="CB52" s="33">
        <v>1.3612586283298266E-5</v>
      </c>
      <c r="CC52" s="33">
        <v>0</v>
      </c>
      <c r="CD52" s="33">
        <v>8.2640189168684753E-5</v>
      </c>
      <c r="CE52" s="33">
        <v>1.2851567680058757E-3</v>
      </c>
      <c r="CF52" s="33">
        <v>2.0129692355716385E-2</v>
      </c>
      <c r="CG52" s="33">
        <v>2.9770833387292076E-3</v>
      </c>
      <c r="CH52" s="33">
        <v>5.4701052529387034E-2</v>
      </c>
      <c r="CI52" s="33">
        <v>0</v>
      </c>
      <c r="CJ52" s="33">
        <v>2.1994509490809479E-4</v>
      </c>
      <c r="CK52" s="33">
        <v>1.755809259107944E-3</v>
      </c>
      <c r="CL52" s="33">
        <v>1.5863486377386954E-5</v>
      </c>
      <c r="CM52" s="33">
        <v>6.1300584419536307E-3</v>
      </c>
      <c r="CN52" s="33">
        <v>1.5073527630080591E-3</v>
      </c>
      <c r="CO52" s="33">
        <v>0</v>
      </c>
      <c r="CP52" s="33">
        <v>1.313025054885069E-4</v>
      </c>
      <c r="CQ52" s="33">
        <v>1.2036956217436182E-3</v>
      </c>
      <c r="CR52" s="33">
        <v>8.3654166068212327E-3</v>
      </c>
      <c r="CS52" s="33">
        <v>2.3409360978522372E-4</v>
      </c>
      <c r="CT52" s="33">
        <v>1.1790429064274089E-6</v>
      </c>
      <c r="CU52" s="33">
        <v>3.3227572817499703E-6</v>
      </c>
      <c r="CV52" s="33">
        <v>0</v>
      </c>
      <c r="CW52" s="33">
        <v>0</v>
      </c>
      <c r="CX52" s="33">
        <v>3.7729373005677084E-5</v>
      </c>
      <c r="CY52" s="33">
        <v>0</v>
      </c>
      <c r="CZ52" s="33">
        <v>8.5748575012902464E-7</v>
      </c>
      <c r="DA52" s="33">
        <v>1.2111986220572472E-5</v>
      </c>
      <c r="DB52" s="33">
        <v>2.057965800309659E-5</v>
      </c>
      <c r="DC52" s="33">
        <v>2.1437143753225616E-7</v>
      </c>
      <c r="DD52" s="33">
        <v>4.3177623090559373E-3</v>
      </c>
      <c r="DE52" s="33">
        <v>4.5120364243195446E-2</v>
      </c>
      <c r="DF52" s="33">
        <v>1.7299775008853071E-3</v>
      </c>
      <c r="DG52" s="33">
        <v>0</v>
      </c>
      <c r="DH52" s="33">
        <v>2.8189844035491683E-5</v>
      </c>
      <c r="DI52" s="33">
        <v>6.8473452719365595E-3</v>
      </c>
      <c r="DJ52" s="33">
        <v>0</v>
      </c>
      <c r="DK52" s="33">
        <v>4.2815335361129862E-3</v>
      </c>
      <c r="DL52" s="33">
        <v>5.7022802383580127E-4</v>
      </c>
      <c r="DM52" s="33">
        <v>9.8289304108539437E-5</v>
      </c>
      <c r="DN52" s="33">
        <v>5.0055730663781812E-5</v>
      </c>
      <c r="DO52" s="33">
        <v>0</v>
      </c>
      <c r="DP52" s="69">
        <v>1.6028596330431493</v>
      </c>
      <c r="DQ52" s="33">
        <v>450841.11653641745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32700267</v>
      </c>
      <c r="FS52" s="33">
        <v>65719054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102920.00235718963</v>
      </c>
      <c r="GA52" s="33">
        <v>0</v>
      </c>
      <c r="GB52" s="33">
        <v>89643.988229082519</v>
      </c>
      <c r="GC52" s="33">
        <v>0</v>
      </c>
      <c r="GD52" s="33">
        <v>0</v>
      </c>
      <c r="GE52" s="33">
        <v>0</v>
      </c>
      <c r="GF52" s="33">
        <v>4165770.3971402599</v>
      </c>
      <c r="GG52" s="44">
        <f t="shared" si="0"/>
        <v>103228498.10712259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t="s">
        <v>254</v>
      </c>
      <c r="C53" s="33">
        <v>107790.09443401285</v>
      </c>
      <c r="D53" s="33">
        <v>17261.199331383381</v>
      </c>
      <c r="E53" s="33">
        <v>568</v>
      </c>
      <c r="F53" s="33">
        <v>198587.27530682081</v>
      </c>
      <c r="G53" s="33">
        <v>6281.6274303904511</v>
      </c>
      <c r="H53" s="33">
        <v>294706.67797944188</v>
      </c>
      <c r="I53" s="33">
        <v>16791.999333832464</v>
      </c>
      <c r="J53" s="33">
        <v>5795.278044359773</v>
      </c>
      <c r="K53" s="33">
        <v>33387.751214925738</v>
      </c>
      <c r="L53" s="33">
        <v>9620.6379800696468</v>
      </c>
      <c r="M53" s="33">
        <v>18361.838350501916</v>
      </c>
      <c r="N53" s="33">
        <v>6041.4790993276929</v>
      </c>
      <c r="O53" s="33">
        <v>328.4555367447665</v>
      </c>
      <c r="P53" s="33">
        <v>2567.722676912108</v>
      </c>
      <c r="Q53" s="33">
        <v>2028.6569462259217</v>
      </c>
      <c r="R53" s="33">
        <v>32.230228535564549</v>
      </c>
      <c r="S53" s="33">
        <v>11707.479111573102</v>
      </c>
      <c r="T53" s="33">
        <v>2920.7669659720759</v>
      </c>
      <c r="U53" s="33">
        <v>1967.0674910069538</v>
      </c>
      <c r="V53" s="33">
        <v>16175.019705796271</v>
      </c>
      <c r="W53" s="33">
        <v>19244.80531402491</v>
      </c>
      <c r="X53" s="33">
        <v>4230.5191648423588</v>
      </c>
      <c r="Y53" s="33">
        <v>322904.6839749497</v>
      </c>
      <c r="Z53" s="33">
        <v>12746.587022607959</v>
      </c>
      <c r="AA53" s="33">
        <v>673.34657441561365</v>
      </c>
      <c r="AB53" s="33">
        <v>21701.47807864692</v>
      </c>
      <c r="AC53" s="33">
        <v>19008.468934775257</v>
      </c>
      <c r="AD53" s="33">
        <v>25586.17545102345</v>
      </c>
      <c r="AE53" s="33">
        <v>2284.9834848228493</v>
      </c>
      <c r="AF53" s="33">
        <v>10816.521285799068</v>
      </c>
      <c r="AG53" s="33">
        <v>3165.6365620167053</v>
      </c>
      <c r="AH53" s="33">
        <v>918.829878920493</v>
      </c>
      <c r="AI53" s="33">
        <v>3641.6773365578429</v>
      </c>
      <c r="AJ53" s="33">
        <v>90141.395270702036</v>
      </c>
      <c r="AK53" s="33">
        <v>22459.190554270364</v>
      </c>
      <c r="AL53" s="33">
        <v>2614.8537837712447</v>
      </c>
      <c r="AM53" s="33">
        <v>1682.5370858270421</v>
      </c>
      <c r="AN53" s="33">
        <v>6642.6738281617172</v>
      </c>
      <c r="AO53" s="33">
        <v>4432.9581802872708</v>
      </c>
      <c r="AP53" s="33">
        <v>10956.082624867391</v>
      </c>
      <c r="AQ53" s="33">
        <v>9725.8843753918318</v>
      </c>
      <c r="AR53" s="33">
        <v>3290808.3718047026</v>
      </c>
      <c r="AS53" s="33">
        <v>153022.52863321739</v>
      </c>
      <c r="AT53" s="33">
        <v>286273.79395244055</v>
      </c>
      <c r="AU53" s="33">
        <v>609765.51416733547</v>
      </c>
      <c r="AV53" s="33">
        <v>547303.50172875868</v>
      </c>
      <c r="AW53" s="33">
        <v>333892.93710662698</v>
      </c>
      <c r="AX53" s="33">
        <v>355</v>
      </c>
      <c r="AY53" s="33">
        <v>1664274.4244080663</v>
      </c>
      <c r="AZ53" s="33">
        <v>2455</v>
      </c>
      <c r="BA53" s="33">
        <v>0</v>
      </c>
      <c r="BB53" s="33">
        <v>11324.164161704259</v>
      </c>
      <c r="BC53" s="33">
        <v>7341.1494007251695</v>
      </c>
      <c r="BD53" s="33">
        <v>99037.8992404569</v>
      </c>
      <c r="BE53" s="33">
        <v>57599.606380013698</v>
      </c>
      <c r="BF53" s="33">
        <v>52553.541065067795</v>
      </c>
      <c r="BG53" s="33">
        <v>12875.934636072459</v>
      </c>
      <c r="BH53" s="33">
        <v>224064.60923509134</v>
      </c>
      <c r="BI53" s="33">
        <v>4524.1374391157369</v>
      </c>
      <c r="BJ53" s="33">
        <v>24</v>
      </c>
      <c r="BK53" s="33">
        <v>267183.66720907704</v>
      </c>
      <c r="BL53" s="33">
        <v>78746.923530434418</v>
      </c>
      <c r="BM53" s="33">
        <v>15387.891758942727</v>
      </c>
      <c r="BN53" s="33">
        <v>16278.287182108732</v>
      </c>
      <c r="BO53" s="33">
        <v>1577.6295268563395</v>
      </c>
      <c r="BP53" s="33">
        <v>18578.485064825647</v>
      </c>
      <c r="BQ53" s="33">
        <v>2563.0601074560573</v>
      </c>
      <c r="BR53" s="33">
        <v>4327.4446447977443</v>
      </c>
      <c r="BS53" s="33">
        <v>1693005.2550260078</v>
      </c>
      <c r="BT53" s="33">
        <v>30342</v>
      </c>
      <c r="BU53" s="33">
        <v>11290</v>
      </c>
      <c r="BV53" s="33">
        <v>4267</v>
      </c>
      <c r="BW53" s="33">
        <v>14547</v>
      </c>
      <c r="BX53" s="33">
        <v>41439</v>
      </c>
      <c r="BY53" s="33">
        <v>222</v>
      </c>
      <c r="BZ53" s="33">
        <v>39380</v>
      </c>
      <c r="CA53" s="33">
        <v>10230.579145046931</v>
      </c>
      <c r="CB53" s="33">
        <v>1</v>
      </c>
      <c r="CC53" s="33">
        <v>1</v>
      </c>
      <c r="CD53" s="33">
        <v>1809</v>
      </c>
      <c r="CE53" s="33">
        <v>5389</v>
      </c>
      <c r="CF53" s="33">
        <v>44741.273148524226</v>
      </c>
      <c r="CG53" s="33">
        <v>31060.013063983632</v>
      </c>
      <c r="CH53" s="33">
        <v>12789.776103721035</v>
      </c>
      <c r="CI53" s="33">
        <v>5120.6660961974012</v>
      </c>
      <c r="CJ53" s="33">
        <v>3673</v>
      </c>
      <c r="CK53" s="33">
        <v>19972.788419843702</v>
      </c>
      <c r="CL53" s="33">
        <v>775</v>
      </c>
      <c r="CM53" s="33">
        <v>79761</v>
      </c>
      <c r="CN53" s="33">
        <v>19093.136480946217</v>
      </c>
      <c r="CO53" s="33">
        <v>0</v>
      </c>
      <c r="CP53" s="33">
        <v>0</v>
      </c>
      <c r="CQ53" s="33">
        <v>64582.208220398868</v>
      </c>
      <c r="CR53" s="33">
        <v>18568</v>
      </c>
      <c r="CS53" s="33">
        <v>1748096.1199040888</v>
      </c>
      <c r="CT53" s="33">
        <v>265289.65827827348</v>
      </c>
      <c r="CU53" s="33">
        <v>891.98453611714615</v>
      </c>
      <c r="CV53" s="33">
        <v>45377.156559867733</v>
      </c>
      <c r="CW53" s="33">
        <v>4414.8488654490702</v>
      </c>
      <c r="CX53" s="33">
        <v>2504.2555228809333</v>
      </c>
      <c r="CY53" s="33">
        <v>18045.527095761372</v>
      </c>
      <c r="CZ53" s="33">
        <v>4892.6899888256321</v>
      </c>
      <c r="DA53" s="33">
        <v>10274.168596308331</v>
      </c>
      <c r="DB53" s="33">
        <v>69220.276268458256</v>
      </c>
      <c r="DC53" s="33">
        <v>75377.709875319779</v>
      </c>
      <c r="DD53" s="33">
        <v>70223.29584047971</v>
      </c>
      <c r="DE53" s="33">
        <v>6203.5750662886894</v>
      </c>
      <c r="DF53" s="33">
        <v>3695.8021111603803</v>
      </c>
      <c r="DG53" s="33">
        <v>30277.583858613791</v>
      </c>
      <c r="DH53" s="33">
        <v>1999</v>
      </c>
      <c r="DI53" s="33">
        <v>3818</v>
      </c>
      <c r="DJ53" s="33">
        <v>46596.64882007589</v>
      </c>
      <c r="DK53" s="33">
        <v>54225.418058666837</v>
      </c>
      <c r="DL53" s="33">
        <v>7896.5623893340626</v>
      </c>
      <c r="DM53" s="33">
        <v>96</v>
      </c>
      <c r="DN53" s="33">
        <v>9645</v>
      </c>
      <c r="DO53" s="33">
        <v>0</v>
      </c>
      <c r="DP53" s="69">
        <v>13741761.025659047</v>
      </c>
      <c r="DQ53" s="33">
        <v>228255.05900088936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7347</v>
      </c>
      <c r="FI53" s="33">
        <v>0</v>
      </c>
      <c r="FJ53" s="33">
        <v>0</v>
      </c>
      <c r="FK53" s="33">
        <v>5615494</v>
      </c>
      <c r="FL53" s="33">
        <v>405785</v>
      </c>
      <c r="FM53" s="33">
        <v>212519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67641074</v>
      </c>
      <c r="FU53" s="33">
        <v>0</v>
      </c>
      <c r="FV53" s="33">
        <v>0</v>
      </c>
      <c r="FW53" s="33">
        <v>0</v>
      </c>
      <c r="FX53" s="33">
        <v>1270</v>
      </c>
      <c r="FY53" s="33">
        <v>0</v>
      </c>
      <c r="FZ53" s="33">
        <v>0</v>
      </c>
      <c r="GA53" s="33">
        <v>0</v>
      </c>
      <c r="GB53" s="33">
        <v>93440.987730508437</v>
      </c>
      <c r="GC53" s="33">
        <v>0</v>
      </c>
      <c r="GD53" s="33">
        <v>0</v>
      </c>
      <c r="GE53" s="33">
        <v>0</v>
      </c>
      <c r="GF53" s="33">
        <v>19737314</v>
      </c>
      <c r="GG53" s="44">
        <f t="shared" si="0"/>
        <v>107684260.07239044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t="s">
        <v>255</v>
      </c>
      <c r="C54" s="33">
        <v>674632.18514206063</v>
      </c>
      <c r="D54" s="33">
        <v>8699.5271484122677</v>
      </c>
      <c r="E54" s="33">
        <v>5839.4328935396716</v>
      </c>
      <c r="F54" s="33">
        <v>0</v>
      </c>
      <c r="G54" s="33">
        <v>16041.911532747736</v>
      </c>
      <c r="H54" s="33">
        <v>19984.060022745503</v>
      </c>
      <c r="I54" s="33">
        <v>117077.32373057316</v>
      </c>
      <c r="J54" s="33">
        <v>31706.609395967382</v>
      </c>
      <c r="K54" s="33">
        <v>151929.15132880289</v>
      </c>
      <c r="L54" s="33">
        <v>43255.605062082432</v>
      </c>
      <c r="M54" s="33">
        <v>76878.389061004709</v>
      </c>
      <c r="N54" s="33">
        <v>22935.653681024756</v>
      </c>
      <c r="O54" s="33">
        <v>1701.2985846321608</v>
      </c>
      <c r="P54" s="33">
        <v>9270.3653619234756</v>
      </c>
      <c r="Q54" s="33">
        <v>13877.803062497389</v>
      </c>
      <c r="R54" s="33">
        <v>190.67295032483969</v>
      </c>
      <c r="S54" s="33">
        <v>80265.63794324598</v>
      </c>
      <c r="T54" s="33">
        <v>18261.509963773729</v>
      </c>
      <c r="U54" s="33">
        <v>14450.412232203564</v>
      </c>
      <c r="V54" s="33">
        <v>22518.298337744072</v>
      </c>
      <c r="W54" s="33">
        <v>80106.25188569889</v>
      </c>
      <c r="X54" s="33">
        <v>38187.718750816959</v>
      </c>
      <c r="Y54" s="33">
        <v>825028.8690434848</v>
      </c>
      <c r="Z54" s="33">
        <v>44798.107907899168</v>
      </c>
      <c r="AA54" s="33">
        <v>10904.367611146869</v>
      </c>
      <c r="AB54" s="33">
        <v>81496.452498748433</v>
      </c>
      <c r="AC54" s="33">
        <v>32031.875017109753</v>
      </c>
      <c r="AD54" s="33">
        <v>108205.42351251739</v>
      </c>
      <c r="AE54" s="33">
        <v>23615.700859892295</v>
      </c>
      <c r="AF54" s="33">
        <v>87282.756706439075</v>
      </c>
      <c r="AG54" s="33">
        <v>27242.028828454186</v>
      </c>
      <c r="AH54" s="33">
        <v>7953.9545903309281</v>
      </c>
      <c r="AI54" s="33">
        <v>36341.201758197465</v>
      </c>
      <c r="AJ54" s="33">
        <v>796920.2523169599</v>
      </c>
      <c r="AK54" s="33">
        <v>187845.32360020815</v>
      </c>
      <c r="AL54" s="33">
        <v>14413.8124708409</v>
      </c>
      <c r="AM54" s="33">
        <v>15484.650650064614</v>
      </c>
      <c r="AN54" s="33">
        <v>44621.012288402417</v>
      </c>
      <c r="AO54" s="33">
        <v>34425.617473974227</v>
      </c>
      <c r="AP54" s="33">
        <v>61505.898969954709</v>
      </c>
      <c r="AQ54" s="33">
        <v>78939.782071946931</v>
      </c>
      <c r="AR54" s="33">
        <v>120534.82054188146</v>
      </c>
      <c r="AS54" s="33">
        <v>10699.527011262289</v>
      </c>
      <c r="AT54" s="33">
        <v>170318.17013861428</v>
      </c>
      <c r="AU54" s="33">
        <v>50854.187775956547</v>
      </c>
      <c r="AV54" s="33">
        <v>24322.902700416005</v>
      </c>
      <c r="AW54" s="33">
        <v>67775.083900139842</v>
      </c>
      <c r="AX54" s="33">
        <v>232803.40788438608</v>
      </c>
      <c r="AY54" s="33">
        <v>364065.50041791768</v>
      </c>
      <c r="AZ54" s="33">
        <v>289815.21035024477</v>
      </c>
      <c r="BA54" s="33">
        <v>0</v>
      </c>
      <c r="BB54" s="33">
        <v>64139.310831871459</v>
      </c>
      <c r="BC54" s="33">
        <v>72173.548769707588</v>
      </c>
      <c r="BD54" s="33">
        <v>543055.45272455632</v>
      </c>
      <c r="BE54" s="33">
        <v>242040.12507860514</v>
      </c>
      <c r="BF54" s="33">
        <v>224755.00229699019</v>
      </c>
      <c r="BG54" s="33">
        <v>133952.17499368731</v>
      </c>
      <c r="BH54" s="33">
        <v>51056.667100914499</v>
      </c>
      <c r="BI54" s="33">
        <v>152761.50074043765</v>
      </c>
      <c r="BJ54" s="33">
        <v>7623.9664193353083</v>
      </c>
      <c r="BK54" s="33">
        <v>237914.97778179406</v>
      </c>
      <c r="BL54" s="33">
        <v>184379.56232665665</v>
      </c>
      <c r="BM54" s="33">
        <v>183213.68283163634</v>
      </c>
      <c r="BN54" s="33">
        <v>111899.63813521968</v>
      </c>
      <c r="BO54" s="33">
        <v>13212.513851921245</v>
      </c>
      <c r="BP54" s="33">
        <v>31880.163103074203</v>
      </c>
      <c r="BQ54" s="33">
        <v>19155.842842232345</v>
      </c>
      <c r="BR54" s="33">
        <v>37582.051732138061</v>
      </c>
      <c r="BS54" s="33">
        <v>368709.53787985427</v>
      </c>
      <c r="BT54" s="33">
        <v>232632.21545220586</v>
      </c>
      <c r="BU54" s="33">
        <v>11989.373439930323</v>
      </c>
      <c r="BV54" s="33">
        <v>1380244.8876401519</v>
      </c>
      <c r="BW54" s="33">
        <v>1119110.9031861383</v>
      </c>
      <c r="BX54" s="33">
        <v>638210.10971762624</v>
      </c>
      <c r="BY54" s="33">
        <v>2736258.3719832939</v>
      </c>
      <c r="BZ54" s="33">
        <v>309842.95395913284</v>
      </c>
      <c r="CA54" s="33">
        <v>12957256.490440864</v>
      </c>
      <c r="CB54" s="33">
        <v>8724973.4616581053</v>
      </c>
      <c r="CC54" s="33">
        <v>4371781.8825764526</v>
      </c>
      <c r="CD54" s="33">
        <v>30976.975443640749</v>
      </c>
      <c r="CE54" s="33">
        <v>32711.33187724564</v>
      </c>
      <c r="CF54" s="33">
        <v>172243.19952254405</v>
      </c>
      <c r="CG54" s="33">
        <v>109885.47062280992</v>
      </c>
      <c r="CH54" s="33">
        <v>50992.322359164013</v>
      </c>
      <c r="CI54" s="33">
        <v>2671.1922607427232</v>
      </c>
      <c r="CJ54" s="33">
        <v>27656.432578076594</v>
      </c>
      <c r="CK54" s="33">
        <v>87206.605590055464</v>
      </c>
      <c r="CL54" s="33">
        <v>15269.774631741882</v>
      </c>
      <c r="CM54" s="33">
        <v>44375.439696033587</v>
      </c>
      <c r="CN54" s="33">
        <v>33227.27044871285</v>
      </c>
      <c r="CO54" s="33">
        <v>5659.3856803846375</v>
      </c>
      <c r="CP54" s="33">
        <v>16166.468785127119</v>
      </c>
      <c r="CQ54" s="33">
        <v>145828.20723713969</v>
      </c>
      <c r="CR54" s="33">
        <v>53216.0530213116</v>
      </c>
      <c r="CS54" s="33">
        <v>420620.39618547476</v>
      </c>
      <c r="CT54" s="33">
        <v>398798.67395108455</v>
      </c>
      <c r="CU54" s="33">
        <v>8426.2095756556082</v>
      </c>
      <c r="CV54" s="33">
        <v>364086.75189225725</v>
      </c>
      <c r="CW54" s="33">
        <v>16193.033128051631</v>
      </c>
      <c r="CX54" s="33">
        <v>7016.5284444614381</v>
      </c>
      <c r="CY54" s="33">
        <v>2447.4614614451557</v>
      </c>
      <c r="CZ54" s="33">
        <v>3240.8498367906186</v>
      </c>
      <c r="DA54" s="33">
        <v>624479.88633804279</v>
      </c>
      <c r="DB54" s="33">
        <v>49028.331938944997</v>
      </c>
      <c r="DC54" s="33">
        <v>138753.82755697597</v>
      </c>
      <c r="DD54" s="33">
        <v>610960.40674566058</v>
      </c>
      <c r="DE54" s="33">
        <v>27539.549469208734</v>
      </c>
      <c r="DF54" s="33">
        <v>21152.891111424087</v>
      </c>
      <c r="DG54" s="33">
        <v>32918.533752056843</v>
      </c>
      <c r="DH54" s="33">
        <v>3150.5310708472739</v>
      </c>
      <c r="DI54" s="33">
        <v>12364.225834531788</v>
      </c>
      <c r="DJ54" s="33">
        <v>58567.292323771886</v>
      </c>
      <c r="DK54" s="33">
        <v>72886.653797547857</v>
      </c>
      <c r="DL54" s="33">
        <v>495198.31314921658</v>
      </c>
      <c r="DM54" s="33">
        <v>18297.519406404739</v>
      </c>
      <c r="DN54" s="33">
        <v>22882.524995175732</v>
      </c>
      <c r="DO54" s="33">
        <v>0</v>
      </c>
      <c r="DP54" s="69">
        <v>44696958.608183511</v>
      </c>
      <c r="DQ54" s="33">
        <v>2771827.9337187144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162863.03487653259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49015216</v>
      </c>
      <c r="FS54" s="33">
        <v>9347112</v>
      </c>
      <c r="FT54" s="33">
        <v>0</v>
      </c>
      <c r="FU54" s="33">
        <v>0</v>
      </c>
      <c r="FV54" s="33">
        <v>0</v>
      </c>
      <c r="FW54" s="33">
        <v>0</v>
      </c>
      <c r="FX54" s="33">
        <v>369716</v>
      </c>
      <c r="FY54" s="33">
        <v>0</v>
      </c>
      <c r="FZ54" s="33">
        <v>0</v>
      </c>
      <c r="GA54" s="33">
        <v>0</v>
      </c>
      <c r="GB54" s="33">
        <v>122557.98390723187</v>
      </c>
      <c r="GC54" s="33">
        <v>0</v>
      </c>
      <c r="GD54" s="33">
        <v>0</v>
      </c>
      <c r="GE54" s="33">
        <v>0</v>
      </c>
      <c r="GF54" s="33">
        <v>3291634.8821628452</v>
      </c>
      <c r="GG54" s="44">
        <f t="shared" si="0"/>
        <v>109777886.44284883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t="s">
        <v>256</v>
      </c>
      <c r="C55" s="33">
        <v>464666.15376096772</v>
      </c>
      <c r="D55" s="33">
        <v>5991.9700076874105</v>
      </c>
      <c r="E55" s="33">
        <v>4022.0239747603896</v>
      </c>
      <c r="F55" s="33">
        <v>0</v>
      </c>
      <c r="G55" s="33">
        <v>11049.181309554549</v>
      </c>
      <c r="H55" s="33">
        <v>13764.413426765414</v>
      </c>
      <c r="I55" s="33">
        <v>80639.303769738515</v>
      </c>
      <c r="J55" s="33">
        <v>21838.549303311294</v>
      </c>
      <c r="K55" s="33">
        <v>104644.18381885685</v>
      </c>
      <c r="L55" s="33">
        <v>29793.14665897367</v>
      </c>
      <c r="M55" s="33">
        <v>52951.498815304803</v>
      </c>
      <c r="N55" s="33">
        <v>15797.381469001763</v>
      </c>
      <c r="O55" s="33">
        <v>1171.8027795450307</v>
      </c>
      <c r="P55" s="33">
        <v>6385.146027055921</v>
      </c>
      <c r="Q55" s="33">
        <v>9558.6091409868586</v>
      </c>
      <c r="R55" s="33">
        <v>131.32973552846806</v>
      </c>
      <c r="S55" s="33">
        <v>55284.532940575235</v>
      </c>
      <c r="T55" s="33">
        <v>12577.973277316281</v>
      </c>
      <c r="U55" s="33">
        <v>9953.0049411807104</v>
      </c>
      <c r="V55" s="33">
        <v>15509.919787829544</v>
      </c>
      <c r="W55" s="33">
        <v>55174.752666294466</v>
      </c>
      <c r="X55" s="33">
        <v>26302.540530453862</v>
      </c>
      <c r="Y55" s="33">
        <v>568254.82057229546</v>
      </c>
      <c r="Z55" s="33">
        <v>30855.575757846385</v>
      </c>
      <c r="AA55" s="33">
        <v>7510.597135237962</v>
      </c>
      <c r="AB55" s="33">
        <v>56132.280614187795</v>
      </c>
      <c r="AC55" s="33">
        <v>22062.582381565739</v>
      </c>
      <c r="AD55" s="33">
        <v>74528.608428384498</v>
      </c>
      <c r="AE55" s="33">
        <v>16265.777305933017</v>
      </c>
      <c r="AF55" s="33">
        <v>60117.711164187931</v>
      </c>
      <c r="AG55" s="33">
        <v>18763.481842624595</v>
      </c>
      <c r="AH55" s="33">
        <v>5478.442280218509</v>
      </c>
      <c r="AI55" s="33">
        <v>25030.715723230805</v>
      </c>
      <c r="AJ55" s="33">
        <v>548894.45931247016</v>
      </c>
      <c r="AK55" s="33">
        <v>129382.15214400564</v>
      </c>
      <c r="AL55" s="33">
        <v>9927.7961374569804</v>
      </c>
      <c r="AM55" s="33">
        <v>10665.356943180326</v>
      </c>
      <c r="AN55" s="33">
        <v>30733.597675312205</v>
      </c>
      <c r="AO55" s="33">
        <v>23711.319463819418</v>
      </c>
      <c r="AP55" s="33">
        <v>42363.394657729456</v>
      </c>
      <c r="AQ55" s="33">
        <v>54371.323696002662</v>
      </c>
      <c r="AR55" s="33">
        <v>83020.722534414177</v>
      </c>
      <c r="AS55" s="33">
        <v>7369.5091531067601</v>
      </c>
      <c r="AT55" s="33">
        <v>117309.98131559775</v>
      </c>
      <c r="AU55" s="33">
        <v>35026.819586906924</v>
      </c>
      <c r="AV55" s="33">
        <v>16752.876448852843</v>
      </c>
      <c r="AW55" s="33">
        <v>46681.41877943946</v>
      </c>
      <c r="AX55" s="33">
        <v>160347.91476974124</v>
      </c>
      <c r="AY55" s="33">
        <v>250757.2563568592</v>
      </c>
      <c r="AZ55" s="33">
        <v>199615.91228636162</v>
      </c>
      <c r="BA55" s="33">
        <v>0</v>
      </c>
      <c r="BB55" s="33">
        <v>44177.208745012722</v>
      </c>
      <c r="BC55" s="33">
        <v>49710.947755980065</v>
      </c>
      <c r="BD55" s="33">
        <v>374040.09778054728</v>
      </c>
      <c r="BE55" s="33">
        <v>166709.88496111566</v>
      </c>
      <c r="BF55" s="33">
        <v>154804.41751217115</v>
      </c>
      <c r="BG55" s="33">
        <v>92262.188660812171</v>
      </c>
      <c r="BH55" s="33">
        <v>35166.281194604344</v>
      </c>
      <c r="BI55" s="33">
        <v>105217.4808067675</v>
      </c>
      <c r="BJ55" s="33">
        <v>5251.1564530964852</v>
      </c>
      <c r="BK55" s="33">
        <v>163868.60882528612</v>
      </c>
      <c r="BL55" s="33">
        <v>126995.04106881171</v>
      </c>
      <c r="BM55" s="33">
        <v>126192.01869212835</v>
      </c>
      <c r="BN55" s="33">
        <v>77073.071230047513</v>
      </c>
      <c r="BO55" s="33">
        <v>9100.378144266786</v>
      </c>
      <c r="BP55" s="33">
        <v>21958.08782419479</v>
      </c>
      <c r="BQ55" s="33">
        <v>13193.962594113895</v>
      </c>
      <c r="BR55" s="33">
        <v>25885.375488186968</v>
      </c>
      <c r="BS55" s="33">
        <v>253955.92827451386</v>
      </c>
      <c r="BT55" s="33">
        <v>160230.00262329151</v>
      </c>
      <c r="BU55" s="33">
        <v>8257.9161875640439</v>
      </c>
      <c r="BV55" s="33">
        <v>950670.7466868565</v>
      </c>
      <c r="BW55" s="33">
        <v>770809.59146051388</v>
      </c>
      <c r="BX55" s="33">
        <v>439579.73471337958</v>
      </c>
      <c r="BY55" s="33">
        <v>1884651.6389341694</v>
      </c>
      <c r="BZ55" s="33">
        <v>213410.41364015214</v>
      </c>
      <c r="CA55" s="33">
        <v>8924564.6284125373</v>
      </c>
      <c r="CB55" s="33">
        <v>5928892.7016473357</v>
      </c>
      <c r="CC55" s="33">
        <v>2875152.2955045202</v>
      </c>
      <c r="CD55" s="33">
        <v>21335.999603270469</v>
      </c>
      <c r="CE55" s="33">
        <v>22530.571624888544</v>
      </c>
      <c r="CF55" s="33">
        <v>118635.8830727443</v>
      </c>
      <c r="CG55" s="33">
        <v>75685.77383802543</v>
      </c>
      <c r="CH55" s="33">
        <v>35121.962491283586</v>
      </c>
      <c r="CI55" s="33">
        <v>1839.8360782238944</v>
      </c>
      <c r="CJ55" s="33">
        <v>19048.910555754577</v>
      </c>
      <c r="CK55" s="33">
        <v>60065.260588698227</v>
      </c>
      <c r="CL55" s="33">
        <v>10517.35686970552</v>
      </c>
      <c r="CM55" s="33">
        <v>30564.454734198142</v>
      </c>
      <c r="CN55" s="33">
        <v>22885.934438671458</v>
      </c>
      <c r="CO55" s="33">
        <v>3898.0129241839727</v>
      </c>
      <c r="CP55" s="33">
        <v>11134.972560936923</v>
      </c>
      <c r="CQ55" s="33">
        <v>100442.03887555434</v>
      </c>
      <c r="CR55" s="33">
        <v>36653.600614304451</v>
      </c>
      <c r="CS55" s="33">
        <v>289710.55042054137</v>
      </c>
      <c r="CT55" s="33">
        <v>274680.41109067964</v>
      </c>
      <c r="CU55" s="33">
        <v>5803.7171669763247</v>
      </c>
      <c r="CV55" s="33">
        <v>250771.89372676329</v>
      </c>
      <c r="CW55" s="33">
        <v>11153.26927331705</v>
      </c>
      <c r="CX55" s="33">
        <v>4832.7716300042457</v>
      </c>
      <c r="CY55" s="33">
        <v>1685.7371006223793</v>
      </c>
      <c r="CZ55" s="33">
        <v>2232.1989103755095</v>
      </c>
      <c r="DA55" s="33">
        <v>430122.77397450455</v>
      </c>
      <c r="DB55" s="33">
        <v>33769.225555979523</v>
      </c>
      <c r="DC55" s="33">
        <v>95569.421071922246</v>
      </c>
      <c r="DD55" s="33">
        <v>420810.96715384518</v>
      </c>
      <c r="DE55" s="33">
        <v>18968.405021282018</v>
      </c>
      <c r="DF55" s="33">
        <v>14569.468771491007</v>
      </c>
      <c r="DG55" s="33">
        <v>22673.285981453537</v>
      </c>
      <c r="DH55" s="33">
        <v>2169.9900882830775</v>
      </c>
      <c r="DI55" s="33">
        <v>8516.10312892806</v>
      </c>
      <c r="DJ55" s="33">
        <v>40339.371674878952</v>
      </c>
      <c r="DK55" s="33">
        <v>50202.112834984371</v>
      </c>
      <c r="DL55" s="33">
        <v>341077.55394372717</v>
      </c>
      <c r="DM55" s="33">
        <v>12602.775487431565</v>
      </c>
      <c r="DN55" s="33">
        <v>15760.78804424151</v>
      </c>
      <c r="DO55" s="33">
        <v>0</v>
      </c>
      <c r="DP55" s="69">
        <v>30569304.989353314</v>
      </c>
      <c r="DQ55" s="33">
        <v>911478.37558140722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112175.1106345172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8246901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1496867.1178371548</v>
      </c>
      <c r="GG55" s="44">
        <f t="shared" si="0"/>
        <v>41336726.593406387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t="s">
        <v>257</v>
      </c>
      <c r="C56" s="33">
        <v>26405.474199502238</v>
      </c>
      <c r="D56" s="33">
        <v>3468.3242958627875</v>
      </c>
      <c r="E56" s="33">
        <v>705.39844874218875</v>
      </c>
      <c r="F56" s="33">
        <v>763.01885133636983</v>
      </c>
      <c r="G56" s="33">
        <v>1244.4069158691891</v>
      </c>
      <c r="H56" s="33">
        <v>546.4007905666175</v>
      </c>
      <c r="I56" s="33">
        <v>1321.2878881193458</v>
      </c>
      <c r="J56" s="33">
        <v>622.35482736574272</v>
      </c>
      <c r="K56" s="33">
        <v>4909.1439333956587</v>
      </c>
      <c r="L56" s="33">
        <v>1877.9833830465932</v>
      </c>
      <c r="M56" s="33">
        <v>2770.5994103883158</v>
      </c>
      <c r="N56" s="33">
        <v>2296.3071376289568</v>
      </c>
      <c r="O56" s="33">
        <v>36.582423262905763</v>
      </c>
      <c r="P56" s="33">
        <v>565.54629753853567</v>
      </c>
      <c r="Q56" s="33">
        <v>414.22497843108204</v>
      </c>
      <c r="R56" s="33">
        <v>26.058338033173978</v>
      </c>
      <c r="S56" s="33">
        <v>4455.9172368606314</v>
      </c>
      <c r="T56" s="33">
        <v>632.5717102528854</v>
      </c>
      <c r="U56" s="33">
        <v>1289.7441115610286</v>
      </c>
      <c r="V56" s="33">
        <v>4608.6598147687582</v>
      </c>
      <c r="W56" s="33">
        <v>937.79028263058035</v>
      </c>
      <c r="X56" s="33">
        <v>2374.361862156863</v>
      </c>
      <c r="Y56" s="33">
        <v>5568.5377163179692</v>
      </c>
      <c r="Z56" s="33">
        <v>3965.1170100075497</v>
      </c>
      <c r="AA56" s="33">
        <v>1452.4536602242049</v>
      </c>
      <c r="AB56" s="33">
        <v>8857.2007035943116</v>
      </c>
      <c r="AC56" s="33">
        <v>4954.7477043078679</v>
      </c>
      <c r="AD56" s="33">
        <v>23988.775916287748</v>
      </c>
      <c r="AE56" s="33">
        <v>904.03334206779755</v>
      </c>
      <c r="AF56" s="33">
        <v>1186.2804015313657</v>
      </c>
      <c r="AG56" s="33">
        <v>1534.5036849221015</v>
      </c>
      <c r="AH56" s="33">
        <v>180.15655021902921</v>
      </c>
      <c r="AI56" s="33">
        <v>2438.1519270961612</v>
      </c>
      <c r="AJ56" s="33">
        <v>23500.384017877612</v>
      </c>
      <c r="AK56" s="33">
        <v>51072.35629997612</v>
      </c>
      <c r="AL56" s="33">
        <v>31622.693526208703</v>
      </c>
      <c r="AM56" s="33">
        <v>2917.1978050265698</v>
      </c>
      <c r="AN56" s="33">
        <v>1949.4714159881423</v>
      </c>
      <c r="AO56" s="33">
        <v>661.70323832474503</v>
      </c>
      <c r="AP56" s="33">
        <v>1913.78704716485</v>
      </c>
      <c r="AQ56" s="33">
        <v>59241.234526521876</v>
      </c>
      <c r="AR56" s="33">
        <v>8291.3536854970735</v>
      </c>
      <c r="AS56" s="33">
        <v>2415.5130647699766</v>
      </c>
      <c r="AT56" s="33">
        <v>1385.9810966115581</v>
      </c>
      <c r="AU56" s="33">
        <v>661.94971468619383</v>
      </c>
      <c r="AV56" s="33">
        <v>5494.1411555161249</v>
      </c>
      <c r="AW56" s="33">
        <v>17188.668059046944</v>
      </c>
      <c r="AX56" s="33">
        <v>50543.663957328215</v>
      </c>
      <c r="AY56" s="33">
        <v>53549.827848566943</v>
      </c>
      <c r="AZ56" s="33">
        <v>71054.035027515711</v>
      </c>
      <c r="BA56" s="33">
        <v>487515.51647873915</v>
      </c>
      <c r="BB56" s="33">
        <v>19154.764703416797</v>
      </c>
      <c r="BC56" s="33">
        <v>1193183.1197423625</v>
      </c>
      <c r="BD56" s="33">
        <v>168694.43554461098</v>
      </c>
      <c r="BE56" s="33">
        <v>42783.420055775772</v>
      </c>
      <c r="BF56" s="33">
        <v>549.77569855805837</v>
      </c>
      <c r="BG56" s="33">
        <v>113316.07712458</v>
      </c>
      <c r="BH56" s="33">
        <v>232019.44904958556</v>
      </c>
      <c r="BI56" s="33">
        <v>645.80779713511276</v>
      </c>
      <c r="BJ56" s="33">
        <v>165.95210886139861</v>
      </c>
      <c r="BK56" s="33">
        <v>44650.952720218753</v>
      </c>
      <c r="BL56" s="33">
        <v>11663.84545918078</v>
      </c>
      <c r="BM56" s="33">
        <v>3800.3712020081257</v>
      </c>
      <c r="BN56" s="33">
        <v>15787.673788871143</v>
      </c>
      <c r="BO56" s="33">
        <v>409.08772089703456</v>
      </c>
      <c r="BP56" s="33">
        <v>1416.0829017649035</v>
      </c>
      <c r="BQ56" s="33">
        <v>2006.1262799363758</v>
      </c>
      <c r="BR56" s="33">
        <v>2074.0765080741112</v>
      </c>
      <c r="BS56" s="33">
        <v>5324.1549995270343</v>
      </c>
      <c r="BT56" s="33">
        <v>6837.997930144219</v>
      </c>
      <c r="BU56" s="33">
        <v>993.66811687439997</v>
      </c>
      <c r="BV56" s="33">
        <v>551.00328410443069</v>
      </c>
      <c r="BW56" s="33">
        <v>2642.0313997484113</v>
      </c>
      <c r="BX56" s="33">
        <v>20831.107690993049</v>
      </c>
      <c r="BY56" s="33">
        <v>377.02869205884048</v>
      </c>
      <c r="BZ56" s="33">
        <v>1730.6954608766787</v>
      </c>
      <c r="CA56" s="33">
        <v>5595.1526362599216</v>
      </c>
      <c r="CB56" s="33">
        <v>2478.1482254551329</v>
      </c>
      <c r="CC56" s="33">
        <v>744.77500159767703</v>
      </c>
      <c r="CD56" s="33">
        <v>609.08701351424122</v>
      </c>
      <c r="CE56" s="33">
        <v>1568.4212003532168</v>
      </c>
      <c r="CF56" s="33">
        <v>11656.2679969852</v>
      </c>
      <c r="CG56" s="33">
        <v>9236.7293148940116</v>
      </c>
      <c r="CH56" s="33">
        <v>5172.2425430363755</v>
      </c>
      <c r="CI56" s="33">
        <v>287.88904400132429</v>
      </c>
      <c r="CJ56" s="33">
        <v>1761.923595909532</v>
      </c>
      <c r="CK56" s="33">
        <v>3276.0305598886175</v>
      </c>
      <c r="CL56" s="33">
        <v>608.1952768866455</v>
      </c>
      <c r="CM56" s="33">
        <v>44127.024440799949</v>
      </c>
      <c r="CN56" s="33">
        <v>2845.3760994261438</v>
      </c>
      <c r="CO56" s="33">
        <v>214.07727844451961</v>
      </c>
      <c r="CP56" s="33">
        <v>1573.1080614303869</v>
      </c>
      <c r="CQ56" s="33">
        <v>30969.405092657147</v>
      </c>
      <c r="CR56" s="33">
        <v>4271.8950753665204</v>
      </c>
      <c r="CS56" s="33">
        <v>40330.109041924567</v>
      </c>
      <c r="CT56" s="33">
        <v>45382.723407741149</v>
      </c>
      <c r="CU56" s="33">
        <v>1135.8776433602595</v>
      </c>
      <c r="CV56" s="33">
        <v>8685.6856754879918</v>
      </c>
      <c r="CW56" s="33">
        <v>10835.56254568071</v>
      </c>
      <c r="CX56" s="33">
        <v>2898.2665177057083</v>
      </c>
      <c r="CY56" s="33">
        <v>4844.7739003952356</v>
      </c>
      <c r="CZ56" s="33">
        <v>887.28727357184698</v>
      </c>
      <c r="DA56" s="33">
        <v>5862.1211596698668</v>
      </c>
      <c r="DB56" s="33">
        <v>3953.705069153486</v>
      </c>
      <c r="DC56" s="33">
        <v>23271.065520728269</v>
      </c>
      <c r="DD56" s="33">
        <v>94844.24853844539</v>
      </c>
      <c r="DE56" s="33">
        <v>3139.6022862379259</v>
      </c>
      <c r="DF56" s="33">
        <v>1661.9582688326261</v>
      </c>
      <c r="DG56" s="33">
        <v>13944.017292484743</v>
      </c>
      <c r="DH56" s="33">
        <v>912.79978425314005</v>
      </c>
      <c r="DI56" s="33">
        <v>864.26099048344747</v>
      </c>
      <c r="DJ56" s="33">
        <v>2586.6241310489299</v>
      </c>
      <c r="DK56" s="33">
        <v>4990.1355055159383</v>
      </c>
      <c r="DL56" s="33">
        <v>9781.7711195111078</v>
      </c>
      <c r="DM56" s="33">
        <v>2024.8159173860734</v>
      </c>
      <c r="DN56" s="33">
        <v>4153.7555847276271</v>
      </c>
      <c r="DO56" s="33">
        <v>0</v>
      </c>
      <c r="DP56" s="69">
        <v>3293877.2153306808</v>
      </c>
      <c r="DQ56" s="33">
        <v>14124708.827659056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55225</v>
      </c>
      <c r="EN56" s="33">
        <v>0</v>
      </c>
      <c r="EO56" s="33">
        <v>0</v>
      </c>
      <c r="EP56" s="33">
        <v>0</v>
      </c>
      <c r="EQ56" s="33">
        <v>9.6900819533031441</v>
      </c>
      <c r="ER56" s="33">
        <v>0</v>
      </c>
      <c r="ES56" s="33">
        <v>0</v>
      </c>
      <c r="ET56" s="33">
        <v>417.62777943015243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11023729.466350885</v>
      </c>
      <c r="FV56" s="33">
        <v>5.0821648621048432</v>
      </c>
      <c r="FW56" s="33">
        <v>0</v>
      </c>
      <c r="FX56" s="33">
        <v>86504.947846411276</v>
      </c>
      <c r="FY56" s="33">
        <v>0</v>
      </c>
      <c r="FZ56" s="33">
        <v>88013.999152951903</v>
      </c>
      <c r="GA56" s="33">
        <v>0</v>
      </c>
      <c r="GB56" s="33">
        <v>163526.97852770041</v>
      </c>
      <c r="GC56" s="33">
        <v>0</v>
      </c>
      <c r="GD56" s="33">
        <v>189777.51333562942</v>
      </c>
      <c r="GE56" s="33">
        <v>258632.46024173647</v>
      </c>
      <c r="GF56" s="33">
        <v>2673191.2595677576</v>
      </c>
      <c r="GG56" s="44">
        <f t="shared" si="0"/>
        <v>31957620.068039052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t="s">
        <v>258</v>
      </c>
      <c r="C57" s="33">
        <v>120591.82522195567</v>
      </c>
      <c r="D57" s="33">
        <v>15288.593059257533</v>
      </c>
      <c r="E57" s="33">
        <v>3107.3395596293417</v>
      </c>
      <c r="F57" s="33">
        <v>62.887659510103113</v>
      </c>
      <c r="G57" s="33">
        <v>3691.419465764272</v>
      </c>
      <c r="H57" s="33">
        <v>1348.2080429220737</v>
      </c>
      <c r="I57" s="33">
        <v>8103.0318541373963</v>
      </c>
      <c r="J57" s="33">
        <v>1108.7180519109961</v>
      </c>
      <c r="K57" s="33">
        <v>9448.6554726960403</v>
      </c>
      <c r="L57" s="33">
        <v>4885.423521668421</v>
      </c>
      <c r="M57" s="33">
        <v>5840.799061349303</v>
      </c>
      <c r="N57" s="33">
        <v>7313.0594737159636</v>
      </c>
      <c r="O57" s="33">
        <v>74.086831751628324</v>
      </c>
      <c r="P57" s="33">
        <v>1925.3961507545268</v>
      </c>
      <c r="Q57" s="33">
        <v>932.11572041002148</v>
      </c>
      <c r="R57" s="33">
        <v>181.7711802278323</v>
      </c>
      <c r="S57" s="33">
        <v>7067.5391591902189</v>
      </c>
      <c r="T57" s="33">
        <v>784.80353169457453</v>
      </c>
      <c r="U57" s="33">
        <v>1977.9461128109144</v>
      </c>
      <c r="V57" s="33">
        <v>491.90210383929968</v>
      </c>
      <c r="W57" s="33">
        <v>2678.3251153001452</v>
      </c>
      <c r="X57" s="33">
        <v>1929.703524693575</v>
      </c>
      <c r="Y57" s="33">
        <v>1206.9261777212939</v>
      </c>
      <c r="Z57" s="33">
        <v>5552.2050074330764</v>
      </c>
      <c r="AA57" s="33">
        <v>801.17155266295754</v>
      </c>
      <c r="AB57" s="33">
        <v>37081.320766477787</v>
      </c>
      <c r="AC57" s="33">
        <v>1898.6904323324284</v>
      </c>
      <c r="AD57" s="33">
        <v>50329.080053414305</v>
      </c>
      <c r="AE57" s="33">
        <v>920.05507338068662</v>
      </c>
      <c r="AF57" s="33">
        <v>1373.190811768553</v>
      </c>
      <c r="AG57" s="33">
        <v>1617.8496515064883</v>
      </c>
      <c r="AH57" s="33">
        <v>261.02686070631842</v>
      </c>
      <c r="AI57" s="33">
        <v>1716.9192521045959</v>
      </c>
      <c r="AJ57" s="33">
        <v>5962.2670064304612</v>
      </c>
      <c r="AK57" s="33">
        <v>21769.467887949395</v>
      </c>
      <c r="AL57" s="33">
        <v>2757.580795778631</v>
      </c>
      <c r="AM57" s="33">
        <v>1533.4251223011445</v>
      </c>
      <c r="AN57" s="33">
        <v>4955.2029794810014</v>
      </c>
      <c r="AO57" s="33">
        <v>1084.5967578523264</v>
      </c>
      <c r="AP57" s="33">
        <v>2307.8909565420036</v>
      </c>
      <c r="AQ57" s="33">
        <v>28625.084249338444</v>
      </c>
      <c r="AR57" s="33">
        <v>4807.8907907655548</v>
      </c>
      <c r="AS57" s="33">
        <v>5823.5695655931104</v>
      </c>
      <c r="AT57" s="33">
        <v>5743.452410326815</v>
      </c>
      <c r="AU57" s="33">
        <v>2997.9322615775181</v>
      </c>
      <c r="AV57" s="33">
        <v>18644.89883256386</v>
      </c>
      <c r="AW57" s="33">
        <v>49389.211059913992</v>
      </c>
      <c r="AX57" s="33">
        <v>196607.49902348977</v>
      </c>
      <c r="AY57" s="33">
        <v>89894.032633147261</v>
      </c>
      <c r="AZ57" s="33">
        <v>318844.74109016184</v>
      </c>
      <c r="BA57" s="33">
        <v>0</v>
      </c>
      <c r="BB57" s="33">
        <v>192027.03757670594</v>
      </c>
      <c r="BC57" s="33">
        <v>96837.519422892889</v>
      </c>
      <c r="BD57" s="33">
        <v>214248.77972825541</v>
      </c>
      <c r="BE57" s="33">
        <v>65592.690343825365</v>
      </c>
      <c r="BF57" s="33">
        <v>1009.6484513128884</v>
      </c>
      <c r="BG57" s="33">
        <v>84819.084658160718</v>
      </c>
      <c r="BH57" s="33">
        <v>3762729.76427479</v>
      </c>
      <c r="BI57" s="33">
        <v>2474.1555905892624</v>
      </c>
      <c r="BJ57" s="33">
        <v>1169.8827618454798</v>
      </c>
      <c r="BK57" s="33">
        <v>137472.42368908541</v>
      </c>
      <c r="BL57" s="33">
        <v>28279.63285942678</v>
      </c>
      <c r="BM57" s="33">
        <v>5125.7749874673091</v>
      </c>
      <c r="BN57" s="33">
        <v>28175.394410101813</v>
      </c>
      <c r="BO57" s="33">
        <v>1837.5257223979445</v>
      </c>
      <c r="BP57" s="33">
        <v>659.8896874621779</v>
      </c>
      <c r="BQ57" s="33">
        <v>3057.3740219363831</v>
      </c>
      <c r="BR57" s="33">
        <v>2480.1859141039299</v>
      </c>
      <c r="BS57" s="33">
        <v>7097.6907767635557</v>
      </c>
      <c r="BT57" s="33">
        <v>11796.174269477287</v>
      </c>
      <c r="BU57" s="33">
        <v>1623.0185002333462</v>
      </c>
      <c r="BV57" s="33">
        <v>155024.11101591884</v>
      </c>
      <c r="BW57" s="33">
        <v>426865.06473361154</v>
      </c>
      <c r="BX57" s="33">
        <v>2200.2066080657992</v>
      </c>
      <c r="BY57" s="33">
        <v>1744.4864453145042</v>
      </c>
      <c r="BZ57" s="33">
        <v>11188.834544071497</v>
      </c>
      <c r="CA57" s="33">
        <v>33590.624926273158</v>
      </c>
      <c r="CB57" s="33">
        <v>9731.2192030976003</v>
      </c>
      <c r="CC57" s="33">
        <v>4169.5379729986171</v>
      </c>
      <c r="CD57" s="33">
        <v>1871.9847139103297</v>
      </c>
      <c r="CE57" s="33">
        <v>4218.6420359037666</v>
      </c>
      <c r="CF57" s="33">
        <v>61239.658241023288</v>
      </c>
      <c r="CG57" s="33">
        <v>24149.722726667405</v>
      </c>
      <c r="CH57" s="33">
        <v>977.77388416393205</v>
      </c>
      <c r="CI57" s="33">
        <v>1336.1473958927388</v>
      </c>
      <c r="CJ57" s="33">
        <v>4605.4442156302912</v>
      </c>
      <c r="CK57" s="33">
        <v>7062.3703104633605</v>
      </c>
      <c r="CL57" s="33">
        <v>2532.7358761603173</v>
      </c>
      <c r="CM57" s="33">
        <v>940773.54202750826</v>
      </c>
      <c r="CN57" s="33">
        <v>5568.5730284014599</v>
      </c>
      <c r="CO57" s="33">
        <v>1656.6160169579218</v>
      </c>
      <c r="CP57" s="33">
        <v>5629.7377383359435</v>
      </c>
      <c r="CQ57" s="33">
        <v>97899.717836262163</v>
      </c>
      <c r="CR57" s="33">
        <v>11354.237703330946</v>
      </c>
      <c r="CS57" s="33">
        <v>134618.3577170721</v>
      </c>
      <c r="CT57" s="33">
        <v>54858.714487717349</v>
      </c>
      <c r="CU57" s="33">
        <v>1575.6373869038164</v>
      </c>
      <c r="CV57" s="33">
        <v>3245.1755256788829</v>
      </c>
      <c r="CW57" s="33">
        <v>16762.576421199814</v>
      </c>
      <c r="CX57" s="33">
        <v>4307.3739390481587</v>
      </c>
      <c r="CY57" s="33">
        <v>8735.3543483896665</v>
      </c>
      <c r="CZ57" s="33">
        <v>3810.302986482001</v>
      </c>
      <c r="DA57" s="33">
        <v>241.21294058669687</v>
      </c>
      <c r="DB57" s="33">
        <v>19863.885657314488</v>
      </c>
      <c r="DC57" s="33">
        <v>13394.210000864154</v>
      </c>
      <c r="DD57" s="33">
        <v>11688.489921001083</v>
      </c>
      <c r="DE57" s="33">
        <v>5983.8038761257021</v>
      </c>
      <c r="DF57" s="33">
        <v>861.47478780963172</v>
      </c>
      <c r="DG57" s="33">
        <v>2528.4285022212689</v>
      </c>
      <c r="DH57" s="33">
        <v>530.66846929073313</v>
      </c>
      <c r="DI57" s="33">
        <v>2409.5449815035399</v>
      </c>
      <c r="DJ57" s="33">
        <v>2211.4057803073247</v>
      </c>
      <c r="DK57" s="33">
        <v>4347.0017792874014</v>
      </c>
      <c r="DL57" s="33">
        <v>8766.3674407508115</v>
      </c>
      <c r="DM57" s="33">
        <v>8824.0862515340577</v>
      </c>
      <c r="DN57" s="33">
        <v>11231.908283461978</v>
      </c>
      <c r="DO57" s="33">
        <v>0</v>
      </c>
      <c r="DP57" s="69">
        <v>7848041.3472692557</v>
      </c>
      <c r="DQ57" s="33">
        <v>13334070.113766946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463753</v>
      </c>
      <c r="FY57" s="33">
        <v>0</v>
      </c>
      <c r="FZ57" s="33">
        <v>0</v>
      </c>
      <c r="GA57" s="33">
        <v>0</v>
      </c>
      <c r="GB57" s="33">
        <v>145106.98094638207</v>
      </c>
      <c r="GC57" s="33">
        <v>0</v>
      </c>
      <c r="GD57" s="33">
        <v>0</v>
      </c>
      <c r="GE57" s="33">
        <v>0</v>
      </c>
      <c r="GF57" s="33">
        <v>2993570</v>
      </c>
      <c r="GG57" s="44">
        <f t="shared" si="0"/>
        <v>24784541.441982582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t="s">
        <v>259</v>
      </c>
      <c r="C58" s="33">
        <v>5320987.0875375224</v>
      </c>
      <c r="D58" s="33">
        <v>13477.771103277111</v>
      </c>
      <c r="E58" s="33">
        <v>176182.23002789312</v>
      </c>
      <c r="F58" s="33">
        <v>61184.569470183138</v>
      </c>
      <c r="G58" s="33">
        <v>241008.92751311132</v>
      </c>
      <c r="H58" s="33">
        <v>18104.022571897469</v>
      </c>
      <c r="I58" s="33">
        <v>1184666.470878459</v>
      </c>
      <c r="J58" s="33">
        <v>1092670.0340920147</v>
      </c>
      <c r="K58" s="33">
        <v>1102721.7286031421</v>
      </c>
      <c r="L58" s="33">
        <v>986672.86261689989</v>
      </c>
      <c r="M58" s="33">
        <v>2239956.4240533202</v>
      </c>
      <c r="N58" s="33">
        <v>432816.43809293298</v>
      </c>
      <c r="O58" s="33">
        <v>107331.69728998546</v>
      </c>
      <c r="P58" s="33">
        <v>673039.20076328027</v>
      </c>
      <c r="Q58" s="33">
        <v>233008.41125997889</v>
      </c>
      <c r="R58" s="33">
        <v>5085.4536182193924</v>
      </c>
      <c r="S58" s="33">
        <v>2018556.3341769369</v>
      </c>
      <c r="T58" s="33">
        <v>713342.63983866223</v>
      </c>
      <c r="U58" s="33">
        <v>431685.20799526357</v>
      </c>
      <c r="V58" s="33">
        <v>380079.31616614718</v>
      </c>
      <c r="W58" s="33">
        <v>627408.89421758521</v>
      </c>
      <c r="X58" s="33">
        <v>1319461.2207646531</v>
      </c>
      <c r="Y58" s="33">
        <v>1422309.3028042698</v>
      </c>
      <c r="Z58" s="33">
        <v>1115490.0353535758</v>
      </c>
      <c r="AA58" s="33">
        <v>268873.23710267531</v>
      </c>
      <c r="AB58" s="33">
        <v>2223875.1281984202</v>
      </c>
      <c r="AC58" s="33">
        <v>1354249.7973842055</v>
      </c>
      <c r="AD58" s="33">
        <v>4396337.4525071746</v>
      </c>
      <c r="AE58" s="33">
        <v>688283.87143226713</v>
      </c>
      <c r="AF58" s="33">
        <v>1396221.4163434631</v>
      </c>
      <c r="AG58" s="33">
        <v>733418.05344334699</v>
      </c>
      <c r="AH58" s="33">
        <v>216931.51359560876</v>
      </c>
      <c r="AI58" s="33">
        <v>1071308.0725627358</v>
      </c>
      <c r="AJ58" s="33">
        <v>5535169.9843128445</v>
      </c>
      <c r="AK58" s="33">
        <v>5708984.4490895215</v>
      </c>
      <c r="AL58" s="33">
        <v>481393.82905468851</v>
      </c>
      <c r="AM58" s="33">
        <v>352940.00860853033</v>
      </c>
      <c r="AN58" s="33">
        <v>1952825.5493217667</v>
      </c>
      <c r="AO58" s="33">
        <v>493603.7884863097</v>
      </c>
      <c r="AP58" s="33">
        <v>712508.52119307639</v>
      </c>
      <c r="AQ58" s="33">
        <v>1885352.6005215084</v>
      </c>
      <c r="AR58" s="33">
        <v>134303.99875721236</v>
      </c>
      <c r="AS58" s="33">
        <v>42936.751985492287</v>
      </c>
      <c r="AT58" s="33">
        <v>171127.31405446253</v>
      </c>
      <c r="AU58" s="33">
        <v>18361.327998650057</v>
      </c>
      <c r="AV58" s="33">
        <v>203190.48788420454</v>
      </c>
      <c r="AW58" s="33">
        <v>7013553.9275863832</v>
      </c>
      <c r="AX58" s="33">
        <v>8196875.6365771508</v>
      </c>
      <c r="AY58" s="33">
        <v>6171633.6634247378</v>
      </c>
      <c r="AZ58" s="33">
        <v>8716913.3251387849</v>
      </c>
      <c r="BA58" s="33">
        <v>14371729.624849834</v>
      </c>
      <c r="BB58" s="33">
        <v>306226.43017207546</v>
      </c>
      <c r="BC58" s="33">
        <v>3581151.2654482634</v>
      </c>
      <c r="BD58" s="33">
        <v>4772637.3271557977</v>
      </c>
      <c r="BE58" s="33">
        <v>1634479.4397449533</v>
      </c>
      <c r="BF58" s="33">
        <v>89260.134446141601</v>
      </c>
      <c r="BG58" s="33">
        <v>272334.90897113015</v>
      </c>
      <c r="BH58" s="33">
        <v>555515.76680295216</v>
      </c>
      <c r="BI58" s="33">
        <v>169898.5801752187</v>
      </c>
      <c r="BJ58" s="33">
        <v>360236.27872263239</v>
      </c>
      <c r="BK58" s="33">
        <v>223501.63512855506</v>
      </c>
      <c r="BL58" s="33">
        <v>231068.91715799237</v>
      </c>
      <c r="BM58" s="33">
        <v>862312.33528609271</v>
      </c>
      <c r="BN58" s="33">
        <v>4790318.0437876703</v>
      </c>
      <c r="BO58" s="33">
        <v>46272.9514648849</v>
      </c>
      <c r="BP58" s="33">
        <v>140535.44823824803</v>
      </c>
      <c r="BQ58" s="33">
        <v>321504.53169015719</v>
      </c>
      <c r="BR58" s="33">
        <v>455308.81035981275</v>
      </c>
      <c r="BS58" s="33">
        <v>395548.78380780091</v>
      </c>
      <c r="BT58" s="33">
        <v>856449.19185492245</v>
      </c>
      <c r="BU58" s="33">
        <v>104461.03482612831</v>
      </c>
      <c r="BV58" s="33">
        <v>35047.061544676173</v>
      </c>
      <c r="BW58" s="33">
        <v>39600.629036981962</v>
      </c>
      <c r="BX58" s="33">
        <v>104699.58583008885</v>
      </c>
      <c r="BY58" s="33">
        <v>35004.171100576263</v>
      </c>
      <c r="BZ58" s="33">
        <v>27051.262092632958</v>
      </c>
      <c r="CA58" s="33">
        <v>36970.850385128229</v>
      </c>
      <c r="CB58" s="33">
        <v>8314.5316226022132</v>
      </c>
      <c r="CC58" s="33">
        <v>3372.5761710079073</v>
      </c>
      <c r="CD58" s="33">
        <v>20515.645692329967</v>
      </c>
      <c r="CE58" s="33">
        <v>40977.861699485264</v>
      </c>
      <c r="CF58" s="33">
        <v>879075.97608683747</v>
      </c>
      <c r="CG58" s="33">
        <v>1000896.800008724</v>
      </c>
      <c r="CH58" s="33">
        <v>784558.04245800106</v>
      </c>
      <c r="CI58" s="33">
        <v>10461.498333496629</v>
      </c>
      <c r="CJ58" s="33">
        <v>63306.953157372373</v>
      </c>
      <c r="CK58" s="33">
        <v>78619.276827633759</v>
      </c>
      <c r="CL58" s="33">
        <v>161769.38095352231</v>
      </c>
      <c r="CM58" s="33">
        <v>317211.33581388334</v>
      </c>
      <c r="CN58" s="33">
        <v>58579.501087345379</v>
      </c>
      <c r="CO58" s="33">
        <v>15575.705544107721</v>
      </c>
      <c r="CP58" s="33">
        <v>16547.573594540263</v>
      </c>
      <c r="CQ58" s="33">
        <v>1249412.6418050707</v>
      </c>
      <c r="CR58" s="33">
        <v>75647.544296596461</v>
      </c>
      <c r="CS58" s="33">
        <v>862793.32200247247</v>
      </c>
      <c r="CT58" s="33">
        <v>1196270.7424961405</v>
      </c>
      <c r="CU58" s="33">
        <v>71585.760409214912</v>
      </c>
      <c r="CV58" s="33">
        <v>196449.94469234519</v>
      </c>
      <c r="CW58" s="33">
        <v>197304.41408732906</v>
      </c>
      <c r="CX58" s="33">
        <v>147269.43619853797</v>
      </c>
      <c r="CY58" s="33">
        <v>48994.989499261399</v>
      </c>
      <c r="CZ58" s="33">
        <v>16118.988567374085</v>
      </c>
      <c r="DA58" s="33">
        <v>2456543.5159276193</v>
      </c>
      <c r="DB58" s="33">
        <v>978721.64997588005</v>
      </c>
      <c r="DC58" s="33">
        <v>884444.73730934341</v>
      </c>
      <c r="DD58" s="33">
        <v>798281.19780227891</v>
      </c>
      <c r="DE58" s="33">
        <v>90654.703605048664</v>
      </c>
      <c r="DF58" s="33">
        <v>119158.51563851583</v>
      </c>
      <c r="DG58" s="33">
        <v>114578.84289423964</v>
      </c>
      <c r="DH58" s="33">
        <v>115864.93980437137</v>
      </c>
      <c r="DI58" s="33">
        <v>13300.618253309867</v>
      </c>
      <c r="DJ58" s="33">
        <v>65422.113894433445</v>
      </c>
      <c r="DK58" s="33">
        <v>169901.39189983747</v>
      </c>
      <c r="DL58" s="33">
        <v>173714.17219154933</v>
      </c>
      <c r="DM58" s="33">
        <v>379372.16349919181</v>
      </c>
      <c r="DN58" s="33">
        <v>582896.16895399464</v>
      </c>
      <c r="DO58" s="33">
        <v>0</v>
      </c>
      <c r="DP58" s="69">
        <v>131342030.16221057</v>
      </c>
      <c r="DQ58" s="33">
        <v>53362894.185584523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4</v>
      </c>
      <c r="EC58" s="33">
        <v>29307</v>
      </c>
      <c r="ED58" s="33">
        <v>1632</v>
      </c>
      <c r="EE58" s="33">
        <v>1867</v>
      </c>
      <c r="EF58" s="33">
        <v>0</v>
      </c>
      <c r="EG58" s="33">
        <v>3683</v>
      </c>
      <c r="EH58" s="33">
        <v>21782</v>
      </c>
      <c r="EI58" s="33">
        <v>0</v>
      </c>
      <c r="EJ58" s="33">
        <v>996203</v>
      </c>
      <c r="EK58" s="33">
        <v>183966</v>
      </c>
      <c r="EL58" s="33">
        <v>0</v>
      </c>
      <c r="EM58" s="33">
        <v>0</v>
      </c>
      <c r="EN58" s="33">
        <v>0</v>
      </c>
      <c r="EO58" s="33">
        <v>1245</v>
      </c>
      <c r="EP58" s="33">
        <v>1745</v>
      </c>
      <c r="EQ58" s="33">
        <v>17</v>
      </c>
      <c r="ER58" s="33">
        <v>0</v>
      </c>
      <c r="ES58" s="33">
        <v>0</v>
      </c>
      <c r="ET58" s="33">
        <v>10891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163343.8788250105</v>
      </c>
      <c r="FV58" s="33">
        <v>6200195</v>
      </c>
      <c r="FW58" s="33">
        <v>519016</v>
      </c>
      <c r="FX58" s="33">
        <v>2003393.8887566924</v>
      </c>
      <c r="FY58" s="33">
        <v>0</v>
      </c>
      <c r="FZ58" s="33">
        <v>3833421.0088008652</v>
      </c>
      <c r="GA58" s="33">
        <v>0</v>
      </c>
      <c r="GB58" s="33">
        <v>11628050.685413813</v>
      </c>
      <c r="GC58" s="33">
        <v>0</v>
      </c>
      <c r="GD58" s="33">
        <v>247919</v>
      </c>
      <c r="GE58" s="33">
        <v>1824477.2107851529</v>
      </c>
      <c r="GF58" s="33">
        <v>190109466.57108185</v>
      </c>
      <c r="GG58" s="44">
        <f t="shared" si="0"/>
        <v>402486549.59145844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t="s">
        <v>260</v>
      </c>
      <c r="C59" s="33">
        <v>95080.643111657831</v>
      </c>
      <c r="D59" s="33">
        <v>5363.7152262358768</v>
      </c>
      <c r="E59" s="33">
        <v>1342.3427474370958</v>
      </c>
      <c r="F59" s="33">
        <v>12807.686842565025</v>
      </c>
      <c r="G59" s="33">
        <v>1327.8776433710823</v>
      </c>
      <c r="H59" s="33">
        <v>5972.1867668876239</v>
      </c>
      <c r="I59" s="33">
        <v>11357.306718586486</v>
      </c>
      <c r="J59" s="33">
        <v>14337.927396617712</v>
      </c>
      <c r="K59" s="33">
        <v>25368.252835205079</v>
      </c>
      <c r="L59" s="33">
        <v>23101.288600031949</v>
      </c>
      <c r="M59" s="33">
        <v>56947.01008422453</v>
      </c>
      <c r="N59" s="33">
        <v>9674.8071179651815</v>
      </c>
      <c r="O59" s="33">
        <v>576.20403241497991</v>
      </c>
      <c r="P59" s="33">
        <v>4083.9290402951742</v>
      </c>
      <c r="Q59" s="33">
        <v>3377.9631637151506</v>
      </c>
      <c r="R59" s="33">
        <v>37.443028771736778</v>
      </c>
      <c r="S59" s="33">
        <v>11715.103058679982</v>
      </c>
      <c r="T59" s="33">
        <v>1551.0636375573301</v>
      </c>
      <c r="U59" s="33">
        <v>2014.8538277402131</v>
      </c>
      <c r="V59" s="33">
        <v>16798.841220689235</v>
      </c>
      <c r="W59" s="33">
        <v>12023.59786982663</v>
      </c>
      <c r="X59" s="33">
        <v>14371.226892669842</v>
      </c>
      <c r="Y59" s="33">
        <v>150015.35082736693</v>
      </c>
      <c r="Z59" s="33">
        <v>17544.354698399704</v>
      </c>
      <c r="AA59" s="33">
        <v>1603.4815393891088</v>
      </c>
      <c r="AB59" s="33">
        <v>21156.952172814665</v>
      </c>
      <c r="AC59" s="33">
        <v>6340.7422152849231</v>
      </c>
      <c r="AD59" s="33">
        <v>45267.908995883699</v>
      </c>
      <c r="AE59" s="33">
        <v>3599.6487695848427</v>
      </c>
      <c r="AF59" s="33">
        <v>22651.759219387022</v>
      </c>
      <c r="AG59" s="33">
        <v>2623.6147963305611</v>
      </c>
      <c r="AH59" s="33">
        <v>377.79636612912589</v>
      </c>
      <c r="AI59" s="33">
        <v>4092.8567220292821</v>
      </c>
      <c r="AJ59" s="33">
        <v>23294.633441981776</v>
      </c>
      <c r="AK59" s="33">
        <v>41616.60233066386</v>
      </c>
      <c r="AL59" s="33">
        <v>5479.1955069123251</v>
      </c>
      <c r="AM59" s="33">
        <v>7053.1022746648141</v>
      </c>
      <c r="AN59" s="33">
        <v>8854.0693217886346</v>
      </c>
      <c r="AO59" s="33">
        <v>24374.970468757143</v>
      </c>
      <c r="AP59" s="33">
        <v>5276.6555702710557</v>
      </c>
      <c r="AQ59" s="33">
        <v>39662.572092804403</v>
      </c>
      <c r="AR59" s="33">
        <v>26688.353162923551</v>
      </c>
      <c r="AS59" s="33">
        <v>10608.557279642735</v>
      </c>
      <c r="AT59" s="33">
        <v>5731.2792136071857</v>
      </c>
      <c r="AU59" s="33">
        <v>2533.8399301833424</v>
      </c>
      <c r="AV59" s="33">
        <v>12454.602437304387</v>
      </c>
      <c r="AW59" s="33">
        <v>46230.353534362061</v>
      </c>
      <c r="AX59" s="33">
        <v>203266.23206609764</v>
      </c>
      <c r="AY59" s="33">
        <v>231897.25868053647</v>
      </c>
      <c r="AZ59" s="33">
        <v>195031.90676114033</v>
      </c>
      <c r="BA59" s="33">
        <v>5073264.551720201</v>
      </c>
      <c r="BB59" s="33">
        <v>41796.35259309657</v>
      </c>
      <c r="BC59" s="33">
        <v>24772.519487660997</v>
      </c>
      <c r="BD59" s="33">
        <v>253291.13028759707</v>
      </c>
      <c r="BE59" s="33">
        <v>195685.62651855647</v>
      </c>
      <c r="BF59" s="33">
        <v>4009.0886050312943</v>
      </c>
      <c r="BG59" s="33">
        <v>58960.427391398982</v>
      </c>
      <c r="BH59" s="33">
        <v>188992.27523057821</v>
      </c>
      <c r="BI59" s="33">
        <v>9788.9883962734548</v>
      </c>
      <c r="BJ59" s="33">
        <v>553.55953227857253</v>
      </c>
      <c r="BK59" s="33">
        <v>71243.551049657122</v>
      </c>
      <c r="BL59" s="33">
        <v>33092.810532592477</v>
      </c>
      <c r="BM59" s="33">
        <v>347120.01344368322</v>
      </c>
      <c r="BN59" s="33">
        <v>1857900.0578476572</v>
      </c>
      <c r="BO59" s="33">
        <v>2766.0027804572883</v>
      </c>
      <c r="BP59" s="33">
        <v>27388.540902557121</v>
      </c>
      <c r="BQ59" s="33">
        <v>9624.8776500227759</v>
      </c>
      <c r="BR59" s="33">
        <v>15483.23472541017</v>
      </c>
      <c r="BS59" s="33">
        <v>1021944.3895324739</v>
      </c>
      <c r="BT59" s="33">
        <v>114433.92336336599</v>
      </c>
      <c r="BU59" s="33">
        <v>13339.155855772418</v>
      </c>
      <c r="BV59" s="33">
        <v>9915.578545639084</v>
      </c>
      <c r="BW59" s="33">
        <v>14307.444008660255</v>
      </c>
      <c r="BX59" s="33">
        <v>49180.533936952917</v>
      </c>
      <c r="BY59" s="33">
        <v>6230.0817035206037</v>
      </c>
      <c r="BZ59" s="33">
        <v>8724.4978097768362</v>
      </c>
      <c r="CA59" s="33">
        <v>24678.673935740298</v>
      </c>
      <c r="CB59" s="33">
        <v>4248.0896604210338</v>
      </c>
      <c r="CC59" s="33">
        <v>1116.7491232465068</v>
      </c>
      <c r="CD59" s="33">
        <v>6855.1994500972469</v>
      </c>
      <c r="CE59" s="33">
        <v>16301.888092896188</v>
      </c>
      <c r="CF59" s="33">
        <v>45197.722684332512</v>
      </c>
      <c r="CG59" s="33">
        <v>89584.497840376469</v>
      </c>
      <c r="CH59" s="33">
        <v>292448.9090367977</v>
      </c>
      <c r="CI59" s="33">
        <v>2454.0679856389634</v>
      </c>
      <c r="CJ59" s="33">
        <v>27335.663589578457</v>
      </c>
      <c r="CK59" s="33">
        <v>19126.895242628339</v>
      </c>
      <c r="CL59" s="33">
        <v>89644.660894675631</v>
      </c>
      <c r="CM59" s="33">
        <v>67418.322383989071</v>
      </c>
      <c r="CN59" s="33">
        <v>16912.180935388951</v>
      </c>
      <c r="CO59" s="33">
        <v>1859.0627457339433</v>
      </c>
      <c r="CP59" s="33">
        <v>4410.118242442155</v>
      </c>
      <c r="CQ59" s="33">
        <v>60275.580416974764</v>
      </c>
      <c r="CR59" s="33">
        <v>22705.144156271966</v>
      </c>
      <c r="CS59" s="33">
        <v>291829.98042836506</v>
      </c>
      <c r="CT59" s="33">
        <v>172830.9491328756</v>
      </c>
      <c r="CU59" s="33">
        <v>36626.26454765784</v>
      </c>
      <c r="CV59" s="33">
        <v>109700.42501817155</v>
      </c>
      <c r="CW59" s="33">
        <v>89222.009825790534</v>
      </c>
      <c r="CX59" s="33">
        <v>43669.780903599203</v>
      </c>
      <c r="CY59" s="33">
        <v>22890.927621849023</v>
      </c>
      <c r="CZ59" s="33">
        <v>5784.1947773688644</v>
      </c>
      <c r="DA59" s="33">
        <v>837697.82847492874</v>
      </c>
      <c r="DB59" s="33">
        <v>393609.5061507037</v>
      </c>
      <c r="DC59" s="33">
        <v>779930.68997253559</v>
      </c>
      <c r="DD59" s="33">
        <v>449782.98193719238</v>
      </c>
      <c r="DE59" s="33">
        <v>12540.508688034228</v>
      </c>
      <c r="DF59" s="33">
        <v>9232.8552020809257</v>
      </c>
      <c r="DG59" s="33">
        <v>63069.699151173816</v>
      </c>
      <c r="DH59" s="33">
        <v>6722.2960207317119</v>
      </c>
      <c r="DI59" s="33">
        <v>2916.2354460812876</v>
      </c>
      <c r="DJ59" s="33">
        <v>22854.789982820643</v>
      </c>
      <c r="DK59" s="33">
        <v>31147.646242295192</v>
      </c>
      <c r="DL59" s="33">
        <v>82870.649579996258</v>
      </c>
      <c r="DM59" s="33">
        <v>4922.3984240397513</v>
      </c>
      <c r="DN59" s="33">
        <v>16993.460081127781</v>
      </c>
      <c r="DO59" s="33">
        <v>0</v>
      </c>
      <c r="DP59" s="69">
        <v>15227788.638736907</v>
      </c>
      <c r="DQ59" s="33">
        <v>91786045.979134962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10</v>
      </c>
      <c r="EC59" s="33">
        <v>69813</v>
      </c>
      <c r="ED59" s="33">
        <v>4897</v>
      </c>
      <c r="EE59" s="33">
        <v>8616</v>
      </c>
      <c r="EF59" s="33">
        <v>0</v>
      </c>
      <c r="EG59" s="33">
        <v>77377</v>
      </c>
      <c r="EH59" s="33">
        <v>75905</v>
      </c>
      <c r="EI59" s="33">
        <v>0</v>
      </c>
      <c r="EJ59" s="33">
        <v>1154423</v>
      </c>
      <c r="EK59" s="33">
        <v>332402</v>
      </c>
      <c r="EL59" s="33">
        <v>0</v>
      </c>
      <c r="EM59" s="33">
        <v>0</v>
      </c>
      <c r="EN59" s="33">
        <v>0</v>
      </c>
      <c r="EO59" s="33">
        <v>3154</v>
      </c>
      <c r="EP59" s="33">
        <v>857</v>
      </c>
      <c r="EQ59" s="33">
        <v>24.309918046696858</v>
      </c>
      <c r="ER59" s="33">
        <v>0</v>
      </c>
      <c r="ES59" s="33">
        <v>0</v>
      </c>
      <c r="ET59" s="33">
        <v>7131.3722205698477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55.654824104472041</v>
      </c>
      <c r="FV59" s="33">
        <v>1222621.9178351378</v>
      </c>
      <c r="FW59" s="33">
        <v>2384</v>
      </c>
      <c r="FX59" s="33">
        <v>586095.16339689749</v>
      </c>
      <c r="FY59" s="33">
        <v>0</v>
      </c>
      <c r="FZ59" s="33">
        <v>26389.000586434435</v>
      </c>
      <c r="GA59" s="33">
        <v>0</v>
      </c>
      <c r="GB59" s="33">
        <v>2405216.8768021772</v>
      </c>
      <c r="GC59" s="33">
        <v>0</v>
      </c>
      <c r="GD59" s="33">
        <v>1232374.4866643706</v>
      </c>
      <c r="GE59" s="33">
        <v>2621</v>
      </c>
      <c r="GF59" s="33">
        <v>1687840.6227909673</v>
      </c>
      <c r="GG59" s="44">
        <f t="shared" si="0"/>
        <v>115914043.02291057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t="s">
        <v>261</v>
      </c>
      <c r="C60" s="33">
        <v>2211.4704884761536</v>
      </c>
      <c r="D60" s="33">
        <v>233.80888169616725</v>
      </c>
      <c r="E60" s="33">
        <v>187.38434286131192</v>
      </c>
      <c r="F60" s="33">
        <v>4319.3382923700201</v>
      </c>
      <c r="G60" s="33">
        <v>238.35817170158768</v>
      </c>
      <c r="H60" s="33">
        <v>1945.6284297422631</v>
      </c>
      <c r="I60" s="33">
        <v>1790.0737508698883</v>
      </c>
      <c r="J60" s="33">
        <v>3105.1472979782498</v>
      </c>
      <c r="K60" s="33">
        <v>2935.9582163671353</v>
      </c>
      <c r="L60" s="33">
        <v>4863.3654255117444</v>
      </c>
      <c r="M60" s="33">
        <v>7021.3929032752194</v>
      </c>
      <c r="N60" s="33">
        <v>1940.9523236673967</v>
      </c>
      <c r="O60" s="33">
        <v>184.71808230435661</v>
      </c>
      <c r="P60" s="33">
        <v>356.08576144151436</v>
      </c>
      <c r="Q60" s="33">
        <v>1017.7198986848314</v>
      </c>
      <c r="R60" s="33">
        <v>0.92535490786761632</v>
      </c>
      <c r="S60" s="33">
        <v>1571.800680766904</v>
      </c>
      <c r="T60" s="33">
        <v>226.59279214209269</v>
      </c>
      <c r="U60" s="33">
        <v>178.12068849448886</v>
      </c>
      <c r="V60" s="33">
        <v>3230.0831555845562</v>
      </c>
      <c r="W60" s="33">
        <v>4478.4377202134383</v>
      </c>
      <c r="X60" s="33">
        <v>3728.6482602975907</v>
      </c>
      <c r="Y60" s="33">
        <v>42264.908440894127</v>
      </c>
      <c r="Z60" s="33">
        <v>999.12588551816441</v>
      </c>
      <c r="AA60" s="33">
        <v>28.985027234683859</v>
      </c>
      <c r="AB60" s="33">
        <v>3684.4141595448123</v>
      </c>
      <c r="AC60" s="33">
        <v>27.221681547122479</v>
      </c>
      <c r="AD60" s="33">
        <v>6886.2698638857073</v>
      </c>
      <c r="AE60" s="33">
        <v>862.28988673589913</v>
      </c>
      <c r="AF60" s="33">
        <v>3481.8756754403839</v>
      </c>
      <c r="AG60" s="33">
        <v>646.23003358769017</v>
      </c>
      <c r="AH60" s="33">
        <v>87.578195195088924</v>
      </c>
      <c r="AI60" s="33">
        <v>394.86847543498823</v>
      </c>
      <c r="AJ60" s="33">
        <v>4562.0615344288426</v>
      </c>
      <c r="AK60" s="33">
        <v>11546.568836938304</v>
      </c>
      <c r="AL60" s="33">
        <v>1114.9676201374541</v>
      </c>
      <c r="AM60" s="33">
        <v>215.67425905697704</v>
      </c>
      <c r="AN60" s="33">
        <v>2515.5545767593389</v>
      </c>
      <c r="AO60" s="33">
        <v>972.07696243999533</v>
      </c>
      <c r="AP60" s="33">
        <v>318.90520887357377</v>
      </c>
      <c r="AQ60" s="33">
        <v>8759.186950999203</v>
      </c>
      <c r="AR60" s="33">
        <v>7147.4160519673787</v>
      </c>
      <c r="AS60" s="33">
        <v>2879.5560171908628</v>
      </c>
      <c r="AT60" s="33">
        <v>1023.7971535127812</v>
      </c>
      <c r="AU60" s="33">
        <v>565.65567746429292</v>
      </c>
      <c r="AV60" s="33">
        <v>2333.6801231502159</v>
      </c>
      <c r="AW60" s="33">
        <v>10103.690794356888</v>
      </c>
      <c r="AX60" s="33">
        <v>2093.5635154065299</v>
      </c>
      <c r="AY60" s="33">
        <v>1758.3262561402501</v>
      </c>
      <c r="AZ60" s="33">
        <v>1998.1383826037893</v>
      </c>
      <c r="BA60" s="33">
        <v>1158.303591749768</v>
      </c>
      <c r="BB60" s="33">
        <v>6426.4548851750587</v>
      </c>
      <c r="BC60" s="33">
        <v>2013.209798706876</v>
      </c>
      <c r="BD60" s="33">
        <v>66330.131932237142</v>
      </c>
      <c r="BE60" s="33">
        <v>57483.056435639272</v>
      </c>
      <c r="BF60" s="33">
        <v>1025.3717138088498</v>
      </c>
      <c r="BG60" s="33">
        <v>463513.57811943669</v>
      </c>
      <c r="BH60" s="33">
        <v>694359.18906470807</v>
      </c>
      <c r="BI60" s="33">
        <v>3081.6164868469932</v>
      </c>
      <c r="BJ60" s="33">
        <v>16.703382362009609</v>
      </c>
      <c r="BK60" s="33">
        <v>9006.7490428738602</v>
      </c>
      <c r="BL60" s="33">
        <v>3826.8154823440727</v>
      </c>
      <c r="BM60" s="33">
        <v>3964.4200381583223</v>
      </c>
      <c r="BN60" s="33">
        <v>9984.7359769643008</v>
      </c>
      <c r="BO60" s="33">
        <v>946.12101935744818</v>
      </c>
      <c r="BP60" s="33">
        <v>6868.0065586745377</v>
      </c>
      <c r="BQ60" s="33">
        <v>1377.2757050224604</v>
      </c>
      <c r="BR60" s="33">
        <v>1751.1985366514234</v>
      </c>
      <c r="BS60" s="33">
        <v>4441.7812069682468</v>
      </c>
      <c r="BT60" s="33">
        <v>30483.029617866083</v>
      </c>
      <c r="BU60" s="33">
        <v>3899.6448898165504</v>
      </c>
      <c r="BV60" s="33">
        <v>53988.718347151211</v>
      </c>
      <c r="BW60" s="33">
        <v>2839.0858785499445</v>
      </c>
      <c r="BX60" s="33">
        <v>7891.0924322574929</v>
      </c>
      <c r="BY60" s="33">
        <v>1851.4186574748098</v>
      </c>
      <c r="BZ60" s="33">
        <v>1824.4243542447784</v>
      </c>
      <c r="CA60" s="33">
        <v>3920.4124261178326</v>
      </c>
      <c r="CB60" s="33">
        <v>209.00063051969241</v>
      </c>
      <c r="CC60" s="33">
        <v>2.0542876105936418</v>
      </c>
      <c r="CD60" s="33">
        <v>2063.6021419799986</v>
      </c>
      <c r="CE60" s="33">
        <v>5162.7350589665084</v>
      </c>
      <c r="CF60" s="33">
        <v>9868.3239120156741</v>
      </c>
      <c r="CG60" s="33">
        <v>32229.748150599389</v>
      </c>
      <c r="CH60" s="33">
        <v>40252.757927772094</v>
      </c>
      <c r="CI60" s="33">
        <v>6.6515513667642381</v>
      </c>
      <c r="CJ60" s="33">
        <v>5712.0291718055614</v>
      </c>
      <c r="CK60" s="33">
        <v>5302.7113922418685</v>
      </c>
      <c r="CL60" s="33">
        <v>537.02024441908054</v>
      </c>
      <c r="CM60" s="33">
        <v>21859.005455621504</v>
      </c>
      <c r="CN60" s="33">
        <v>4562.0812248796101</v>
      </c>
      <c r="CO60" s="33">
        <v>35023.664331213484</v>
      </c>
      <c r="CP60" s="33">
        <v>881.54177431823746</v>
      </c>
      <c r="CQ60" s="33">
        <v>1768.8588627221966</v>
      </c>
      <c r="CR60" s="33">
        <v>6000.4484679047628</v>
      </c>
      <c r="CS60" s="33">
        <v>168336.92371956562</v>
      </c>
      <c r="CT60" s="33">
        <v>6139.2471838193787</v>
      </c>
      <c r="CU60" s="33">
        <v>360.84820853915312</v>
      </c>
      <c r="CV60" s="33">
        <v>163809.57934093865</v>
      </c>
      <c r="CW60" s="33">
        <v>65572.934369028299</v>
      </c>
      <c r="CX60" s="33">
        <v>65942.001331069216</v>
      </c>
      <c r="CY60" s="33">
        <v>23972.661489648919</v>
      </c>
      <c r="CZ60" s="33">
        <v>1579.0063040919983</v>
      </c>
      <c r="DA60" s="33">
        <v>24616.485868179712</v>
      </c>
      <c r="DB60" s="33">
        <v>2573.1287040367388</v>
      </c>
      <c r="DC60" s="33">
        <v>265582.72676295025</v>
      </c>
      <c r="DD60" s="33">
        <v>132664.88368050018</v>
      </c>
      <c r="DE60" s="33">
        <v>11834.434148129463</v>
      </c>
      <c r="DF60" s="33">
        <v>172.26404719369805</v>
      </c>
      <c r="DG60" s="33">
        <v>79219.951380148719</v>
      </c>
      <c r="DH60" s="33">
        <v>1961.3067931049757</v>
      </c>
      <c r="DI60" s="33">
        <v>513.37000559002206</v>
      </c>
      <c r="DJ60" s="33">
        <v>34538.004075815523</v>
      </c>
      <c r="DK60" s="33">
        <v>24265.92726183878</v>
      </c>
      <c r="DL60" s="33">
        <v>94835.728000763018</v>
      </c>
      <c r="DM60" s="33">
        <v>938.96171807842029</v>
      </c>
      <c r="DN60" s="33">
        <v>4162.1053155088675</v>
      </c>
      <c r="DO60" s="33">
        <v>0</v>
      </c>
      <c r="DP60" s="69">
        <v>2954345.8580414592</v>
      </c>
      <c r="DQ60" s="33">
        <v>4530797.9014302138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211242.02807449258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90573.988106966644</v>
      </c>
      <c r="GC60" s="33">
        <v>0</v>
      </c>
      <c r="GD60" s="33">
        <v>0</v>
      </c>
      <c r="GE60" s="33">
        <v>0</v>
      </c>
      <c r="GF60" s="33">
        <v>872183.99867203005</v>
      </c>
      <c r="GG60" s="44">
        <f t="shared" si="0"/>
        <v>8659143.774325164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t="s">
        <v>262</v>
      </c>
      <c r="C61" s="33">
        <v>4582.8580509956009</v>
      </c>
      <c r="D61" s="33">
        <v>761.70563276054031</v>
      </c>
      <c r="E61" s="33">
        <v>313.25726743453401</v>
      </c>
      <c r="F61" s="33">
        <v>3629.5832723308363</v>
      </c>
      <c r="G61" s="33">
        <v>1334.7729202501555</v>
      </c>
      <c r="H61" s="33">
        <v>1623.3160136454883</v>
      </c>
      <c r="I61" s="33">
        <v>3108.5107150849171</v>
      </c>
      <c r="J61" s="33">
        <v>3373.4340225427991</v>
      </c>
      <c r="K61" s="33">
        <v>4390.2519594151654</v>
      </c>
      <c r="L61" s="33">
        <v>4883.9036996902487</v>
      </c>
      <c r="M61" s="33">
        <v>9300.7796978073711</v>
      </c>
      <c r="N61" s="33">
        <v>2009.9666850967519</v>
      </c>
      <c r="O61" s="33">
        <v>772.86112864053553</v>
      </c>
      <c r="P61" s="33">
        <v>2154.8154196225391</v>
      </c>
      <c r="Q61" s="33">
        <v>2474.0470845376494</v>
      </c>
      <c r="R61" s="33">
        <v>7.8112880075115259</v>
      </c>
      <c r="S61" s="33">
        <v>4125.2837303666074</v>
      </c>
      <c r="T61" s="33">
        <v>1017.5747622644835</v>
      </c>
      <c r="U61" s="33">
        <v>1130.1230241389883</v>
      </c>
      <c r="V61" s="33">
        <v>10335.293064486243</v>
      </c>
      <c r="W61" s="33">
        <v>8071.7342506404093</v>
      </c>
      <c r="X61" s="33">
        <v>7441.6972548716985</v>
      </c>
      <c r="Y61" s="33">
        <v>99230.815208005675</v>
      </c>
      <c r="Z61" s="33">
        <v>2685.6919947971551</v>
      </c>
      <c r="AA61" s="33">
        <v>55.66015906818852</v>
      </c>
      <c r="AB61" s="33">
        <v>5904.6199743106736</v>
      </c>
      <c r="AC61" s="33">
        <v>775.31414570904008</v>
      </c>
      <c r="AD61" s="33">
        <v>11827.479811903966</v>
      </c>
      <c r="AE61" s="33">
        <v>829.99691966465969</v>
      </c>
      <c r="AF61" s="33">
        <v>17029.040944594446</v>
      </c>
      <c r="AG61" s="33">
        <v>2803.8874542843269</v>
      </c>
      <c r="AH61" s="33">
        <v>546.56698489928624</v>
      </c>
      <c r="AI61" s="33">
        <v>1235.4182102528807</v>
      </c>
      <c r="AJ61" s="33">
        <v>18425.757845724453</v>
      </c>
      <c r="AK61" s="33">
        <v>36804.200669107006</v>
      </c>
      <c r="AL61" s="33">
        <v>2978.7329137806087</v>
      </c>
      <c r="AM61" s="33">
        <v>645.70169660139402</v>
      </c>
      <c r="AN61" s="33">
        <v>5131.0383554889368</v>
      </c>
      <c r="AO61" s="33">
        <v>2539.8247465768477</v>
      </c>
      <c r="AP61" s="33">
        <v>610.90628059702237</v>
      </c>
      <c r="AQ61" s="33">
        <v>12958.912134053633</v>
      </c>
      <c r="AR61" s="33">
        <v>10202.11549453402</v>
      </c>
      <c r="AS61" s="33">
        <v>7672.1596339118832</v>
      </c>
      <c r="AT61" s="33">
        <v>6065.2571196485233</v>
      </c>
      <c r="AU61" s="33">
        <v>6742.851663405997</v>
      </c>
      <c r="AV61" s="33">
        <v>5515.1087196379749</v>
      </c>
      <c r="AW61" s="33">
        <v>83347.322174489629</v>
      </c>
      <c r="AX61" s="33">
        <v>2207.4810370476471</v>
      </c>
      <c r="AY61" s="33">
        <v>2785.4253644365253</v>
      </c>
      <c r="AZ61" s="33">
        <v>6106.3758210951546</v>
      </c>
      <c r="BA61" s="33">
        <v>1015.3451242606468</v>
      </c>
      <c r="BB61" s="33">
        <v>40737.634079774463</v>
      </c>
      <c r="BC61" s="33">
        <v>2311.5654149899192</v>
      </c>
      <c r="BD61" s="33">
        <v>547886.14591276937</v>
      </c>
      <c r="BE61" s="33">
        <v>271649.87763912557</v>
      </c>
      <c r="BF61" s="33">
        <v>39525.652371214244</v>
      </c>
      <c r="BG61" s="33">
        <v>7063405.1236575814</v>
      </c>
      <c r="BH61" s="33">
        <v>24685.246277456208</v>
      </c>
      <c r="BI61" s="33">
        <v>11681.281682831859</v>
      </c>
      <c r="BJ61" s="33">
        <v>258.45463923364656</v>
      </c>
      <c r="BK61" s="33">
        <v>202789.47740229408</v>
      </c>
      <c r="BL61" s="33">
        <v>335780.41634552006</v>
      </c>
      <c r="BM61" s="33">
        <v>15577.871890985771</v>
      </c>
      <c r="BN61" s="33">
        <v>15096.016361337013</v>
      </c>
      <c r="BO61" s="33">
        <v>3208.5561205643189</v>
      </c>
      <c r="BP61" s="33">
        <v>52475.702102725751</v>
      </c>
      <c r="BQ61" s="33">
        <v>26197.372796105672</v>
      </c>
      <c r="BR61" s="33">
        <v>37572.142974125883</v>
      </c>
      <c r="BS61" s="33">
        <v>392468.92746889242</v>
      </c>
      <c r="BT61" s="33">
        <v>243410.45519290626</v>
      </c>
      <c r="BU61" s="33">
        <v>62010.538270944329</v>
      </c>
      <c r="BV61" s="33">
        <v>13044.482927377368</v>
      </c>
      <c r="BW61" s="33">
        <v>111488.03483293917</v>
      </c>
      <c r="BX61" s="33">
        <v>7655.1694608684065</v>
      </c>
      <c r="BY61" s="33">
        <v>6512.4179482487571</v>
      </c>
      <c r="BZ61" s="33">
        <v>29238.14229510201</v>
      </c>
      <c r="CA61" s="33">
        <v>13517.849262171656</v>
      </c>
      <c r="CB61" s="33">
        <v>188.20566993167475</v>
      </c>
      <c r="CC61" s="33">
        <v>6.8007463018347547</v>
      </c>
      <c r="CD61" s="33">
        <v>28167.61992814911</v>
      </c>
      <c r="CE61" s="33">
        <v>31129.362532061044</v>
      </c>
      <c r="CF61" s="33">
        <v>214918.48945351428</v>
      </c>
      <c r="CG61" s="33">
        <v>250596.24192095801</v>
      </c>
      <c r="CH61" s="33">
        <v>55030.392481784904</v>
      </c>
      <c r="CI61" s="33">
        <v>762.52495632767989</v>
      </c>
      <c r="CJ61" s="33">
        <v>21161.571664379411</v>
      </c>
      <c r="CK61" s="33">
        <v>59629.119166515782</v>
      </c>
      <c r="CL61" s="33">
        <v>3754.5135363686472</v>
      </c>
      <c r="CM61" s="33">
        <v>181520.5732668142</v>
      </c>
      <c r="CN61" s="33">
        <v>64060.773179231204</v>
      </c>
      <c r="CO61" s="33">
        <v>1268.8575913098439</v>
      </c>
      <c r="CP61" s="33">
        <v>17577.424242305948</v>
      </c>
      <c r="CQ61" s="33">
        <v>16510.293130058388</v>
      </c>
      <c r="CR61" s="33">
        <v>69930.423758508856</v>
      </c>
      <c r="CS61" s="33">
        <v>534792.96378512331</v>
      </c>
      <c r="CT61" s="33">
        <v>275148.57191517792</v>
      </c>
      <c r="CU61" s="33">
        <v>9568.9451404818028</v>
      </c>
      <c r="CV61" s="33">
        <v>744444.57496390946</v>
      </c>
      <c r="CW61" s="33">
        <v>383220.61212355364</v>
      </c>
      <c r="CX61" s="33">
        <v>401654.08870851068</v>
      </c>
      <c r="CY61" s="33">
        <v>113183.35828370383</v>
      </c>
      <c r="CZ61" s="33">
        <v>6690.76435312383</v>
      </c>
      <c r="DA61" s="33">
        <v>1082920.9557265646</v>
      </c>
      <c r="DB61" s="33">
        <v>38119.971667226084</v>
      </c>
      <c r="DC61" s="33">
        <v>2630412.527229852</v>
      </c>
      <c r="DD61" s="33">
        <v>836220.30193809327</v>
      </c>
      <c r="DE61" s="33">
        <v>30858.80300297113</v>
      </c>
      <c r="DF61" s="33">
        <v>162.00469750211732</v>
      </c>
      <c r="DG61" s="33">
        <v>44401.036274913626</v>
      </c>
      <c r="DH61" s="33">
        <v>23081.521006306415</v>
      </c>
      <c r="DI61" s="33">
        <v>26995.20778922016</v>
      </c>
      <c r="DJ61" s="33">
        <v>166487.21748240749</v>
      </c>
      <c r="DK61" s="33">
        <v>66466.59159839651</v>
      </c>
      <c r="DL61" s="33">
        <v>161039.58691292698</v>
      </c>
      <c r="DM61" s="33">
        <v>11319.724032035567</v>
      </c>
      <c r="DN61" s="33">
        <v>9760.4493526962215</v>
      </c>
      <c r="DO61" s="33">
        <v>0</v>
      </c>
      <c r="DP61" s="69">
        <v>18614870.110083822</v>
      </c>
      <c r="DQ61" s="33">
        <v>9986854.3565169163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165780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13465</v>
      </c>
      <c r="FY61" s="33">
        <v>0</v>
      </c>
      <c r="FZ61" s="33">
        <v>11973.99965493528</v>
      </c>
      <c r="GA61" s="33">
        <v>0</v>
      </c>
      <c r="GB61" s="33">
        <v>25726.996621855404</v>
      </c>
      <c r="GC61" s="33">
        <v>0</v>
      </c>
      <c r="GD61" s="33">
        <v>0</v>
      </c>
      <c r="GE61" s="33">
        <v>0</v>
      </c>
      <c r="GF61" s="33">
        <v>56514.540561015318</v>
      </c>
      <c r="GG61" s="44">
        <f t="shared" si="0"/>
        <v>28875185.003438544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t="s">
        <v>263</v>
      </c>
      <c r="C62" s="33">
        <v>44629.373173837019</v>
      </c>
      <c r="D62" s="33">
        <v>1900.0853153556957</v>
      </c>
      <c r="E62" s="33">
        <v>11532.401097848517</v>
      </c>
      <c r="F62" s="33">
        <v>31734.40497325379</v>
      </c>
      <c r="G62" s="33">
        <v>65790.726160859951</v>
      </c>
      <c r="H62" s="33">
        <v>64353.019074225274</v>
      </c>
      <c r="I62" s="33">
        <v>888199.99687155348</v>
      </c>
      <c r="J62" s="33">
        <v>122396.88687328933</v>
      </c>
      <c r="K62" s="33">
        <v>772267.4749121397</v>
      </c>
      <c r="L62" s="33">
        <v>159322.10470457617</v>
      </c>
      <c r="M62" s="33">
        <v>451843.01934546069</v>
      </c>
      <c r="N62" s="33">
        <v>187671.91626701812</v>
      </c>
      <c r="O62" s="33">
        <v>8041.7730265308255</v>
      </c>
      <c r="P62" s="33">
        <v>37123.452133844199</v>
      </c>
      <c r="Q62" s="33">
        <v>15200.909344240294</v>
      </c>
      <c r="R62" s="33">
        <v>46.486399677367167</v>
      </c>
      <c r="S62" s="33">
        <v>131163.96947605611</v>
      </c>
      <c r="T62" s="33">
        <v>114421.32554068473</v>
      </c>
      <c r="U62" s="33">
        <v>27847.170153123727</v>
      </c>
      <c r="V62" s="33">
        <v>21627.981821826805</v>
      </c>
      <c r="W62" s="33">
        <v>120185.68091494705</v>
      </c>
      <c r="X62" s="33">
        <v>153266.83093007177</v>
      </c>
      <c r="Y62" s="33">
        <v>188295.7407556512</v>
      </c>
      <c r="Z62" s="33">
        <v>172229.46663551271</v>
      </c>
      <c r="AA62" s="33">
        <v>63644.365993640087</v>
      </c>
      <c r="AB62" s="33">
        <v>664673.6887515717</v>
      </c>
      <c r="AC62" s="33">
        <v>129780.69766606567</v>
      </c>
      <c r="AD62" s="33">
        <v>197894.18227915949</v>
      </c>
      <c r="AE62" s="33">
        <v>2456.6120899365546</v>
      </c>
      <c r="AF62" s="33">
        <v>52031.120946631199</v>
      </c>
      <c r="AG62" s="33">
        <v>9111.7225564808887</v>
      </c>
      <c r="AH62" s="33">
        <v>15549.55379892633</v>
      </c>
      <c r="AI62" s="33">
        <v>11743.234573467598</v>
      </c>
      <c r="AJ62" s="33">
        <v>1015689.9437133084</v>
      </c>
      <c r="AK62" s="33">
        <v>317318.45304371649</v>
      </c>
      <c r="AL62" s="33">
        <v>48182.188010218393</v>
      </c>
      <c r="AM62" s="33">
        <v>4517.4611547969625</v>
      </c>
      <c r="AN62" s="33">
        <v>243426.40036262802</v>
      </c>
      <c r="AO62" s="33">
        <v>5676.7328647646173</v>
      </c>
      <c r="AP62" s="33">
        <v>148458.6449992329</v>
      </c>
      <c r="AQ62" s="33">
        <v>36508.379059941828</v>
      </c>
      <c r="AR62" s="33">
        <v>36722.551379505938</v>
      </c>
      <c r="AS62" s="33">
        <v>209605.27120456932</v>
      </c>
      <c r="AT62" s="33">
        <v>19750.861844048399</v>
      </c>
      <c r="AU62" s="33">
        <v>8250.5276265505508</v>
      </c>
      <c r="AV62" s="33">
        <v>70831.131669665221</v>
      </c>
      <c r="AW62" s="33">
        <v>645253.62314730138</v>
      </c>
      <c r="AX62" s="33">
        <v>153127.60804450864</v>
      </c>
      <c r="AY62" s="33">
        <v>227914.19309362402</v>
      </c>
      <c r="AZ62" s="33">
        <v>432858.92253852531</v>
      </c>
      <c r="BA62" s="33">
        <v>0</v>
      </c>
      <c r="BB62" s="33">
        <v>316319.165870264</v>
      </c>
      <c r="BC62" s="33">
        <v>9135.472996535691</v>
      </c>
      <c r="BD62" s="33">
        <v>9715894.4990784898</v>
      </c>
      <c r="BE62" s="33">
        <v>864061.23396810924</v>
      </c>
      <c r="BF62" s="33">
        <v>3364.039224012959</v>
      </c>
      <c r="BG62" s="33">
        <v>67299.849616556807</v>
      </c>
      <c r="BH62" s="33">
        <v>2354053.5327366032</v>
      </c>
      <c r="BI62" s="33">
        <v>10341.400457994994</v>
      </c>
      <c r="BJ62" s="33">
        <v>356.88427454837375</v>
      </c>
      <c r="BK62" s="33">
        <v>1145401.2942530615</v>
      </c>
      <c r="BL62" s="33">
        <v>107505.03109048851</v>
      </c>
      <c r="BM62" s="33">
        <v>7151.0397149917308</v>
      </c>
      <c r="BN62" s="33">
        <v>13889.963599084247</v>
      </c>
      <c r="BO62" s="33">
        <v>31698.771973566345</v>
      </c>
      <c r="BP62" s="33">
        <v>52054.738750941593</v>
      </c>
      <c r="BQ62" s="33">
        <v>24786.779483347149</v>
      </c>
      <c r="BR62" s="33">
        <v>26042.069899844024</v>
      </c>
      <c r="BS62" s="33">
        <v>270512.26837878046</v>
      </c>
      <c r="BT62" s="33">
        <v>114467.56748078309</v>
      </c>
      <c r="BU62" s="33">
        <v>35021.87236054807</v>
      </c>
      <c r="BV62" s="33">
        <v>3317.7926724905687</v>
      </c>
      <c r="BW62" s="33">
        <v>22491.360867830779</v>
      </c>
      <c r="BX62" s="33">
        <v>9761.3359365898068</v>
      </c>
      <c r="BY62" s="33">
        <v>1973.9424062896321</v>
      </c>
      <c r="BZ62" s="33">
        <v>30879.003382647232</v>
      </c>
      <c r="CA62" s="33">
        <v>11442.592237461788</v>
      </c>
      <c r="CB62" s="33">
        <v>197.75930163985268</v>
      </c>
      <c r="CC62" s="33">
        <v>10.309486565900638</v>
      </c>
      <c r="CD62" s="33">
        <v>2329.5667293234342</v>
      </c>
      <c r="CE62" s="33">
        <v>4154.8474864398431</v>
      </c>
      <c r="CF62" s="33">
        <v>138393.99029253327</v>
      </c>
      <c r="CG62" s="33">
        <v>45750.087650303954</v>
      </c>
      <c r="CH62" s="33">
        <v>5969.6455822627022</v>
      </c>
      <c r="CI62" s="33">
        <v>168.09038437681971</v>
      </c>
      <c r="CJ62" s="33">
        <v>7756.1250049993178</v>
      </c>
      <c r="CK62" s="33">
        <v>46435.952719236557</v>
      </c>
      <c r="CL62" s="33">
        <v>2075.0008523801266</v>
      </c>
      <c r="CM62" s="33">
        <v>109455.48530911143</v>
      </c>
      <c r="CN62" s="33">
        <v>44989.498935953852</v>
      </c>
      <c r="CO62" s="33">
        <v>809.29017372602027</v>
      </c>
      <c r="CP62" s="33">
        <v>11898.298191956432</v>
      </c>
      <c r="CQ62" s="33">
        <v>19433.287339539424</v>
      </c>
      <c r="CR62" s="33">
        <v>56784.459009172606</v>
      </c>
      <c r="CS62" s="33">
        <v>170811.50146651801</v>
      </c>
      <c r="CT62" s="33">
        <v>104456.58984219709</v>
      </c>
      <c r="CU62" s="33">
        <v>12081.859996377299</v>
      </c>
      <c r="CV62" s="33">
        <v>49482.756688808338</v>
      </c>
      <c r="CW62" s="33">
        <v>43254.805714999304</v>
      </c>
      <c r="CX62" s="33">
        <v>60854.191001016712</v>
      </c>
      <c r="CY62" s="33">
        <v>27773.006020995581</v>
      </c>
      <c r="CZ62" s="33">
        <v>5175.7348458556853</v>
      </c>
      <c r="DA62" s="33">
        <v>91492.787976023625</v>
      </c>
      <c r="DB62" s="33">
        <v>11905.884648989908</v>
      </c>
      <c r="DC62" s="33">
        <v>142899.24774538702</v>
      </c>
      <c r="DD62" s="33">
        <v>55093.417061520202</v>
      </c>
      <c r="DE62" s="33">
        <v>6610.2122214505043</v>
      </c>
      <c r="DF62" s="33">
        <v>60.683866034708551</v>
      </c>
      <c r="DG62" s="33">
        <v>24805.294882629172</v>
      </c>
      <c r="DH62" s="33">
        <v>5424.0666906559672</v>
      </c>
      <c r="DI62" s="33">
        <v>19591.985441534522</v>
      </c>
      <c r="DJ62" s="33">
        <v>20754.227644081016</v>
      </c>
      <c r="DK62" s="33">
        <v>11461.800380299828</v>
      </c>
      <c r="DL62" s="33">
        <v>12131.940217372066</v>
      </c>
      <c r="DM62" s="33">
        <v>28554.800891401916</v>
      </c>
      <c r="DN62" s="33">
        <v>101403.11192135492</v>
      </c>
      <c r="DO62" s="33">
        <v>0</v>
      </c>
      <c r="DP62" s="69">
        <v>25313985.372641254</v>
      </c>
      <c r="DQ62" s="33">
        <v>693278.1078771468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69971</v>
      </c>
      <c r="FY62" s="33">
        <v>0</v>
      </c>
      <c r="FZ62" s="33">
        <v>0</v>
      </c>
      <c r="GA62" s="33">
        <v>0</v>
      </c>
      <c r="GB62" s="33">
        <v>21879.99712699484</v>
      </c>
      <c r="GC62" s="33">
        <v>0</v>
      </c>
      <c r="GD62" s="33">
        <v>0</v>
      </c>
      <c r="GE62" s="33">
        <v>0</v>
      </c>
      <c r="GF62" s="33">
        <v>27129100.766093094</v>
      </c>
      <c r="GG62" s="44">
        <f t="shared" si="0"/>
        <v>53228215.243738487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t="s">
        <v>264</v>
      </c>
      <c r="C63" s="33">
        <v>2736.2304285443042</v>
      </c>
      <c r="D63" s="33">
        <v>1109.4686743899395</v>
      </c>
      <c r="E63" s="33">
        <v>92.619943356996103</v>
      </c>
      <c r="F63" s="33">
        <v>21207.010897376866</v>
      </c>
      <c r="G63" s="33">
        <v>592.17646268109013</v>
      </c>
      <c r="H63" s="33">
        <v>16187.798264460091</v>
      </c>
      <c r="I63" s="33">
        <v>1324.2699537106785</v>
      </c>
      <c r="J63" s="33">
        <v>735.04847007887497</v>
      </c>
      <c r="K63" s="33">
        <v>2084.9355309077728</v>
      </c>
      <c r="L63" s="33">
        <v>403.98162144051838</v>
      </c>
      <c r="M63" s="33">
        <v>8838.3093954537926</v>
      </c>
      <c r="N63" s="33">
        <v>388.21616648658227</v>
      </c>
      <c r="O63" s="33">
        <v>564.58758559446335</v>
      </c>
      <c r="P63" s="33">
        <v>840.47718580201558</v>
      </c>
      <c r="Q63" s="33">
        <v>1575.5245284285929</v>
      </c>
      <c r="R63" s="33">
        <v>6.8972614625575348</v>
      </c>
      <c r="S63" s="33">
        <v>2755.9376357340925</v>
      </c>
      <c r="T63" s="33">
        <v>1589.3193968431176</v>
      </c>
      <c r="U63" s="33">
        <v>1184.3587928475804</v>
      </c>
      <c r="V63" s="33">
        <v>16463.687466667179</v>
      </c>
      <c r="W63" s="33">
        <v>7604.6908617363288</v>
      </c>
      <c r="X63" s="33">
        <v>4303.8811404401122</v>
      </c>
      <c r="Y63" s="33">
        <v>28215.644364984535</v>
      </c>
      <c r="Z63" s="33">
        <v>2909.6476347949219</v>
      </c>
      <c r="AA63" s="33">
        <v>3.9415642576770717</v>
      </c>
      <c r="AB63" s="33">
        <v>3253.5238578340764</v>
      </c>
      <c r="AC63" s="33">
        <v>850.33085793107659</v>
      </c>
      <c r="AD63" s="33">
        <v>6469.6069341272805</v>
      </c>
      <c r="AE63" s="33">
        <v>53.207954707455215</v>
      </c>
      <c r="AF63" s="33">
        <v>5839.0004260846999</v>
      </c>
      <c r="AG63" s="33">
        <v>623.70730928616035</v>
      </c>
      <c r="AH63" s="33">
        <v>1059.2177265271446</v>
      </c>
      <c r="AI63" s="33">
        <v>604.98607928200602</v>
      </c>
      <c r="AJ63" s="33">
        <v>56507.046910083453</v>
      </c>
      <c r="AK63" s="33">
        <v>14219.137301102233</v>
      </c>
      <c r="AL63" s="33">
        <v>1852.3995060902425</v>
      </c>
      <c r="AM63" s="33">
        <v>446.34962095747267</v>
      </c>
      <c r="AN63" s="33">
        <v>2845.6017974386032</v>
      </c>
      <c r="AO63" s="33">
        <v>698.59172377967286</v>
      </c>
      <c r="AP63" s="33">
        <v>1450.4415439864306</v>
      </c>
      <c r="AQ63" s="33">
        <v>8784.1158791964608</v>
      </c>
      <c r="AR63" s="33">
        <v>273423.92390468874</v>
      </c>
      <c r="AS63" s="33">
        <v>2669.2279214976461</v>
      </c>
      <c r="AT63" s="33">
        <v>6485.3666221433023</v>
      </c>
      <c r="AU63" s="33">
        <v>11462.210554803476</v>
      </c>
      <c r="AV63" s="33">
        <v>11418.856541097482</v>
      </c>
      <c r="AW63" s="33">
        <v>10642.425607256624</v>
      </c>
      <c r="AX63" s="33">
        <v>5460.6353546714217</v>
      </c>
      <c r="AY63" s="33">
        <v>108108.16469100399</v>
      </c>
      <c r="AZ63" s="33">
        <v>5526.6516806737336</v>
      </c>
      <c r="BA63" s="33">
        <v>0</v>
      </c>
      <c r="BB63" s="33">
        <v>26047.881648575949</v>
      </c>
      <c r="BC63" s="33">
        <v>116336.55980340003</v>
      </c>
      <c r="BD63" s="33">
        <v>1236806.3588779047</v>
      </c>
      <c r="BE63" s="33">
        <v>97184.930460468997</v>
      </c>
      <c r="BF63" s="33">
        <v>251678.92889075138</v>
      </c>
      <c r="BG63" s="33">
        <v>1450419.4330862069</v>
      </c>
      <c r="BH63" s="33">
        <v>4024591.7030537738</v>
      </c>
      <c r="BI63" s="33">
        <v>27650.008818671336</v>
      </c>
      <c r="BJ63" s="33">
        <v>3394.4223640436821</v>
      </c>
      <c r="BK63" s="33">
        <v>153251.51905032224</v>
      </c>
      <c r="BL63" s="33">
        <v>313292.86773983779</v>
      </c>
      <c r="BM63" s="33">
        <v>27180.015270488104</v>
      </c>
      <c r="BN63" s="33">
        <v>14532.466851359799</v>
      </c>
      <c r="BO63" s="33">
        <v>5984.8260122588745</v>
      </c>
      <c r="BP63" s="33">
        <v>49614.729716021822</v>
      </c>
      <c r="BQ63" s="33">
        <v>16931.721793620633</v>
      </c>
      <c r="BR63" s="33">
        <v>17276.60083440875</v>
      </c>
      <c r="BS63" s="33">
        <v>423765.80242605432</v>
      </c>
      <c r="BT63" s="33">
        <v>247708.0952965653</v>
      </c>
      <c r="BU63" s="33">
        <v>46388.800302104362</v>
      </c>
      <c r="BV63" s="33">
        <v>4679.2794224226891</v>
      </c>
      <c r="BW63" s="33">
        <v>27048.964959442983</v>
      </c>
      <c r="BX63" s="33">
        <v>1520.3465054048731</v>
      </c>
      <c r="BY63" s="33">
        <v>1744.0138173892212</v>
      </c>
      <c r="BZ63" s="33">
        <v>53203.260233597714</v>
      </c>
      <c r="CA63" s="33">
        <v>8446.1542307980708</v>
      </c>
      <c r="CB63" s="33">
        <v>4.9265954765939561</v>
      </c>
      <c r="CC63" s="33">
        <v>4.9265926909197129</v>
      </c>
      <c r="CD63" s="33">
        <v>24223.070959625496</v>
      </c>
      <c r="CE63" s="33">
        <v>32776.62143568282</v>
      </c>
      <c r="CF63" s="33">
        <v>361036.48160653975</v>
      </c>
      <c r="CG63" s="33">
        <v>111447.40982613852</v>
      </c>
      <c r="CH63" s="33">
        <v>41634.646024964131</v>
      </c>
      <c r="CI63" s="33">
        <v>1488.8163111959373</v>
      </c>
      <c r="CJ63" s="33">
        <v>30407.915451904129</v>
      </c>
      <c r="CK63" s="33">
        <v>98661.916224742643</v>
      </c>
      <c r="CL63" s="33">
        <v>2665.2866490338624</v>
      </c>
      <c r="CM63" s="33">
        <v>583249.45674705575</v>
      </c>
      <c r="CN63" s="33">
        <v>70178.327872077192</v>
      </c>
      <c r="CO63" s="33">
        <v>189056.02387696761</v>
      </c>
      <c r="CP63" s="33">
        <v>30912.398525314522</v>
      </c>
      <c r="CQ63" s="33">
        <v>5707.9505380233722</v>
      </c>
      <c r="CR63" s="33">
        <v>101349.86654949585</v>
      </c>
      <c r="CS63" s="33">
        <v>160789.20570145149</v>
      </c>
      <c r="CT63" s="33">
        <v>2.4127887148928745E-7</v>
      </c>
      <c r="CU63" s="33">
        <v>6804.6098253782748</v>
      </c>
      <c r="CV63" s="33">
        <v>74166.897006181724</v>
      </c>
      <c r="CW63" s="33">
        <v>48623.499222301194</v>
      </c>
      <c r="CX63" s="33">
        <v>128883.60607633335</v>
      </c>
      <c r="CY63" s="33">
        <v>41418.850071100213</v>
      </c>
      <c r="CZ63" s="33">
        <v>14808.352310541948</v>
      </c>
      <c r="DA63" s="33">
        <v>34236.863248756046</v>
      </c>
      <c r="DB63" s="33">
        <v>13396.390849360296</v>
      </c>
      <c r="DC63" s="33">
        <v>216358.21525155034</v>
      </c>
      <c r="DD63" s="33">
        <v>84643.789906276754</v>
      </c>
      <c r="DE63" s="33">
        <v>11514.441670630948</v>
      </c>
      <c r="DF63" s="33">
        <v>15.765450632850884</v>
      </c>
      <c r="DG63" s="33">
        <v>16527.733159497453</v>
      </c>
      <c r="DH63" s="33">
        <v>23626.953232881515</v>
      </c>
      <c r="DI63" s="33">
        <v>5424.1799539406175</v>
      </c>
      <c r="DJ63" s="33">
        <v>17099.21791164414</v>
      </c>
      <c r="DK63" s="33">
        <v>8739.7763098628893</v>
      </c>
      <c r="DL63" s="33">
        <v>63725.476573737717</v>
      </c>
      <c r="DM63" s="33">
        <v>2657.4041175959774</v>
      </c>
      <c r="DN63" s="33">
        <v>21990.339145432616</v>
      </c>
      <c r="DO63" s="33">
        <v>0</v>
      </c>
      <c r="DP63" s="69">
        <v>11991410.68978288</v>
      </c>
      <c r="DQ63" s="33">
        <v>1334418.677059015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45498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51841</v>
      </c>
      <c r="FY63" s="33">
        <v>0</v>
      </c>
      <c r="FZ63" s="33">
        <v>466.00001520261316</v>
      </c>
      <c r="GA63" s="33">
        <v>0</v>
      </c>
      <c r="GB63" s="33">
        <v>540794.92898963322</v>
      </c>
      <c r="GC63" s="33">
        <v>0</v>
      </c>
      <c r="GD63" s="33">
        <v>0</v>
      </c>
      <c r="GE63" s="33">
        <v>0</v>
      </c>
      <c r="GF63" s="33">
        <v>567021400.32250237</v>
      </c>
      <c r="GG63" s="44">
        <f t="shared" si="0"/>
        <v>580985829.61834908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t="s">
        <v>265</v>
      </c>
      <c r="C64" s="33">
        <v>1447.8957195703197</v>
      </c>
      <c r="D64" s="33">
        <v>113.98605278387502</v>
      </c>
      <c r="E64" s="33">
        <v>108.9890259186175</v>
      </c>
      <c r="F64" s="33">
        <v>3781.5845650652736</v>
      </c>
      <c r="G64" s="33">
        <v>209.61303375380828</v>
      </c>
      <c r="H64" s="33">
        <v>6983.7141060792965</v>
      </c>
      <c r="I64" s="33">
        <v>3346.911479923775</v>
      </c>
      <c r="J64" s="33">
        <v>4438.9005402188432</v>
      </c>
      <c r="K64" s="33">
        <v>4747.2464665274865</v>
      </c>
      <c r="L64" s="33">
        <v>2132.4015080069844</v>
      </c>
      <c r="M64" s="33">
        <v>17670.670131327948</v>
      </c>
      <c r="N64" s="33">
        <v>1188.929867898782</v>
      </c>
      <c r="O64" s="33">
        <v>113.70554953551135</v>
      </c>
      <c r="P64" s="33">
        <v>4021.2372697978117</v>
      </c>
      <c r="Q64" s="33">
        <v>19014.92397155732</v>
      </c>
      <c r="R64" s="33">
        <v>6.0275392551276745</v>
      </c>
      <c r="S64" s="33">
        <v>1689.6698632935677</v>
      </c>
      <c r="T64" s="33">
        <v>307.64252236549333</v>
      </c>
      <c r="U64" s="33">
        <v>644.18533096966667</v>
      </c>
      <c r="V64" s="33">
        <v>16924.939989709961</v>
      </c>
      <c r="W64" s="33">
        <v>4990.5135812984763</v>
      </c>
      <c r="X64" s="33">
        <v>61186.825343816075</v>
      </c>
      <c r="Y64" s="33">
        <v>113062.11946368095</v>
      </c>
      <c r="Z64" s="33">
        <v>1367.3553779226268</v>
      </c>
      <c r="AA64" s="33">
        <v>39.577998382395336</v>
      </c>
      <c r="AB64" s="33">
        <v>2509.1272978550487</v>
      </c>
      <c r="AC64" s="33">
        <v>1273.9969598526477</v>
      </c>
      <c r="AD64" s="33">
        <v>10004.398845783551</v>
      </c>
      <c r="AE64" s="33">
        <v>786.10373832229322</v>
      </c>
      <c r="AF64" s="33">
        <v>9973.2049204850464</v>
      </c>
      <c r="AG64" s="33">
        <v>5148.4611934840686</v>
      </c>
      <c r="AH64" s="33">
        <v>4074.5147982278595</v>
      </c>
      <c r="AI64" s="33">
        <v>1244.6840863284685</v>
      </c>
      <c r="AJ64" s="33">
        <v>200765.87360119529</v>
      </c>
      <c r="AK64" s="33">
        <v>87467.040868813419</v>
      </c>
      <c r="AL64" s="33">
        <v>3182.4569606473769</v>
      </c>
      <c r="AM64" s="33">
        <v>3126.4597933245441</v>
      </c>
      <c r="AN64" s="33">
        <v>2411.1283942031891</v>
      </c>
      <c r="AO64" s="33">
        <v>2471.4462186779406</v>
      </c>
      <c r="AP64" s="33">
        <v>5225.3525709020478</v>
      </c>
      <c r="AQ64" s="33">
        <v>13868.913149379023</v>
      </c>
      <c r="AR64" s="33">
        <v>15560.845177214165</v>
      </c>
      <c r="AS64" s="33">
        <v>2657.851648310053</v>
      </c>
      <c r="AT64" s="33">
        <v>1305.8191866530265</v>
      </c>
      <c r="AU64" s="33">
        <v>1601.7518456654534</v>
      </c>
      <c r="AV64" s="33">
        <v>2348.5090553441128</v>
      </c>
      <c r="AW64" s="33">
        <v>13700.997360763475</v>
      </c>
      <c r="AX64" s="33">
        <v>2391.2303211956933</v>
      </c>
      <c r="AY64" s="33">
        <v>10786.606032875779</v>
      </c>
      <c r="AZ64" s="33">
        <v>2577.77709408688</v>
      </c>
      <c r="BA64" s="33">
        <v>565.99976112822981</v>
      </c>
      <c r="BB64" s="33">
        <v>31998.672360099848</v>
      </c>
      <c r="BC64" s="33">
        <v>1114.3554016327291</v>
      </c>
      <c r="BD64" s="33">
        <v>160727.53610911197</v>
      </c>
      <c r="BE64" s="33">
        <v>50059.600073392416</v>
      </c>
      <c r="BF64" s="33">
        <v>645.76910193467552</v>
      </c>
      <c r="BG64" s="33">
        <v>1975.6783164350559</v>
      </c>
      <c r="BH64" s="33">
        <v>2695.5324217369589</v>
      </c>
      <c r="BI64" s="33">
        <v>10283.403438227526</v>
      </c>
      <c r="BJ64" s="33">
        <v>7021.8738871766427</v>
      </c>
      <c r="BK64" s="33">
        <v>64409.945651689195</v>
      </c>
      <c r="BL64" s="33">
        <v>16002.695554331427</v>
      </c>
      <c r="BM64" s="33">
        <v>3028.2212499773159</v>
      </c>
      <c r="BN64" s="33">
        <v>5558.9559819130873</v>
      </c>
      <c r="BO64" s="33">
        <v>1132.8174474924424</v>
      </c>
      <c r="BP64" s="33">
        <v>5378.576637321803</v>
      </c>
      <c r="BQ64" s="33">
        <v>2147.6289922014234</v>
      </c>
      <c r="BR64" s="33">
        <v>2258.4854301288706</v>
      </c>
      <c r="BS64" s="33">
        <v>19942.095882903672</v>
      </c>
      <c r="BT64" s="33">
        <v>29591.583443057913</v>
      </c>
      <c r="BU64" s="33">
        <v>9666.1123587353577</v>
      </c>
      <c r="BV64" s="33">
        <v>1747.5328110079263</v>
      </c>
      <c r="BW64" s="33">
        <v>4201.0930722088951</v>
      </c>
      <c r="BX64" s="33">
        <v>4261.0782205823261</v>
      </c>
      <c r="BY64" s="33">
        <v>1059.0397127150216</v>
      </c>
      <c r="BZ64" s="33">
        <v>6498.8497369241049</v>
      </c>
      <c r="CA64" s="33">
        <v>3401.8268355136638</v>
      </c>
      <c r="CB64" s="33">
        <v>102.24588636859266</v>
      </c>
      <c r="CC64" s="33">
        <v>3.1836801428488557</v>
      </c>
      <c r="CD64" s="33">
        <v>6969.4827576862863</v>
      </c>
      <c r="CE64" s="33">
        <v>13035.613736227331</v>
      </c>
      <c r="CF64" s="33">
        <v>114180.26815703089</v>
      </c>
      <c r="CG64" s="33">
        <v>63218.323914187655</v>
      </c>
      <c r="CH64" s="33">
        <v>21964.796394757046</v>
      </c>
      <c r="CI64" s="33">
        <v>8.9571485623625851</v>
      </c>
      <c r="CJ64" s="33">
        <v>8258.5736843171544</v>
      </c>
      <c r="CK64" s="33">
        <v>17976.679028622697</v>
      </c>
      <c r="CL64" s="33">
        <v>339.14981013214316</v>
      </c>
      <c r="CM64" s="33">
        <v>57052.144185365745</v>
      </c>
      <c r="CN64" s="33">
        <v>15634.778060130764</v>
      </c>
      <c r="CO64" s="33">
        <v>1167765.0195279936</v>
      </c>
      <c r="CP64" s="33">
        <v>4455.563268470135</v>
      </c>
      <c r="CQ64" s="33">
        <v>1350.0408012181729</v>
      </c>
      <c r="CR64" s="33">
        <v>27004.241778213036</v>
      </c>
      <c r="CS64" s="33">
        <v>49333.166294544892</v>
      </c>
      <c r="CT64" s="33">
        <v>65780.403170690784</v>
      </c>
      <c r="CU64" s="33">
        <v>621.3757645893952</v>
      </c>
      <c r="CV64" s="33">
        <v>2493.3831589656438</v>
      </c>
      <c r="CW64" s="33">
        <v>5911.5928081801194</v>
      </c>
      <c r="CX64" s="33">
        <v>15859.143708431424</v>
      </c>
      <c r="CY64" s="33">
        <v>5136.728273014447</v>
      </c>
      <c r="CZ64" s="33">
        <v>2155.3560825705845</v>
      </c>
      <c r="DA64" s="33">
        <v>6509.9030543363469</v>
      </c>
      <c r="DB64" s="33">
        <v>1745.1539080174664</v>
      </c>
      <c r="DC64" s="33">
        <v>4588.0776382071281</v>
      </c>
      <c r="DD64" s="33">
        <v>1857.5239288963835</v>
      </c>
      <c r="DE64" s="33">
        <v>1462.1571799954434</v>
      </c>
      <c r="DF64" s="33">
        <v>101.39984267691857</v>
      </c>
      <c r="DG64" s="33">
        <v>3439.2778479869103</v>
      </c>
      <c r="DH64" s="33">
        <v>3022.0930472622003</v>
      </c>
      <c r="DI64" s="33">
        <v>866.66456459359733</v>
      </c>
      <c r="DJ64" s="33">
        <v>3077.4455676400926</v>
      </c>
      <c r="DK64" s="33">
        <v>1758.3822979740162</v>
      </c>
      <c r="DL64" s="33">
        <v>19323.559075457488</v>
      </c>
      <c r="DM64" s="33">
        <v>1378.7840791751169</v>
      </c>
      <c r="DN64" s="33">
        <v>4156.4410402076883</v>
      </c>
      <c r="DO64" s="33">
        <v>0</v>
      </c>
      <c r="DP64" s="69">
        <v>2843276.1514606723</v>
      </c>
      <c r="DQ64" s="33">
        <v>50634.918594799085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77648.989804114361</v>
      </c>
      <c r="GC64" s="33">
        <v>0</v>
      </c>
      <c r="GD64" s="33">
        <v>0</v>
      </c>
      <c r="GE64" s="33">
        <v>0</v>
      </c>
      <c r="GF64" s="33">
        <v>16629001.986913405</v>
      </c>
      <c r="GG64" s="44">
        <f t="shared" si="0"/>
        <v>19600562.04677299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t="s">
        <v>266</v>
      </c>
      <c r="C65" s="33">
        <v>3705.7907761896754</v>
      </c>
      <c r="D65" s="33">
        <v>995.66088092648704</v>
      </c>
      <c r="E65" s="33">
        <v>147195.63889715206</v>
      </c>
      <c r="F65" s="33">
        <v>624895.20881989447</v>
      </c>
      <c r="G65" s="33">
        <v>132.0452284677157</v>
      </c>
      <c r="H65" s="33">
        <v>243965.7155939095</v>
      </c>
      <c r="I65" s="33">
        <v>123903.18979970444</v>
      </c>
      <c r="J65" s="33">
        <v>73124.808955162807</v>
      </c>
      <c r="K65" s="33">
        <v>104614.49456883688</v>
      </c>
      <c r="L65" s="33">
        <v>25723.142636961951</v>
      </c>
      <c r="M65" s="33">
        <v>161326.65670347499</v>
      </c>
      <c r="N65" s="33">
        <v>107503.96577617769</v>
      </c>
      <c r="O65" s="33">
        <v>1028.0540449264327</v>
      </c>
      <c r="P65" s="33">
        <v>16867.167057291688</v>
      </c>
      <c r="Q65" s="33">
        <v>14669.919097839176</v>
      </c>
      <c r="R65" s="33">
        <v>29.961158347537452</v>
      </c>
      <c r="S65" s="33">
        <v>25350.20352475375</v>
      </c>
      <c r="T65" s="33">
        <v>3311.6878576297531</v>
      </c>
      <c r="U65" s="33">
        <v>5916.8565077422581</v>
      </c>
      <c r="V65" s="33">
        <v>154245.25068283203</v>
      </c>
      <c r="W65" s="33">
        <v>65894.286628198897</v>
      </c>
      <c r="X65" s="33">
        <v>100300.308042879</v>
      </c>
      <c r="Y65" s="33">
        <v>148183.40765798191</v>
      </c>
      <c r="Z65" s="33">
        <v>22600.827095128145</v>
      </c>
      <c r="AA65" s="33">
        <v>181.27861154201381</v>
      </c>
      <c r="AB65" s="33">
        <v>42624.198719165353</v>
      </c>
      <c r="AC65" s="33">
        <v>424.15669270052422</v>
      </c>
      <c r="AD65" s="33">
        <v>23685.888615952779</v>
      </c>
      <c r="AE65" s="33">
        <v>187.19424550546157</v>
      </c>
      <c r="AF65" s="33">
        <v>29920.090730637647</v>
      </c>
      <c r="AG65" s="33">
        <v>2858.1278438811332</v>
      </c>
      <c r="AH65" s="33">
        <v>662.59104022441409</v>
      </c>
      <c r="AI65" s="33">
        <v>1222.767410406773</v>
      </c>
      <c r="AJ65" s="33">
        <v>80492.890160247844</v>
      </c>
      <c r="AK65" s="33">
        <v>62014.442236913783</v>
      </c>
      <c r="AL65" s="33">
        <v>4537.1787877266934</v>
      </c>
      <c r="AM65" s="33">
        <v>926.90189106855394</v>
      </c>
      <c r="AN65" s="33">
        <v>10844.666721124135</v>
      </c>
      <c r="AO65" s="33">
        <v>5915.0179822379487</v>
      </c>
      <c r="AP65" s="33">
        <v>1237.9726072225808</v>
      </c>
      <c r="AQ65" s="33">
        <v>45900.036212120664</v>
      </c>
      <c r="AR65" s="33">
        <v>3732.7642822317603</v>
      </c>
      <c r="AS65" s="33">
        <v>585.75196304850613</v>
      </c>
      <c r="AT65" s="33">
        <v>5767.0321853181558</v>
      </c>
      <c r="AU65" s="33">
        <v>8198.7624874906724</v>
      </c>
      <c r="AV65" s="33">
        <v>3140.0843630277536</v>
      </c>
      <c r="AW65" s="33">
        <v>121313.13066212101</v>
      </c>
      <c r="AX65" s="33">
        <v>9351.3653703049404</v>
      </c>
      <c r="AY65" s="33">
        <v>1676947.908308405</v>
      </c>
      <c r="AZ65" s="33">
        <v>12132.469565187488</v>
      </c>
      <c r="BA65" s="33">
        <v>53.399398608596556</v>
      </c>
      <c r="BB65" s="33">
        <v>890458.30012878112</v>
      </c>
      <c r="BC65" s="33">
        <v>12576.323349645847</v>
      </c>
      <c r="BD65" s="33">
        <v>17898689.48875396</v>
      </c>
      <c r="BE65" s="33">
        <v>950384.28501152177</v>
      </c>
      <c r="BF65" s="33">
        <v>759755.08426816785</v>
      </c>
      <c r="BG65" s="33">
        <v>436771.97923858592</v>
      </c>
      <c r="BH65" s="33">
        <v>1389386.5439854041</v>
      </c>
      <c r="BI65" s="33">
        <v>2915055.6218316797</v>
      </c>
      <c r="BJ65" s="33">
        <v>4187874.5483944588</v>
      </c>
      <c r="BK65" s="33">
        <v>2766463.3114393796</v>
      </c>
      <c r="BL65" s="33">
        <v>111103.34559291863</v>
      </c>
      <c r="BM65" s="33">
        <v>7839.407231201295</v>
      </c>
      <c r="BN65" s="33">
        <v>8068.6195675029849</v>
      </c>
      <c r="BO65" s="33">
        <v>39741.156632121863</v>
      </c>
      <c r="BP65" s="33">
        <v>27473.445986447783</v>
      </c>
      <c r="BQ65" s="33">
        <v>14702.218551685373</v>
      </c>
      <c r="BR65" s="33">
        <v>17593.156064018051</v>
      </c>
      <c r="BS65" s="33">
        <v>195841.6070384066</v>
      </c>
      <c r="BT65" s="33">
        <v>57460.067173392788</v>
      </c>
      <c r="BU65" s="33">
        <v>19397.960138703271</v>
      </c>
      <c r="BV65" s="33">
        <v>1794.0944926023774</v>
      </c>
      <c r="BW65" s="33">
        <v>5528.8229992876559</v>
      </c>
      <c r="BX65" s="33">
        <v>2963.7905643322047</v>
      </c>
      <c r="BY65" s="33">
        <v>860.27557318084644</v>
      </c>
      <c r="BZ65" s="33">
        <v>29978.552361317266</v>
      </c>
      <c r="CA65" s="33">
        <v>13439.617418428748</v>
      </c>
      <c r="CB65" s="33">
        <v>21.636015206460154</v>
      </c>
      <c r="CC65" s="33">
        <v>5.0947055018702638</v>
      </c>
      <c r="CD65" s="33">
        <v>4181.4407276510901</v>
      </c>
      <c r="CE65" s="33">
        <v>8314.7650853040523</v>
      </c>
      <c r="CF65" s="33">
        <v>82110.886515478283</v>
      </c>
      <c r="CG65" s="33">
        <v>52703.289687735814</v>
      </c>
      <c r="CH65" s="33">
        <v>14777.523276309628</v>
      </c>
      <c r="CI65" s="33">
        <v>388.14525077504385</v>
      </c>
      <c r="CJ65" s="33">
        <v>7951.4803084384221</v>
      </c>
      <c r="CK65" s="33">
        <v>24321.094625126643</v>
      </c>
      <c r="CL65" s="33">
        <v>1274.010053192718</v>
      </c>
      <c r="CM65" s="33">
        <v>192793.61336007994</v>
      </c>
      <c r="CN65" s="33">
        <v>21902.180676240809</v>
      </c>
      <c r="CO65" s="33">
        <v>10493.819349678195</v>
      </c>
      <c r="CP65" s="33">
        <v>6232.737970832728</v>
      </c>
      <c r="CQ65" s="33">
        <v>5129.7849295550359</v>
      </c>
      <c r="CR65" s="33">
        <v>31624.312659631876</v>
      </c>
      <c r="CS65" s="33">
        <v>195731.81085053438</v>
      </c>
      <c r="CT65" s="33">
        <v>88595.628587402316</v>
      </c>
      <c r="CU65" s="33">
        <v>7666.8138325281352</v>
      </c>
      <c r="CV65" s="33">
        <v>30980.293780633678</v>
      </c>
      <c r="CW65" s="33">
        <v>23365.330601627957</v>
      </c>
      <c r="CX65" s="33">
        <v>95271.254444167338</v>
      </c>
      <c r="CY65" s="33">
        <v>26950.117804092075</v>
      </c>
      <c r="CZ65" s="33">
        <v>6444.3021550583526</v>
      </c>
      <c r="DA65" s="33">
        <v>24536.014676386483</v>
      </c>
      <c r="DB65" s="33">
        <v>13034.391363713989</v>
      </c>
      <c r="DC65" s="33">
        <v>100603.2520323471</v>
      </c>
      <c r="DD65" s="33">
        <v>42612.514501311227</v>
      </c>
      <c r="DE65" s="33">
        <v>11297.457454441197</v>
      </c>
      <c r="DF65" s="33">
        <v>17.042885545101409</v>
      </c>
      <c r="DG65" s="33">
        <v>43127.511736024775</v>
      </c>
      <c r="DH65" s="33">
        <v>21818.436065730835</v>
      </c>
      <c r="DI65" s="33">
        <v>3860.920236680482</v>
      </c>
      <c r="DJ65" s="33">
        <v>15970.00287575073</v>
      </c>
      <c r="DK65" s="33">
        <v>16560.114521165153</v>
      </c>
      <c r="DL65" s="33">
        <v>23335.290749375134</v>
      </c>
      <c r="DM65" s="33">
        <v>28848.902379797597</v>
      </c>
      <c r="DN65" s="33">
        <v>16703.779058404882</v>
      </c>
      <c r="DO65" s="33">
        <v>0</v>
      </c>
      <c r="DP65" s="69">
        <v>38393100.938663423</v>
      </c>
      <c r="DQ65" s="33">
        <v>4017521.2951431633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5866412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30801</v>
      </c>
      <c r="FY65" s="33">
        <v>0</v>
      </c>
      <c r="FZ65" s="33">
        <v>45908.001566642692</v>
      </c>
      <c r="GA65" s="33">
        <v>0</v>
      </c>
      <c r="GB65" s="33">
        <v>824336.92073032458</v>
      </c>
      <c r="GC65" s="33">
        <v>0</v>
      </c>
      <c r="GD65" s="33">
        <v>0</v>
      </c>
      <c r="GE65" s="33">
        <v>0</v>
      </c>
      <c r="GF65" s="33">
        <v>25642380.166970685</v>
      </c>
      <c r="GG65" s="44">
        <f t="shared" si="0"/>
        <v>74820460.323074237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t="s">
        <v>267</v>
      </c>
      <c r="C66" s="33">
        <v>23509.081548679162</v>
      </c>
      <c r="D66" s="33">
        <v>109.19472165904651</v>
      </c>
      <c r="E66" s="33">
        <v>326.47807709446647</v>
      </c>
      <c r="F66" s="33">
        <v>1484.9724995844581</v>
      </c>
      <c r="G66" s="33">
        <v>3749.9655257930908</v>
      </c>
      <c r="H66" s="33">
        <v>2266.3858927626889</v>
      </c>
      <c r="I66" s="33">
        <v>25841.076265118503</v>
      </c>
      <c r="J66" s="33">
        <v>34687.635537659735</v>
      </c>
      <c r="K66" s="33">
        <v>41542.709970265605</v>
      </c>
      <c r="L66" s="33">
        <v>60217.193048885623</v>
      </c>
      <c r="M66" s="33">
        <v>108331.14085888951</v>
      </c>
      <c r="N66" s="33">
        <v>19742.74781059688</v>
      </c>
      <c r="O66" s="33">
        <v>3025.7879520460156</v>
      </c>
      <c r="P66" s="33">
        <v>5629.0805035984367</v>
      </c>
      <c r="Q66" s="33">
        <v>1826.0532017434998</v>
      </c>
      <c r="R66" s="33">
        <v>6.1636902754750009</v>
      </c>
      <c r="S66" s="33">
        <v>49913.477853554155</v>
      </c>
      <c r="T66" s="33">
        <v>6556.286073614594</v>
      </c>
      <c r="U66" s="33">
        <v>106846.29461815653</v>
      </c>
      <c r="V66" s="33">
        <v>92221.582842902237</v>
      </c>
      <c r="W66" s="33">
        <v>60882.039123666444</v>
      </c>
      <c r="X66" s="33">
        <v>95262.45399169928</v>
      </c>
      <c r="Y66" s="33">
        <v>66213.041679648421</v>
      </c>
      <c r="Z66" s="33">
        <v>7008.2258082332246</v>
      </c>
      <c r="AA66" s="33">
        <v>1041.221342253594</v>
      </c>
      <c r="AB66" s="33">
        <v>13913.351820142638</v>
      </c>
      <c r="AC66" s="33">
        <v>406.36862010564266</v>
      </c>
      <c r="AD66" s="33">
        <v>21565.565925638144</v>
      </c>
      <c r="AE66" s="33">
        <v>148.01885092563401</v>
      </c>
      <c r="AF66" s="33">
        <v>3373.9264220635719</v>
      </c>
      <c r="AG66" s="33">
        <v>4164.5572525825473</v>
      </c>
      <c r="AH66" s="33">
        <v>1028.723945124852</v>
      </c>
      <c r="AI66" s="33">
        <v>2688.7321692415749</v>
      </c>
      <c r="AJ66" s="33">
        <v>44318.713823747334</v>
      </c>
      <c r="AK66" s="33">
        <v>23423.756831438943</v>
      </c>
      <c r="AL66" s="33">
        <v>13585.150512736445</v>
      </c>
      <c r="AM66" s="33">
        <v>1358.4023807176191</v>
      </c>
      <c r="AN66" s="33">
        <v>43910.827164872244</v>
      </c>
      <c r="AO66" s="33">
        <v>1325.1805548560662</v>
      </c>
      <c r="AP66" s="33">
        <v>4206.1115690996203</v>
      </c>
      <c r="AQ66" s="33">
        <v>33512.844601233977</v>
      </c>
      <c r="AR66" s="33">
        <v>40403.04972884852</v>
      </c>
      <c r="AS66" s="33">
        <v>19972.329340681445</v>
      </c>
      <c r="AT66" s="33">
        <v>305220.02804578951</v>
      </c>
      <c r="AU66" s="33">
        <v>173118.27700627508</v>
      </c>
      <c r="AV66" s="33">
        <v>43925.228033593128</v>
      </c>
      <c r="AW66" s="33">
        <v>186536.75440187828</v>
      </c>
      <c r="AX66" s="33">
        <v>26244.84894058303</v>
      </c>
      <c r="AY66" s="33">
        <v>11607.924347227237</v>
      </c>
      <c r="AZ66" s="33">
        <v>36448.076855506552</v>
      </c>
      <c r="BA66" s="33">
        <v>0</v>
      </c>
      <c r="BB66" s="33">
        <v>107407.73935059673</v>
      </c>
      <c r="BC66" s="33">
        <v>58515.861094652297</v>
      </c>
      <c r="BD66" s="33">
        <v>2190702.6258039735</v>
      </c>
      <c r="BE66" s="33">
        <v>569486.89898013847</v>
      </c>
      <c r="BF66" s="33">
        <v>28026.402223252921</v>
      </c>
      <c r="BG66" s="33">
        <v>57623.366481639925</v>
      </c>
      <c r="BH66" s="33">
        <v>132243.83570228057</v>
      </c>
      <c r="BI66" s="33">
        <v>53714.293684065982</v>
      </c>
      <c r="BJ66" s="33">
        <v>22902.118411187166</v>
      </c>
      <c r="BK66" s="33">
        <v>1330690.6386003362</v>
      </c>
      <c r="BL66" s="33">
        <v>779309.82878776989</v>
      </c>
      <c r="BM66" s="33">
        <v>100115.33125150876</v>
      </c>
      <c r="BN66" s="33">
        <v>68964.659111770554</v>
      </c>
      <c r="BO66" s="33">
        <v>616063.94619250146</v>
      </c>
      <c r="BP66" s="33">
        <v>111269.81700045674</v>
      </c>
      <c r="BQ66" s="33">
        <v>85628.664263375744</v>
      </c>
      <c r="BR66" s="33">
        <v>59091.524361024705</v>
      </c>
      <c r="BS66" s="33">
        <v>114503.33260710342</v>
      </c>
      <c r="BT66" s="33">
        <v>555890.51679935073</v>
      </c>
      <c r="BU66" s="33">
        <v>24167.48927131436</v>
      </c>
      <c r="BV66" s="33">
        <v>56880.015304666464</v>
      </c>
      <c r="BW66" s="33">
        <v>241183.65611503262</v>
      </c>
      <c r="BX66" s="33">
        <v>263097.54716632311</v>
      </c>
      <c r="BY66" s="33">
        <v>17090.511740262424</v>
      </c>
      <c r="BZ66" s="33">
        <v>128987.83480687324</v>
      </c>
      <c r="CA66" s="33">
        <v>47095.093796656205</v>
      </c>
      <c r="CB66" s="33">
        <v>411.3450983903835</v>
      </c>
      <c r="CC66" s="33">
        <v>126.81543650335578</v>
      </c>
      <c r="CD66" s="33">
        <v>56687.147289395092</v>
      </c>
      <c r="CE66" s="33">
        <v>87609.46420543782</v>
      </c>
      <c r="CF66" s="33">
        <v>584717.84306918713</v>
      </c>
      <c r="CG66" s="33">
        <v>80602.336922964576</v>
      </c>
      <c r="CH66" s="33">
        <v>208658.16146139143</v>
      </c>
      <c r="CI66" s="33">
        <v>2601.2298006549272</v>
      </c>
      <c r="CJ66" s="33">
        <v>198198.03221859236</v>
      </c>
      <c r="CK66" s="33">
        <v>310242.04321994248</v>
      </c>
      <c r="CL66" s="33">
        <v>11476.497785753147</v>
      </c>
      <c r="CM66" s="33">
        <v>487834.77360490145</v>
      </c>
      <c r="CN66" s="33">
        <v>337868.36064284289</v>
      </c>
      <c r="CO66" s="33">
        <v>33125.101829640589</v>
      </c>
      <c r="CP66" s="33">
        <v>86517.538236255219</v>
      </c>
      <c r="CQ66" s="33">
        <v>79246.481758010763</v>
      </c>
      <c r="CR66" s="33">
        <v>268163.68534531089</v>
      </c>
      <c r="CS66" s="33">
        <v>407595.58632456232</v>
      </c>
      <c r="CT66" s="33">
        <v>313724.85992410372</v>
      </c>
      <c r="CU66" s="33">
        <v>39974.530176214386</v>
      </c>
      <c r="CV66" s="33">
        <v>48103.954058699928</v>
      </c>
      <c r="CW66" s="33">
        <v>83843.943118218449</v>
      </c>
      <c r="CX66" s="33">
        <v>136275.24609875315</v>
      </c>
      <c r="CY66" s="33">
        <v>13622.640052251241</v>
      </c>
      <c r="CZ66" s="33">
        <v>63745.39101856701</v>
      </c>
      <c r="DA66" s="33">
        <v>136424.70782667736</v>
      </c>
      <c r="DB66" s="33">
        <v>88764.526342891011</v>
      </c>
      <c r="DC66" s="33">
        <v>505868.23472746997</v>
      </c>
      <c r="DD66" s="33">
        <v>339577.37224575831</v>
      </c>
      <c r="DE66" s="33">
        <v>42171.502177849274</v>
      </c>
      <c r="DF66" s="33">
        <v>47.621666293891565</v>
      </c>
      <c r="DG66" s="33">
        <v>93813.589092872251</v>
      </c>
      <c r="DH66" s="33">
        <v>69564.302351343547</v>
      </c>
      <c r="DI66" s="33">
        <v>19032.658327633773</v>
      </c>
      <c r="DJ66" s="33">
        <v>55457.920982158219</v>
      </c>
      <c r="DK66" s="33">
        <v>35517.691366911102</v>
      </c>
      <c r="DL66" s="33">
        <v>67714.012246020473</v>
      </c>
      <c r="DM66" s="33">
        <v>42294.092419377273</v>
      </c>
      <c r="DN66" s="33">
        <v>86473.76596621958</v>
      </c>
      <c r="DO66" s="33">
        <v>0</v>
      </c>
      <c r="DP66" s="69">
        <v>15218995.594927426</v>
      </c>
      <c r="DQ66" s="33">
        <v>326696.7359398047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1214</v>
      </c>
      <c r="FY66" s="33">
        <v>0</v>
      </c>
      <c r="FZ66" s="33">
        <v>8102.999635791326</v>
      </c>
      <c r="GA66" s="33">
        <v>0</v>
      </c>
      <c r="GB66" s="33">
        <v>153541.97983880446</v>
      </c>
      <c r="GC66" s="33">
        <v>0</v>
      </c>
      <c r="GD66" s="33">
        <v>0</v>
      </c>
      <c r="GE66" s="33">
        <v>0</v>
      </c>
      <c r="GF66" s="33">
        <v>2869134.2923851172</v>
      </c>
      <c r="GG66" s="44">
        <f t="shared" si="0"/>
        <v>18577685.602726944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t="s">
        <v>268</v>
      </c>
      <c r="C67" s="33">
        <v>3510.0688220871175</v>
      </c>
      <c r="D67" s="33">
        <v>14123.140594121744</v>
      </c>
      <c r="E67" s="33">
        <v>362.37437770287994</v>
      </c>
      <c r="F67" s="33">
        <v>770.63362052448917</v>
      </c>
      <c r="G67" s="33">
        <v>3829.7067646231831</v>
      </c>
      <c r="H67" s="33">
        <v>629.7908169974944</v>
      </c>
      <c r="I67" s="33">
        <v>10892.90547889654</v>
      </c>
      <c r="J67" s="33">
        <v>4149.690177190927</v>
      </c>
      <c r="K67" s="33">
        <v>22166.906388322433</v>
      </c>
      <c r="L67" s="33">
        <v>5096.4251152362658</v>
      </c>
      <c r="M67" s="33">
        <v>19631.248630627604</v>
      </c>
      <c r="N67" s="33">
        <v>1874.5630737344393</v>
      </c>
      <c r="O67" s="33">
        <v>1714.1872415917394</v>
      </c>
      <c r="P67" s="33">
        <v>6466.7366808029583</v>
      </c>
      <c r="Q67" s="33">
        <v>4100.1408614455859</v>
      </c>
      <c r="R67" s="33">
        <v>21.309765852909347</v>
      </c>
      <c r="S67" s="33">
        <v>8035.45130361665</v>
      </c>
      <c r="T67" s="33">
        <v>3787.6409859113382</v>
      </c>
      <c r="U67" s="33">
        <v>2386.9009480435184</v>
      </c>
      <c r="V67" s="33">
        <v>19562.568965685969</v>
      </c>
      <c r="W67" s="33">
        <v>20730.494727941135</v>
      </c>
      <c r="X67" s="33">
        <v>39517.467684582494</v>
      </c>
      <c r="Y67" s="33">
        <v>283639.13836379256</v>
      </c>
      <c r="Z67" s="33">
        <v>20043.792635448983</v>
      </c>
      <c r="AA67" s="33">
        <v>572.0603824454638</v>
      </c>
      <c r="AB67" s="33">
        <v>26087.229383071499</v>
      </c>
      <c r="AC67" s="33">
        <v>4039.3060092007408</v>
      </c>
      <c r="AD67" s="33">
        <v>41494.126149292366</v>
      </c>
      <c r="AE67" s="33">
        <v>359.09280790603685</v>
      </c>
      <c r="AF67" s="33">
        <v>53742.718472219458</v>
      </c>
      <c r="AG67" s="33">
        <v>13711.543603571965</v>
      </c>
      <c r="AH67" s="33">
        <v>5339.6503018515905</v>
      </c>
      <c r="AI67" s="33">
        <v>4499.7720414233145</v>
      </c>
      <c r="AJ67" s="33">
        <v>49583.085127411592</v>
      </c>
      <c r="AK67" s="33">
        <v>117092.54788297221</v>
      </c>
      <c r="AL67" s="33">
        <v>7325.8343985865295</v>
      </c>
      <c r="AM67" s="33">
        <v>2223.7017562939122</v>
      </c>
      <c r="AN67" s="33">
        <v>13869.646515414999</v>
      </c>
      <c r="AO67" s="33">
        <v>3339.184174599478</v>
      </c>
      <c r="AP67" s="33">
        <v>15072.13653796833</v>
      </c>
      <c r="AQ67" s="33">
        <v>23303.207161111812</v>
      </c>
      <c r="AR67" s="33">
        <v>6328.8347942838382</v>
      </c>
      <c r="AS67" s="33">
        <v>9604.2719443784354</v>
      </c>
      <c r="AT67" s="33">
        <v>6261.1798866061481</v>
      </c>
      <c r="AU67" s="33">
        <v>6894.3174314910048</v>
      </c>
      <c r="AV67" s="33">
        <v>8242.6173272234973</v>
      </c>
      <c r="AW67" s="33">
        <v>40817.644185134297</v>
      </c>
      <c r="AX67" s="33">
        <v>13845.898172339885</v>
      </c>
      <c r="AY67" s="33">
        <v>43809.914894417016</v>
      </c>
      <c r="AZ67" s="33">
        <v>10809.964519547351</v>
      </c>
      <c r="BA67" s="33">
        <v>124.51544832082504</v>
      </c>
      <c r="BB67" s="33">
        <v>28587.036366630215</v>
      </c>
      <c r="BC67" s="33">
        <v>2499.2108232792502</v>
      </c>
      <c r="BD67" s="33">
        <v>1120173.5918460037</v>
      </c>
      <c r="BE67" s="33">
        <v>291418.62281648634</v>
      </c>
      <c r="BF67" s="33">
        <v>27480.515493424631</v>
      </c>
      <c r="BG67" s="33">
        <v>49220.379604257716</v>
      </c>
      <c r="BH67" s="33">
        <v>341146.64667658811</v>
      </c>
      <c r="BI67" s="33">
        <v>44822.491421963401</v>
      </c>
      <c r="BJ67" s="33">
        <v>1515.2577055744252</v>
      </c>
      <c r="BK67" s="33">
        <v>144867.85986975394</v>
      </c>
      <c r="BL67" s="33">
        <v>33900.345916836639</v>
      </c>
      <c r="BM67" s="33">
        <v>24767.886732604689</v>
      </c>
      <c r="BN67" s="33">
        <v>37650.831695503424</v>
      </c>
      <c r="BO67" s="33">
        <v>6332.0395655130696</v>
      </c>
      <c r="BP67" s="33">
        <v>74932.993991243624</v>
      </c>
      <c r="BQ67" s="33">
        <v>29802.93445410698</v>
      </c>
      <c r="BR67" s="33">
        <v>31934.137119738909</v>
      </c>
      <c r="BS67" s="33">
        <v>30677.350240547079</v>
      </c>
      <c r="BT67" s="33">
        <v>337816.0541878579</v>
      </c>
      <c r="BU67" s="33">
        <v>95047.688082400738</v>
      </c>
      <c r="BV67" s="33">
        <v>36096.054497947247</v>
      </c>
      <c r="BW67" s="33">
        <v>191185.6121553939</v>
      </c>
      <c r="BX67" s="33">
        <v>92845.267868998722</v>
      </c>
      <c r="BY67" s="33">
        <v>10950.133681255433</v>
      </c>
      <c r="BZ67" s="33">
        <v>122499.35785282216</v>
      </c>
      <c r="CA67" s="33">
        <v>9050.1440691260286</v>
      </c>
      <c r="CB67" s="33">
        <v>26.755275763157552</v>
      </c>
      <c r="CC67" s="33">
        <v>3.591226510640551</v>
      </c>
      <c r="CD67" s="33">
        <v>53185.029714243457</v>
      </c>
      <c r="CE67" s="33">
        <v>72400.54853258701</v>
      </c>
      <c r="CF67" s="33">
        <v>744955.15850636398</v>
      </c>
      <c r="CG67" s="33">
        <v>396056.82293758681</v>
      </c>
      <c r="CH67" s="33">
        <v>88634.450104940566</v>
      </c>
      <c r="CI67" s="33">
        <v>268.57830823876736</v>
      </c>
      <c r="CJ67" s="33">
        <v>107653.09222202211</v>
      </c>
      <c r="CK67" s="33">
        <v>236389.02667533711</v>
      </c>
      <c r="CL67" s="33">
        <v>2630.5681499196962</v>
      </c>
      <c r="CM67" s="33">
        <v>360847.54841800546</v>
      </c>
      <c r="CN67" s="33">
        <v>235720.83372953974</v>
      </c>
      <c r="CO67" s="33">
        <v>96971.378579052529</v>
      </c>
      <c r="CP67" s="33">
        <v>59990.095982622428</v>
      </c>
      <c r="CQ67" s="33">
        <v>5646.5321567603196</v>
      </c>
      <c r="CR67" s="33">
        <v>426917.77269102907</v>
      </c>
      <c r="CS67" s="33">
        <v>272195.00483257067</v>
      </c>
      <c r="CT67" s="33">
        <v>141767.24127815376</v>
      </c>
      <c r="CU67" s="33">
        <v>4204.9976925582196</v>
      </c>
      <c r="CV67" s="33">
        <v>195452.4580210775</v>
      </c>
      <c r="CW67" s="33">
        <v>99753.280615273688</v>
      </c>
      <c r="CX67" s="33">
        <v>151225.74264173722</v>
      </c>
      <c r="CY67" s="33">
        <v>35342.558670250401</v>
      </c>
      <c r="CZ67" s="33">
        <v>15731.624559112393</v>
      </c>
      <c r="DA67" s="33">
        <v>58685.97721179785</v>
      </c>
      <c r="DB67" s="33">
        <v>16143.239056773624</v>
      </c>
      <c r="DC67" s="33">
        <v>546206.65588279848</v>
      </c>
      <c r="DD67" s="33">
        <v>228609.00675489765</v>
      </c>
      <c r="DE67" s="33">
        <v>37027.733022519104</v>
      </c>
      <c r="DF67" s="33">
        <v>13372.360629634009</v>
      </c>
      <c r="DG67" s="33">
        <v>25034.051708360814</v>
      </c>
      <c r="DH67" s="33">
        <v>47750.649642525183</v>
      </c>
      <c r="DI67" s="33">
        <v>32067.768623047119</v>
      </c>
      <c r="DJ67" s="33">
        <v>26557.463686938627</v>
      </c>
      <c r="DK67" s="33">
        <v>22729.126377843608</v>
      </c>
      <c r="DL67" s="33">
        <v>151834.50264667245</v>
      </c>
      <c r="DM67" s="33">
        <v>11415.285724272202</v>
      </c>
      <c r="DN67" s="33">
        <v>12494.84228093057</v>
      </c>
      <c r="DO67" s="33">
        <v>0</v>
      </c>
      <c r="DP67" s="69">
        <v>9276557.0848399904</v>
      </c>
      <c r="DQ67" s="33">
        <v>11282843.060191767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70045</v>
      </c>
      <c r="FY67" s="33">
        <v>0</v>
      </c>
      <c r="FZ67" s="33">
        <v>12782.000436194712</v>
      </c>
      <c r="GA67" s="33">
        <v>0</v>
      </c>
      <c r="GB67" s="33">
        <v>36448.995213977825</v>
      </c>
      <c r="GC67" s="33">
        <v>0</v>
      </c>
      <c r="GD67" s="33">
        <v>0</v>
      </c>
      <c r="GE67" s="33">
        <v>0</v>
      </c>
      <c r="GF67" s="33">
        <v>3216.862632351369</v>
      </c>
      <c r="GG67" s="44">
        <f t="shared" si="0"/>
        <v>20681893.003314283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t="s">
        <v>269</v>
      </c>
      <c r="C68" s="33">
        <v>15237.927777868557</v>
      </c>
      <c r="D68" s="33">
        <v>821.11269819788754</v>
      </c>
      <c r="E68" s="33">
        <v>7536.4682957638261</v>
      </c>
      <c r="F68" s="33">
        <v>7251.0169939816233</v>
      </c>
      <c r="G68" s="33">
        <v>13675.319497568365</v>
      </c>
      <c r="H68" s="33">
        <v>9445.0983094098901</v>
      </c>
      <c r="I68" s="33">
        <v>23071.705706446366</v>
      </c>
      <c r="J68" s="33">
        <v>12070.247318248408</v>
      </c>
      <c r="K68" s="33">
        <v>50535.204703095071</v>
      </c>
      <c r="L68" s="33">
        <v>15917.30609351471</v>
      </c>
      <c r="M68" s="33">
        <v>79098.256968594287</v>
      </c>
      <c r="N68" s="33">
        <v>15084.692254300682</v>
      </c>
      <c r="O68" s="33">
        <v>5233.0591002791652</v>
      </c>
      <c r="P68" s="33">
        <v>5948.3056020483837</v>
      </c>
      <c r="Q68" s="33">
        <v>9710.6249355750097</v>
      </c>
      <c r="R68" s="33">
        <v>74.814308363835835</v>
      </c>
      <c r="S68" s="33">
        <v>23595.42338407223</v>
      </c>
      <c r="T68" s="33">
        <v>7920.1373138533017</v>
      </c>
      <c r="U68" s="33">
        <v>3091.3270394418819</v>
      </c>
      <c r="V68" s="33">
        <v>22715.99586283214</v>
      </c>
      <c r="W68" s="33">
        <v>48999.036341811814</v>
      </c>
      <c r="X68" s="33">
        <v>85158.177423776739</v>
      </c>
      <c r="Y68" s="33">
        <v>555052.18512717844</v>
      </c>
      <c r="Z68" s="33">
        <v>33788.966754133296</v>
      </c>
      <c r="AA68" s="33">
        <v>560.33885964373042</v>
      </c>
      <c r="AB68" s="33">
        <v>27128.874962506601</v>
      </c>
      <c r="AC68" s="33">
        <v>4431.2120230946648</v>
      </c>
      <c r="AD68" s="33">
        <v>97688.580772016634</v>
      </c>
      <c r="AE68" s="33">
        <v>551.03784179600939</v>
      </c>
      <c r="AF68" s="33">
        <v>79662.244175373024</v>
      </c>
      <c r="AG68" s="33">
        <v>8976.6264828682015</v>
      </c>
      <c r="AH68" s="33">
        <v>4563.5156644937379</v>
      </c>
      <c r="AI68" s="33">
        <v>5354.6645240131129</v>
      </c>
      <c r="AJ68" s="33">
        <v>93238.961758555219</v>
      </c>
      <c r="AK68" s="33">
        <v>122848.80511419612</v>
      </c>
      <c r="AL68" s="33">
        <v>14444.528738961075</v>
      </c>
      <c r="AM68" s="33">
        <v>4944.1543428572513</v>
      </c>
      <c r="AN68" s="33">
        <v>21708.986089450405</v>
      </c>
      <c r="AO68" s="33">
        <v>3440.0223092969591</v>
      </c>
      <c r="AP68" s="33">
        <v>11475.863750906459</v>
      </c>
      <c r="AQ68" s="33">
        <v>30962.513487710803</v>
      </c>
      <c r="AR68" s="33">
        <v>7850.2515427143717</v>
      </c>
      <c r="AS68" s="33">
        <v>25390.334831391192</v>
      </c>
      <c r="AT68" s="33">
        <v>21913.67247284322</v>
      </c>
      <c r="AU68" s="33">
        <v>20000.9567131517</v>
      </c>
      <c r="AV68" s="33">
        <v>30985.078415017513</v>
      </c>
      <c r="AW68" s="33">
        <v>136974.30907345357</v>
      </c>
      <c r="AX68" s="33">
        <v>24976.763732584055</v>
      </c>
      <c r="AY68" s="33">
        <v>47432.020400427216</v>
      </c>
      <c r="AZ68" s="33">
        <v>17725.821734759134</v>
      </c>
      <c r="BA68" s="33">
        <v>0</v>
      </c>
      <c r="BB68" s="33">
        <v>132117.0700084086</v>
      </c>
      <c r="BC68" s="33">
        <v>3842.8450192781561</v>
      </c>
      <c r="BD68" s="33">
        <v>3289514.459022867</v>
      </c>
      <c r="BE68" s="33">
        <v>513806.47719083721</v>
      </c>
      <c r="BF68" s="33">
        <v>19145.4862145683</v>
      </c>
      <c r="BG68" s="33">
        <v>395324.81710789714</v>
      </c>
      <c r="BH68" s="33">
        <v>511916.42914730363</v>
      </c>
      <c r="BI68" s="33">
        <v>130213.77655637293</v>
      </c>
      <c r="BJ68" s="33">
        <v>260936.92413503287</v>
      </c>
      <c r="BK68" s="33">
        <v>534577.79856801918</v>
      </c>
      <c r="BL68" s="33">
        <v>131276.22998995913</v>
      </c>
      <c r="BM68" s="33">
        <v>232024.76818433354</v>
      </c>
      <c r="BN68" s="33">
        <v>1759050.3855606727</v>
      </c>
      <c r="BO68" s="33">
        <v>17857.494037955566</v>
      </c>
      <c r="BP68" s="33">
        <v>91655.469267351931</v>
      </c>
      <c r="BQ68" s="33">
        <v>98950.465505247848</v>
      </c>
      <c r="BR68" s="33">
        <v>110887.63632066667</v>
      </c>
      <c r="BS68" s="33">
        <v>109652.42261321637</v>
      </c>
      <c r="BT68" s="33">
        <v>609931.0373034185</v>
      </c>
      <c r="BU68" s="33">
        <v>140056.50876080265</v>
      </c>
      <c r="BV68" s="33">
        <v>92008.016603765267</v>
      </c>
      <c r="BW68" s="33">
        <v>335555.47080981237</v>
      </c>
      <c r="BX68" s="33">
        <v>28254.086967917116</v>
      </c>
      <c r="BY68" s="33">
        <v>25520.749198409936</v>
      </c>
      <c r="BZ68" s="33">
        <v>103376.45978057694</v>
      </c>
      <c r="CA68" s="33">
        <v>32151.512888446177</v>
      </c>
      <c r="CB68" s="33">
        <v>6.8080006438437266</v>
      </c>
      <c r="CC68" s="33">
        <v>8.6296055273803098</v>
      </c>
      <c r="CD68" s="33">
        <v>133813.52771790896</v>
      </c>
      <c r="CE68" s="33">
        <v>95311.413800183</v>
      </c>
      <c r="CF68" s="33">
        <v>222315.96399666418</v>
      </c>
      <c r="CG68" s="33">
        <v>608714.66192170396</v>
      </c>
      <c r="CH68" s="33">
        <v>264570.23404528952</v>
      </c>
      <c r="CI68" s="33">
        <v>460.63033601919909</v>
      </c>
      <c r="CJ68" s="33">
        <v>58830.990125260876</v>
      </c>
      <c r="CK68" s="33">
        <v>122510.50296925748</v>
      </c>
      <c r="CL68" s="33">
        <v>4382.3499564286485</v>
      </c>
      <c r="CM68" s="33">
        <v>653896.43700695783</v>
      </c>
      <c r="CN68" s="33">
        <v>121371.41343109036</v>
      </c>
      <c r="CO68" s="33">
        <v>13059.515465475681</v>
      </c>
      <c r="CP68" s="33">
        <v>26361.232837639302</v>
      </c>
      <c r="CQ68" s="33">
        <v>26364.875209270085</v>
      </c>
      <c r="CR68" s="33">
        <v>183599.42899600716</v>
      </c>
      <c r="CS68" s="33">
        <v>340784.94846142689</v>
      </c>
      <c r="CT68" s="33">
        <v>291042.46372322855</v>
      </c>
      <c r="CU68" s="33">
        <v>8107.5630991335656</v>
      </c>
      <c r="CV68" s="33">
        <v>31390.030685001017</v>
      </c>
      <c r="CW68" s="33">
        <v>21771.741423163385</v>
      </c>
      <c r="CX68" s="33">
        <v>15674.333798486125</v>
      </c>
      <c r="CY68" s="33">
        <v>18438.207635113526</v>
      </c>
      <c r="CZ68" s="33">
        <v>52898.469175193379</v>
      </c>
      <c r="DA68" s="33">
        <v>58900.551971001674</v>
      </c>
      <c r="DB68" s="33">
        <v>39511.233986260311</v>
      </c>
      <c r="DC68" s="33">
        <v>344400.73613994539</v>
      </c>
      <c r="DD68" s="33">
        <v>122237.851265541</v>
      </c>
      <c r="DE68" s="33">
        <v>45845.648403783038</v>
      </c>
      <c r="DF68" s="33">
        <v>7716.3992324678384</v>
      </c>
      <c r="DG68" s="33">
        <v>97730.409605336885</v>
      </c>
      <c r="DH68" s="33">
        <v>159774.0781060179</v>
      </c>
      <c r="DI68" s="33">
        <v>50120.099966851114</v>
      </c>
      <c r="DJ68" s="33">
        <v>77690.78241933418</v>
      </c>
      <c r="DK68" s="33">
        <v>67944.937316282492</v>
      </c>
      <c r="DL68" s="33">
        <v>457509.35310142417</v>
      </c>
      <c r="DM68" s="33">
        <v>15121.609418089549</v>
      </c>
      <c r="DN68" s="33">
        <v>42525.173540269723</v>
      </c>
      <c r="DO68" s="33">
        <v>0</v>
      </c>
      <c r="DP68" s="69">
        <v>16528582.584282262</v>
      </c>
      <c r="DQ68" s="33">
        <v>47893031.977526546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2079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15624</v>
      </c>
      <c r="FY68" s="33">
        <v>0</v>
      </c>
      <c r="FZ68" s="33">
        <v>23744.000714910599</v>
      </c>
      <c r="GA68" s="33">
        <v>0</v>
      </c>
      <c r="GB68" s="33">
        <v>96359.987347222239</v>
      </c>
      <c r="GC68" s="33">
        <v>0</v>
      </c>
      <c r="GD68" s="33">
        <v>0</v>
      </c>
      <c r="GE68" s="33">
        <v>0</v>
      </c>
      <c r="GF68" s="33">
        <v>1480054.4682416134</v>
      </c>
      <c r="GG68" s="44">
        <f t="shared" si="0"/>
        <v>66039476.018112555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t="s">
        <v>270</v>
      </c>
      <c r="C69" s="33">
        <v>3125.13693421171</v>
      </c>
      <c r="D69" s="33">
        <v>358.39559799177039</v>
      </c>
      <c r="E69" s="33">
        <v>334.74575721540481</v>
      </c>
      <c r="F69" s="33">
        <v>5228.3926368608236</v>
      </c>
      <c r="G69" s="33">
        <v>56.130299797076589</v>
      </c>
      <c r="H69" s="33">
        <v>2349.582064035329</v>
      </c>
      <c r="I69" s="33">
        <v>2454.0539174445989</v>
      </c>
      <c r="J69" s="33">
        <v>4111.2496068575037</v>
      </c>
      <c r="K69" s="33">
        <v>3826.8917197772175</v>
      </c>
      <c r="L69" s="33">
        <v>5007.2184429125618</v>
      </c>
      <c r="M69" s="33">
        <v>9957.5318791728678</v>
      </c>
      <c r="N69" s="33">
        <v>2331.0609330394163</v>
      </c>
      <c r="O69" s="33">
        <v>246.41372681249993</v>
      </c>
      <c r="P69" s="33">
        <v>369.78947554677825</v>
      </c>
      <c r="Q69" s="33">
        <v>1344.9070456125592</v>
      </c>
      <c r="R69" s="33">
        <v>2.1899514025864217</v>
      </c>
      <c r="S69" s="33">
        <v>2009.486189923761</v>
      </c>
      <c r="T69" s="33">
        <v>301.47394543381154</v>
      </c>
      <c r="U69" s="33">
        <v>27045.894304561756</v>
      </c>
      <c r="V69" s="33">
        <v>4857.179424387994</v>
      </c>
      <c r="W69" s="33">
        <v>5726.1477559672367</v>
      </c>
      <c r="X69" s="33">
        <v>4534.5297363579975</v>
      </c>
      <c r="Y69" s="33">
        <v>92845.94870875965</v>
      </c>
      <c r="Z69" s="33">
        <v>1356.3534127532603</v>
      </c>
      <c r="AA69" s="33">
        <v>36.836690528093001</v>
      </c>
      <c r="AB69" s="33">
        <v>4855.3414334427289</v>
      </c>
      <c r="AC69" s="33">
        <v>32.535582920153651</v>
      </c>
      <c r="AD69" s="33">
        <v>9245.0146051006195</v>
      </c>
      <c r="AE69" s="33">
        <v>1938.091021265255</v>
      </c>
      <c r="AF69" s="33">
        <v>10366.498312461092</v>
      </c>
      <c r="AG69" s="33">
        <v>1128.2298063667374</v>
      </c>
      <c r="AH69" s="33">
        <v>100.99584727398241</v>
      </c>
      <c r="AI69" s="33">
        <v>494.80672808773522</v>
      </c>
      <c r="AJ69" s="33">
        <v>8036.687150462787</v>
      </c>
      <c r="AK69" s="33">
        <v>15653.436916711553</v>
      </c>
      <c r="AL69" s="33">
        <v>1491.4900566057242</v>
      </c>
      <c r="AM69" s="33">
        <v>293.91743364655503</v>
      </c>
      <c r="AN69" s="33">
        <v>3220.5596487826788</v>
      </c>
      <c r="AO69" s="33">
        <v>4131.164919187042</v>
      </c>
      <c r="AP69" s="33">
        <v>356.47230525849545</v>
      </c>
      <c r="AQ69" s="33">
        <v>12416.894486571891</v>
      </c>
      <c r="AR69" s="33">
        <v>9655.4915709607594</v>
      </c>
      <c r="AS69" s="33">
        <v>3799.460330312274</v>
      </c>
      <c r="AT69" s="33">
        <v>2003.3464228423541</v>
      </c>
      <c r="AU69" s="33">
        <v>1224.0095868948624</v>
      </c>
      <c r="AV69" s="33">
        <v>3533.057456230255</v>
      </c>
      <c r="AW69" s="33">
        <v>29879.88766918605</v>
      </c>
      <c r="AX69" s="33">
        <v>2647.1218608918907</v>
      </c>
      <c r="AY69" s="33">
        <v>3384.4955994343536</v>
      </c>
      <c r="AZ69" s="33">
        <v>2570.1964763041615</v>
      </c>
      <c r="BA69" s="33">
        <v>1469.6068743693143</v>
      </c>
      <c r="BB69" s="33">
        <v>20118.176545946408</v>
      </c>
      <c r="BC69" s="33">
        <v>3151.9990668758182</v>
      </c>
      <c r="BD69" s="33">
        <v>442245.76845340419</v>
      </c>
      <c r="BE69" s="33">
        <v>151759.24864458921</v>
      </c>
      <c r="BF69" s="33">
        <v>74060.318846554364</v>
      </c>
      <c r="BG69" s="33">
        <v>5701.1866728445439</v>
      </c>
      <c r="BH69" s="33">
        <v>3417.181375512263</v>
      </c>
      <c r="BI69" s="33">
        <v>7573.8254505249452</v>
      </c>
      <c r="BJ69" s="33">
        <v>3169.3427404253284</v>
      </c>
      <c r="BK69" s="33">
        <v>14905.56998994065</v>
      </c>
      <c r="BL69" s="33">
        <v>126493.69267079436</v>
      </c>
      <c r="BM69" s="33">
        <v>100041.01325262443</v>
      </c>
      <c r="BN69" s="33">
        <v>39020.221393605018</v>
      </c>
      <c r="BO69" s="33">
        <v>1833140.8684533129</v>
      </c>
      <c r="BP69" s="33">
        <v>155506.61060530902</v>
      </c>
      <c r="BQ69" s="33">
        <v>2681.1547521314587</v>
      </c>
      <c r="BR69" s="33">
        <v>3662.9403654796079</v>
      </c>
      <c r="BS69" s="33">
        <v>19718.859486386253</v>
      </c>
      <c r="BT69" s="33">
        <v>98984.676231126621</v>
      </c>
      <c r="BU69" s="33">
        <v>13068.434622095454</v>
      </c>
      <c r="BV69" s="33">
        <v>51365.187161842368</v>
      </c>
      <c r="BW69" s="33">
        <v>154159.56897910772</v>
      </c>
      <c r="BX69" s="33">
        <v>222086.39551200659</v>
      </c>
      <c r="BY69" s="33">
        <v>3118.3509423469732</v>
      </c>
      <c r="BZ69" s="33">
        <v>279444.38383013615</v>
      </c>
      <c r="CA69" s="33">
        <v>4948.8256528852517</v>
      </c>
      <c r="CB69" s="33">
        <v>385.17260604915668</v>
      </c>
      <c r="CC69" s="33">
        <v>3.6063937088372007</v>
      </c>
      <c r="CD69" s="33">
        <v>7975.3762285744142</v>
      </c>
      <c r="CE69" s="33">
        <v>12451.853584843708</v>
      </c>
      <c r="CF69" s="33">
        <v>35127.806833794006</v>
      </c>
      <c r="CG69" s="33">
        <v>135515.09469599987</v>
      </c>
      <c r="CH69" s="33">
        <v>92225.258070537442</v>
      </c>
      <c r="CI69" s="33">
        <v>409.10108717369036</v>
      </c>
      <c r="CJ69" s="33">
        <v>1389553.481114662</v>
      </c>
      <c r="CK69" s="33">
        <v>17180.146951957304</v>
      </c>
      <c r="CL69" s="33">
        <v>837.28963155925305</v>
      </c>
      <c r="CM69" s="33">
        <v>41596.519168449537</v>
      </c>
      <c r="CN69" s="33">
        <v>14841.771336464737</v>
      </c>
      <c r="CO69" s="33">
        <v>882.32124450393712</v>
      </c>
      <c r="CP69" s="33">
        <v>3094.5236660846685</v>
      </c>
      <c r="CQ69" s="33">
        <v>3409.4570076994046</v>
      </c>
      <c r="CR69" s="33">
        <v>19046.213609395207</v>
      </c>
      <c r="CS69" s="33">
        <v>125221.84172889606</v>
      </c>
      <c r="CT69" s="33">
        <v>10899.699399041705</v>
      </c>
      <c r="CU69" s="33">
        <v>760.83343134087932</v>
      </c>
      <c r="CV69" s="33">
        <v>353921.2014561104</v>
      </c>
      <c r="CW69" s="33">
        <v>140167.79945072668</v>
      </c>
      <c r="CX69" s="33">
        <v>20312.572403262449</v>
      </c>
      <c r="CY69" s="33">
        <v>6079.3639731609182</v>
      </c>
      <c r="CZ69" s="33">
        <v>2781.1929567128159</v>
      </c>
      <c r="DA69" s="33">
        <v>9212.9087390704572</v>
      </c>
      <c r="DB69" s="33">
        <v>4188.3609433303263</v>
      </c>
      <c r="DC69" s="33">
        <v>30704.342015331316</v>
      </c>
      <c r="DD69" s="33">
        <v>10970.538521430852</v>
      </c>
      <c r="DE69" s="33">
        <v>2168.721121447702</v>
      </c>
      <c r="DF69" s="33">
        <v>220.14294622255167</v>
      </c>
      <c r="DG69" s="33">
        <v>98712.614616903724</v>
      </c>
      <c r="DH69" s="33">
        <v>4888.1326631979773</v>
      </c>
      <c r="DI69" s="33">
        <v>3033.3116332770282</v>
      </c>
      <c r="DJ69" s="33">
        <v>4711.8157320293321</v>
      </c>
      <c r="DK69" s="33">
        <v>2868.9769549680868</v>
      </c>
      <c r="DL69" s="33">
        <v>31781.231508638633</v>
      </c>
      <c r="DM69" s="33">
        <v>1804.7529290516281</v>
      </c>
      <c r="DN69" s="33">
        <v>6906.9665402068476</v>
      </c>
      <c r="DO69" s="33">
        <v>0</v>
      </c>
      <c r="DP69" s="69">
        <v>6794142.4668525616</v>
      </c>
      <c r="DQ69" s="33">
        <v>4010834.0271391044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36425.814766881442</v>
      </c>
      <c r="FY69" s="33">
        <v>0</v>
      </c>
      <c r="FZ69" s="33">
        <v>85.999996197660124</v>
      </c>
      <c r="GA69" s="33">
        <v>0</v>
      </c>
      <c r="GB69" s="33">
        <v>465004.93894141843</v>
      </c>
      <c r="GC69" s="33">
        <v>0</v>
      </c>
      <c r="GD69" s="33">
        <v>0</v>
      </c>
      <c r="GE69" s="33">
        <v>-32013.445107507585</v>
      </c>
      <c r="GF69" s="33">
        <v>1279654.3830792655</v>
      </c>
      <c r="GG69" s="44">
        <f t="shared" ref="GG69:GG120" si="1">+SUM(DP69:GF69)</f>
        <v>12554134.185667923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t="s">
        <v>271</v>
      </c>
      <c r="C70" s="33">
        <v>8419.6630112751336</v>
      </c>
      <c r="D70" s="33">
        <v>200.20371707743755</v>
      </c>
      <c r="E70" s="33">
        <v>1390.4000330430206</v>
      </c>
      <c r="F70" s="33">
        <v>3966.8586534537235</v>
      </c>
      <c r="G70" s="33">
        <v>832.65123577685756</v>
      </c>
      <c r="H70" s="33">
        <v>14022.694063501734</v>
      </c>
      <c r="I70" s="33">
        <v>23868.825978479315</v>
      </c>
      <c r="J70" s="33">
        <v>2418.7154685632268</v>
      </c>
      <c r="K70" s="33">
        <v>64596.571484021937</v>
      </c>
      <c r="L70" s="33">
        <v>3249.4836305181361</v>
      </c>
      <c r="M70" s="33">
        <v>8271.3799633799608</v>
      </c>
      <c r="N70" s="33">
        <v>4092.1582434520155</v>
      </c>
      <c r="O70" s="33">
        <v>2384.5007254943503</v>
      </c>
      <c r="P70" s="33">
        <v>474.40049496491952</v>
      </c>
      <c r="Q70" s="33">
        <v>1094.0050012158811</v>
      </c>
      <c r="R70" s="33">
        <v>15.913237371848941</v>
      </c>
      <c r="S70" s="33">
        <v>2121.0584477982411</v>
      </c>
      <c r="T70" s="33">
        <v>285.31792431792974</v>
      </c>
      <c r="U70" s="33">
        <v>2265.7562834294336</v>
      </c>
      <c r="V70" s="33">
        <v>20246.198823544135</v>
      </c>
      <c r="W70" s="33">
        <v>7714.7040109666559</v>
      </c>
      <c r="X70" s="33">
        <v>5302.2148200541287</v>
      </c>
      <c r="Y70" s="33">
        <v>59426.430536771688</v>
      </c>
      <c r="Z70" s="33">
        <v>1550.0369453421649</v>
      </c>
      <c r="AA70" s="33">
        <v>109.38422614366793</v>
      </c>
      <c r="AB70" s="33">
        <v>2580.1499790672392</v>
      </c>
      <c r="AC70" s="33">
        <v>150.13130728565625</v>
      </c>
      <c r="AD70" s="33">
        <v>4344.8312802194359</v>
      </c>
      <c r="AE70" s="33">
        <v>672.41282091894652</v>
      </c>
      <c r="AF70" s="33">
        <v>46638.478750998474</v>
      </c>
      <c r="AG70" s="33">
        <v>5524.6630525088594</v>
      </c>
      <c r="AH70" s="33">
        <v>1028.1164069254696</v>
      </c>
      <c r="AI70" s="33">
        <v>2310.9938345187943</v>
      </c>
      <c r="AJ70" s="33">
        <v>20803.412244137231</v>
      </c>
      <c r="AK70" s="33">
        <v>18888.152771732872</v>
      </c>
      <c r="AL70" s="33">
        <v>1604.8838919357654</v>
      </c>
      <c r="AM70" s="33">
        <v>928.1479482267855</v>
      </c>
      <c r="AN70" s="33">
        <v>3677.9795446521898</v>
      </c>
      <c r="AO70" s="33">
        <v>3564.15985343377</v>
      </c>
      <c r="AP70" s="33">
        <v>2413.9808119712288</v>
      </c>
      <c r="AQ70" s="33">
        <v>21538.262875972534</v>
      </c>
      <c r="AR70" s="33">
        <v>27121.797988459301</v>
      </c>
      <c r="AS70" s="33">
        <v>22462.274924166672</v>
      </c>
      <c r="AT70" s="33">
        <v>7853.4458793064123</v>
      </c>
      <c r="AU70" s="33">
        <v>7918.6562709832788</v>
      </c>
      <c r="AV70" s="33">
        <v>11141.796792347539</v>
      </c>
      <c r="AW70" s="33">
        <v>50647.88235154502</v>
      </c>
      <c r="AX70" s="33">
        <v>9104.210222090227</v>
      </c>
      <c r="AY70" s="33">
        <v>22480.547352358226</v>
      </c>
      <c r="AZ70" s="33">
        <v>17667.836392789079</v>
      </c>
      <c r="BA70" s="33">
        <v>382.55845927828983</v>
      </c>
      <c r="BB70" s="33">
        <v>16177.905356189933</v>
      </c>
      <c r="BC70" s="33">
        <v>16951.766152628523</v>
      </c>
      <c r="BD70" s="33">
        <v>826910.85151961748</v>
      </c>
      <c r="BE70" s="33">
        <v>160243.35354768665</v>
      </c>
      <c r="BF70" s="33">
        <v>9075.1985063577958</v>
      </c>
      <c r="BG70" s="33">
        <v>10353.123735465453</v>
      </c>
      <c r="BH70" s="33">
        <v>6052.970586703429</v>
      </c>
      <c r="BI70" s="33">
        <v>61843.896857659311</v>
      </c>
      <c r="BJ70" s="33">
        <v>11938.256925711003</v>
      </c>
      <c r="BK70" s="33">
        <v>76037.970225705416</v>
      </c>
      <c r="BL70" s="33">
        <v>100658.67955018695</v>
      </c>
      <c r="BM70" s="33">
        <v>23366.659889907151</v>
      </c>
      <c r="BN70" s="33">
        <v>21349.672577972815</v>
      </c>
      <c r="BO70" s="33">
        <v>18484.470937640057</v>
      </c>
      <c r="BP70" s="33">
        <v>220252.52860850404</v>
      </c>
      <c r="BQ70" s="33">
        <v>15580.616987002708</v>
      </c>
      <c r="BR70" s="33">
        <v>67506.525870029058</v>
      </c>
      <c r="BS70" s="33">
        <v>168674.35111143664</v>
      </c>
      <c r="BT70" s="33">
        <v>1617241.991124454</v>
      </c>
      <c r="BU70" s="33">
        <v>193816.17847892331</v>
      </c>
      <c r="BV70" s="33">
        <v>82805.942813950431</v>
      </c>
      <c r="BW70" s="33">
        <v>111821.9762105222</v>
      </c>
      <c r="BX70" s="33">
        <v>65137.41086396946</v>
      </c>
      <c r="BY70" s="33">
        <v>46327.58009415838</v>
      </c>
      <c r="BZ70" s="33">
        <v>221004.20402502338</v>
      </c>
      <c r="CA70" s="33">
        <v>21947.086934173094</v>
      </c>
      <c r="CB70" s="33">
        <v>900.4329578583056</v>
      </c>
      <c r="CC70" s="33">
        <v>284.559917758403</v>
      </c>
      <c r="CD70" s="33">
        <v>14666.809076090685</v>
      </c>
      <c r="CE70" s="33">
        <v>36427.156001976618</v>
      </c>
      <c r="CF70" s="33">
        <v>258074.83218258992</v>
      </c>
      <c r="CG70" s="33">
        <v>293301.44077467854</v>
      </c>
      <c r="CH70" s="33">
        <v>59983.954379496048</v>
      </c>
      <c r="CI70" s="33">
        <v>1737.2824743603321</v>
      </c>
      <c r="CJ70" s="33">
        <v>83884.589458830887</v>
      </c>
      <c r="CK70" s="33">
        <v>44812.705905647759</v>
      </c>
      <c r="CL70" s="33">
        <v>4481.8610307762019</v>
      </c>
      <c r="CM70" s="33">
        <v>79047.35798504531</v>
      </c>
      <c r="CN70" s="33">
        <v>61147.3420072355</v>
      </c>
      <c r="CO70" s="33">
        <v>5947.0634520731201</v>
      </c>
      <c r="CP70" s="33">
        <v>14696.29468955634</v>
      </c>
      <c r="CQ70" s="33">
        <v>11315.985213545038</v>
      </c>
      <c r="CR70" s="33">
        <v>86200.558530811424</v>
      </c>
      <c r="CS70" s="33">
        <v>267900.31670591608</v>
      </c>
      <c r="CT70" s="33">
        <v>175018.09370101601</v>
      </c>
      <c r="CU70" s="33">
        <v>8501.4069304477071</v>
      </c>
      <c r="CV70" s="33">
        <v>67907.249969878379</v>
      </c>
      <c r="CW70" s="33">
        <v>58473.350300104787</v>
      </c>
      <c r="CX70" s="33">
        <v>102073.25280636018</v>
      </c>
      <c r="CY70" s="33">
        <v>51931.109563640181</v>
      </c>
      <c r="CZ70" s="33">
        <v>36707.202070817351</v>
      </c>
      <c r="DA70" s="33">
        <v>156335.93974309956</v>
      </c>
      <c r="DB70" s="33">
        <v>20603.916532633157</v>
      </c>
      <c r="DC70" s="33">
        <v>48177.555195964742</v>
      </c>
      <c r="DD70" s="33">
        <v>13593.355283516597</v>
      </c>
      <c r="DE70" s="33">
        <v>9266.2056555475065</v>
      </c>
      <c r="DF70" s="33">
        <v>2555.1745061130555</v>
      </c>
      <c r="DG70" s="33">
        <v>11756.4025316187</v>
      </c>
      <c r="DH70" s="33">
        <v>17386.665213615444</v>
      </c>
      <c r="DI70" s="33">
        <v>3979.7942846891224</v>
      </c>
      <c r="DJ70" s="33">
        <v>8067.344260376256</v>
      </c>
      <c r="DK70" s="33">
        <v>7745.4376174785275</v>
      </c>
      <c r="DL70" s="33">
        <v>94854.326663475527</v>
      </c>
      <c r="DM70" s="33">
        <v>11344.755760094755</v>
      </c>
      <c r="DN70" s="33">
        <v>24271.163242569266</v>
      </c>
      <c r="DO70" s="33">
        <v>0</v>
      </c>
      <c r="DP70" s="69">
        <v>6998690.705036669</v>
      </c>
      <c r="DQ70" s="33">
        <v>644285.43738332717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588.12498765165196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566511</v>
      </c>
      <c r="FY70" s="33">
        <v>0</v>
      </c>
      <c r="FZ70" s="33">
        <v>440514.01084496657</v>
      </c>
      <c r="GA70" s="33">
        <v>0</v>
      </c>
      <c r="GB70" s="33">
        <v>6195714.1134874495</v>
      </c>
      <c r="GC70" s="33">
        <v>0</v>
      </c>
      <c r="GD70" s="33">
        <v>0</v>
      </c>
      <c r="GE70" s="33">
        <v>30717.410482741012</v>
      </c>
      <c r="GF70" s="33">
        <v>7056089.6058473354</v>
      </c>
      <c r="GG70" s="44">
        <f t="shared" si="1"/>
        <v>21933110.408070143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t="s">
        <v>338</v>
      </c>
      <c r="C71" s="33">
        <v>2754.7508943041139</v>
      </c>
      <c r="D71" s="33">
        <v>289.12455709189908</v>
      </c>
      <c r="E71" s="33">
        <v>234.28498743868647</v>
      </c>
      <c r="F71" s="33">
        <v>5151.2935224642697</v>
      </c>
      <c r="G71" s="33">
        <v>55.320802322160972</v>
      </c>
      <c r="H71" s="33">
        <v>2315.3776397211786</v>
      </c>
      <c r="I71" s="33">
        <v>9750.9160560354649</v>
      </c>
      <c r="J71" s="33">
        <v>3751.1413652127521</v>
      </c>
      <c r="K71" s="33">
        <v>19657.068755577428</v>
      </c>
      <c r="L71" s="33">
        <v>4546.4273285750241</v>
      </c>
      <c r="M71" s="33">
        <v>9597.0013388670286</v>
      </c>
      <c r="N71" s="33">
        <v>11473.52864966782</v>
      </c>
      <c r="O71" s="33">
        <v>21652.937490727589</v>
      </c>
      <c r="P71" s="33">
        <v>1450.2750592327734</v>
      </c>
      <c r="Q71" s="33">
        <v>3160.7737571334537</v>
      </c>
      <c r="R71" s="33">
        <v>1.184024152033166</v>
      </c>
      <c r="S71" s="33">
        <v>1714.8493159397822</v>
      </c>
      <c r="T71" s="33">
        <v>276.60471130683777</v>
      </c>
      <c r="U71" s="33">
        <v>207.72268146009299</v>
      </c>
      <c r="V71" s="33">
        <v>3315.2088750083494</v>
      </c>
      <c r="W71" s="33">
        <v>4520.2408748000707</v>
      </c>
      <c r="X71" s="33">
        <v>4044.3463675691441</v>
      </c>
      <c r="Y71" s="33">
        <v>52796.974935293219</v>
      </c>
      <c r="Z71" s="33">
        <v>1199.3620722853639</v>
      </c>
      <c r="AA71" s="33">
        <v>35.419293445975498</v>
      </c>
      <c r="AB71" s="33">
        <v>4559.7274362691369</v>
      </c>
      <c r="AC71" s="33">
        <v>25.508814665069174</v>
      </c>
      <c r="AD71" s="33">
        <v>8477.3245483683422</v>
      </c>
      <c r="AE71" s="33">
        <v>1076.083821257969</v>
      </c>
      <c r="AF71" s="33">
        <v>4007.5272388024405</v>
      </c>
      <c r="AG71" s="33">
        <v>774.90601589749224</v>
      </c>
      <c r="AH71" s="33">
        <v>68.098558328760618</v>
      </c>
      <c r="AI71" s="33">
        <v>408.94670481018051</v>
      </c>
      <c r="AJ71" s="33">
        <v>5492.9434421993819</v>
      </c>
      <c r="AK71" s="33">
        <v>13596.384023096714</v>
      </c>
      <c r="AL71" s="33">
        <v>1340.9196180134841</v>
      </c>
      <c r="AM71" s="33">
        <v>260.74734602168587</v>
      </c>
      <c r="AN71" s="33">
        <v>25253.878040510517</v>
      </c>
      <c r="AO71" s="33">
        <v>1188.6252320313404</v>
      </c>
      <c r="AP71" s="33">
        <v>444.60718100540964</v>
      </c>
      <c r="AQ71" s="33">
        <v>10353.24881606005</v>
      </c>
      <c r="AR71" s="33">
        <v>8914.8652830024366</v>
      </c>
      <c r="AS71" s="33">
        <v>3600.2746896727213</v>
      </c>
      <c r="AT71" s="33">
        <v>1275.5050098093334</v>
      </c>
      <c r="AU71" s="33">
        <v>698.68803455179966</v>
      </c>
      <c r="AV71" s="33">
        <v>2904.1556487370576</v>
      </c>
      <c r="AW71" s="33">
        <v>12343.945501768574</v>
      </c>
      <c r="AX71" s="33">
        <v>2511.0326858653939</v>
      </c>
      <c r="AY71" s="33">
        <v>1929.4866442564755</v>
      </c>
      <c r="AZ71" s="33">
        <v>2409.5998915694395</v>
      </c>
      <c r="BA71" s="33">
        <v>1448.2126894286887</v>
      </c>
      <c r="BB71" s="33">
        <v>6952.0440727665173</v>
      </c>
      <c r="BC71" s="33">
        <v>2504.0078188563821</v>
      </c>
      <c r="BD71" s="33">
        <v>614395.89425552939</v>
      </c>
      <c r="BE71" s="33">
        <v>188568.34831521939</v>
      </c>
      <c r="BF71" s="33">
        <v>3461.0299809112057</v>
      </c>
      <c r="BG71" s="33">
        <v>2955.5269428344077</v>
      </c>
      <c r="BH71" s="33">
        <v>1944.4734263914347</v>
      </c>
      <c r="BI71" s="33">
        <v>16267.532873738533</v>
      </c>
      <c r="BJ71" s="33">
        <v>694.26232399804144</v>
      </c>
      <c r="BK71" s="33">
        <v>42160.727469381323</v>
      </c>
      <c r="BL71" s="33">
        <v>2596.743910052825</v>
      </c>
      <c r="BM71" s="33">
        <v>5150.6113950677563</v>
      </c>
      <c r="BN71" s="33">
        <v>18175.518851157685</v>
      </c>
      <c r="BO71" s="33">
        <v>14292.306804550675</v>
      </c>
      <c r="BP71" s="33">
        <v>8554.7132833927408</v>
      </c>
      <c r="BQ71" s="33">
        <v>1375053.9924998612</v>
      </c>
      <c r="BR71" s="33">
        <v>2079737.5661382452</v>
      </c>
      <c r="BS71" s="33">
        <v>549636.77896322147</v>
      </c>
      <c r="BT71" s="33">
        <v>37915.332963043096</v>
      </c>
      <c r="BU71" s="33">
        <v>4666.413072281126</v>
      </c>
      <c r="BV71" s="33">
        <v>25425.024951022773</v>
      </c>
      <c r="BW71" s="33">
        <v>3517.7492156346057</v>
      </c>
      <c r="BX71" s="33">
        <v>235938.30514036297</v>
      </c>
      <c r="BY71" s="33">
        <v>2312.6739127605879</v>
      </c>
      <c r="BZ71" s="33">
        <v>2045.9316459554123</v>
      </c>
      <c r="CA71" s="33">
        <v>4878.6839652287936</v>
      </c>
      <c r="CB71" s="33">
        <v>261.3132883194844</v>
      </c>
      <c r="CC71" s="33">
        <v>2.5684504533942265</v>
      </c>
      <c r="CD71" s="33">
        <v>2561.1529089567312</v>
      </c>
      <c r="CE71" s="33">
        <v>6229.5036517514236</v>
      </c>
      <c r="CF71" s="33">
        <v>638323.01672531653</v>
      </c>
      <c r="CG71" s="33">
        <v>34421.235198942893</v>
      </c>
      <c r="CH71" s="33">
        <v>50245.233042267188</v>
      </c>
      <c r="CI71" s="33">
        <v>2.2740405760835478</v>
      </c>
      <c r="CJ71" s="33">
        <v>453091.46507071494</v>
      </c>
      <c r="CK71" s="33">
        <v>76466.896303018293</v>
      </c>
      <c r="CL71" s="33">
        <v>651.1396707283053</v>
      </c>
      <c r="CM71" s="33">
        <v>129186.15278419762</v>
      </c>
      <c r="CN71" s="33">
        <v>5484.6366893028144</v>
      </c>
      <c r="CO71" s="33">
        <v>12866.373852442166</v>
      </c>
      <c r="CP71" s="33">
        <v>82213.755316852708</v>
      </c>
      <c r="CQ71" s="33">
        <v>13219.689387965176</v>
      </c>
      <c r="CR71" s="33">
        <v>7237.8048337620512</v>
      </c>
      <c r="CS71" s="33">
        <v>234813.7870712346</v>
      </c>
      <c r="CT71" s="33">
        <v>7031.9162750513124</v>
      </c>
      <c r="CU71" s="33">
        <v>8540.2539037573406</v>
      </c>
      <c r="CV71" s="33">
        <v>130604.47014317993</v>
      </c>
      <c r="CW71" s="33">
        <v>87620.279515931805</v>
      </c>
      <c r="CX71" s="33">
        <v>132483.23443170165</v>
      </c>
      <c r="CY71" s="33">
        <v>14629.755645790929</v>
      </c>
      <c r="CZ71" s="33">
        <v>13736.486673244472</v>
      </c>
      <c r="DA71" s="33">
        <v>78123.566801377412</v>
      </c>
      <c r="DB71" s="33">
        <v>3123.2475601516335</v>
      </c>
      <c r="DC71" s="33">
        <v>39337.056966412129</v>
      </c>
      <c r="DD71" s="33">
        <v>14849.425715491612</v>
      </c>
      <c r="DE71" s="33">
        <v>175838.29179446676</v>
      </c>
      <c r="DF71" s="33">
        <v>49509.869035168478</v>
      </c>
      <c r="DG71" s="33">
        <v>171051.00200342157</v>
      </c>
      <c r="DH71" s="33">
        <v>172547.01642278663</v>
      </c>
      <c r="DI71" s="33">
        <v>91748.701790229825</v>
      </c>
      <c r="DJ71" s="33">
        <v>88901.040170101565</v>
      </c>
      <c r="DK71" s="33">
        <v>115817.41921089383</v>
      </c>
      <c r="DL71" s="33">
        <v>118235.1285509771</v>
      </c>
      <c r="DM71" s="33">
        <v>1152.0944690908079</v>
      </c>
      <c r="DN71" s="33">
        <v>5173.9323628196862</v>
      </c>
      <c r="DO71" s="33">
        <v>0</v>
      </c>
      <c r="DP71" s="69">
        <v>8796451.7601919472</v>
      </c>
      <c r="DQ71" s="33">
        <v>1194676.8994992631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22453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135201.13549747231</v>
      </c>
      <c r="FY71" s="33">
        <v>0</v>
      </c>
      <c r="FZ71" s="33">
        <v>10282.000177551959</v>
      </c>
      <c r="GA71" s="33">
        <v>0</v>
      </c>
      <c r="GB71" s="33">
        <v>38988.994880457118</v>
      </c>
      <c r="GC71" s="33">
        <v>4004706.4736451292</v>
      </c>
      <c r="GD71" s="33">
        <v>0</v>
      </c>
      <c r="GE71" s="33">
        <v>-1125.8464710624944</v>
      </c>
      <c r="GF71" s="33">
        <v>1749645.9145360722</v>
      </c>
      <c r="GG71" s="44">
        <f t="shared" si="1"/>
        <v>15951280.33195683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t="s">
        <v>273</v>
      </c>
      <c r="C72" s="33">
        <v>429.37358557766635</v>
      </c>
      <c r="D72" s="33">
        <v>45.056043510564187</v>
      </c>
      <c r="E72" s="33">
        <v>36.510103352371104</v>
      </c>
      <c r="F72" s="33">
        <v>802.75679950127392</v>
      </c>
      <c r="G72" s="33">
        <v>8.6230818773498754</v>
      </c>
      <c r="H72" s="33">
        <v>360.81917120809521</v>
      </c>
      <c r="I72" s="33">
        <v>2391.950132849478</v>
      </c>
      <c r="J72" s="33">
        <v>4953.7035701932318</v>
      </c>
      <c r="K72" s="33">
        <v>15568.928076561309</v>
      </c>
      <c r="L72" s="33">
        <v>16040.106830309016</v>
      </c>
      <c r="M72" s="33">
        <v>46872.763270945099</v>
      </c>
      <c r="N72" s="33">
        <v>23945.673631405793</v>
      </c>
      <c r="O72" s="33">
        <v>35.547418701411679</v>
      </c>
      <c r="P72" s="33">
        <v>53.636166177881769</v>
      </c>
      <c r="Q72" s="33">
        <v>1470.8350242649606</v>
      </c>
      <c r="R72" s="33">
        <v>9.0339003589870206</v>
      </c>
      <c r="S72" s="33">
        <v>267.40269105159211</v>
      </c>
      <c r="T72" s="33">
        <v>43.164101940448028</v>
      </c>
      <c r="U72" s="33">
        <v>32.958327594525535</v>
      </c>
      <c r="V72" s="33">
        <v>516.62998128718834</v>
      </c>
      <c r="W72" s="33">
        <v>704.6531562648214</v>
      </c>
      <c r="X72" s="33">
        <v>3825.6994831213456</v>
      </c>
      <c r="Y72" s="33">
        <v>8233.9027212939891</v>
      </c>
      <c r="Z72" s="33">
        <v>187.10177646012684</v>
      </c>
      <c r="AA72" s="33">
        <v>5.5484467001572613</v>
      </c>
      <c r="AB72" s="33">
        <v>710.77284574417854</v>
      </c>
      <c r="AC72" s="33">
        <v>4.0705976414824567</v>
      </c>
      <c r="AD72" s="33">
        <v>1321.2156939055021</v>
      </c>
      <c r="AE72" s="33">
        <v>167.76749996727489</v>
      </c>
      <c r="AF72" s="33">
        <v>624.79219269578778</v>
      </c>
      <c r="AG72" s="33">
        <v>120.82530772072971</v>
      </c>
      <c r="AH72" s="33">
        <v>10.641834473455543</v>
      </c>
      <c r="AI72" s="33">
        <v>63.778007825539227</v>
      </c>
      <c r="AJ72" s="33">
        <v>857.3965883686335</v>
      </c>
      <c r="AK72" s="33">
        <v>2119.3501890621369</v>
      </c>
      <c r="AL72" s="33">
        <v>209.02856371890744</v>
      </c>
      <c r="AM72" s="33">
        <v>39.350800393108223</v>
      </c>
      <c r="AN72" s="33">
        <v>454.3200429249859</v>
      </c>
      <c r="AO72" s="33">
        <v>185.31808409633987</v>
      </c>
      <c r="AP72" s="33">
        <v>47.955698822170135</v>
      </c>
      <c r="AQ72" s="33">
        <v>1571.0397502048327</v>
      </c>
      <c r="AR72" s="33">
        <v>1389.2760926379153</v>
      </c>
      <c r="AS72" s="33">
        <v>561.05243403623945</v>
      </c>
      <c r="AT72" s="33">
        <v>198.76993309510394</v>
      </c>
      <c r="AU72" s="33">
        <v>108.88073474163225</v>
      </c>
      <c r="AV72" s="33">
        <v>452.57210414415943</v>
      </c>
      <c r="AW72" s="33">
        <v>1923.6382446970372</v>
      </c>
      <c r="AX72" s="33">
        <v>391.3107973556472</v>
      </c>
      <c r="AY72" s="33">
        <v>300.60739612493933</v>
      </c>
      <c r="AZ72" s="33">
        <v>375.50232346273089</v>
      </c>
      <c r="BA72" s="33">
        <v>225.68362143911207</v>
      </c>
      <c r="BB72" s="33">
        <v>112194.13475196328</v>
      </c>
      <c r="BC72" s="33">
        <v>3792.0833507370844</v>
      </c>
      <c r="BD72" s="33">
        <v>1089594.2911139193</v>
      </c>
      <c r="BE72" s="33">
        <v>367645.28024841525</v>
      </c>
      <c r="BF72" s="33">
        <v>22148.46808710448</v>
      </c>
      <c r="BG72" s="33">
        <v>8565.6950975870041</v>
      </c>
      <c r="BH72" s="33">
        <v>303.02363593414179</v>
      </c>
      <c r="BI72" s="33">
        <v>664.31100199858531</v>
      </c>
      <c r="BJ72" s="33">
        <v>2417.2521557350506</v>
      </c>
      <c r="BK72" s="33">
        <v>2170.3191117970587</v>
      </c>
      <c r="BL72" s="33">
        <v>67712.975996261594</v>
      </c>
      <c r="BM72" s="33">
        <v>50236.016069842481</v>
      </c>
      <c r="BN72" s="33">
        <v>47427.012837037648</v>
      </c>
      <c r="BO72" s="33">
        <v>9633.0784411680779</v>
      </c>
      <c r="BP72" s="33">
        <v>1333.1364023846579</v>
      </c>
      <c r="BQ72" s="33">
        <v>182249.71787379467</v>
      </c>
      <c r="BR72" s="33">
        <v>102935.88765616607</v>
      </c>
      <c r="BS72" s="33">
        <v>628344.44272279285</v>
      </c>
      <c r="BT72" s="33">
        <v>5908.5839871944554</v>
      </c>
      <c r="BU72" s="33">
        <v>727.54543591387471</v>
      </c>
      <c r="BV72" s="33">
        <v>116119.32529847356</v>
      </c>
      <c r="BW72" s="33">
        <v>647364.30984238721</v>
      </c>
      <c r="BX72" s="33">
        <v>401538.69690016768</v>
      </c>
      <c r="BY72" s="33">
        <v>360.39824771395865</v>
      </c>
      <c r="BZ72" s="33">
        <v>59471.68271468817</v>
      </c>
      <c r="CA72" s="33">
        <v>760.5565650049366</v>
      </c>
      <c r="CB72" s="33">
        <v>40.722285351491976</v>
      </c>
      <c r="CC72" s="33">
        <v>0.40025695399590078</v>
      </c>
      <c r="CD72" s="33">
        <v>399.12141573034791</v>
      </c>
      <c r="CE72" s="33">
        <v>970.80686183197133</v>
      </c>
      <c r="CF72" s="33">
        <v>1795.9154804952821</v>
      </c>
      <c r="CG72" s="33">
        <v>16820.939889521229</v>
      </c>
      <c r="CH72" s="33">
        <v>7831.1274481879336</v>
      </c>
      <c r="CI72" s="33">
        <v>0.33895633941995201</v>
      </c>
      <c r="CJ72" s="33">
        <v>1420885.2070289138</v>
      </c>
      <c r="CK72" s="33">
        <v>976.33188689695146</v>
      </c>
      <c r="CL72" s="33">
        <v>101.47130149303935</v>
      </c>
      <c r="CM72" s="33">
        <v>100385.0045179727</v>
      </c>
      <c r="CN72" s="33">
        <v>854.65998102990955</v>
      </c>
      <c r="CO72" s="33">
        <v>3752.1425442312502</v>
      </c>
      <c r="CP72" s="33">
        <v>163.69331190409309</v>
      </c>
      <c r="CQ72" s="33">
        <v>336.4209552944555</v>
      </c>
      <c r="CR72" s="33">
        <v>1128.0805224615808</v>
      </c>
      <c r="CS72" s="33">
        <v>11396.012675987438</v>
      </c>
      <c r="CT72" s="33">
        <v>1095.2653485638</v>
      </c>
      <c r="CU72" s="33">
        <v>2440.3937420180623</v>
      </c>
      <c r="CV72" s="33">
        <v>1962.5753883430361</v>
      </c>
      <c r="CW72" s="33">
        <v>1687.8336224805048</v>
      </c>
      <c r="CX72" s="33">
        <v>2241.6312934802199</v>
      </c>
      <c r="CY72" s="33">
        <v>620.34886191210489</v>
      </c>
      <c r="CZ72" s="33">
        <v>305.57278670436534</v>
      </c>
      <c r="DA72" s="33">
        <v>2655.0906089207024</v>
      </c>
      <c r="DB72" s="33">
        <v>486.32760194961696</v>
      </c>
      <c r="DC72" s="33">
        <v>7767.4055223296036</v>
      </c>
      <c r="DD72" s="33">
        <v>2192.9238673089599</v>
      </c>
      <c r="DE72" s="33">
        <v>7792.4427875884594</v>
      </c>
      <c r="DF72" s="33">
        <v>34616.374017902999</v>
      </c>
      <c r="DG72" s="33">
        <v>1518.6841868767553</v>
      </c>
      <c r="DH72" s="33">
        <v>152043.56130773845</v>
      </c>
      <c r="DI72" s="33">
        <v>23709.345257170051</v>
      </c>
      <c r="DJ72" s="33">
        <v>711.46166479344561</v>
      </c>
      <c r="DK72" s="33">
        <v>34693.483683319435</v>
      </c>
      <c r="DL72" s="33">
        <v>26469.945283688659</v>
      </c>
      <c r="DM72" s="33">
        <v>179.53975297842325</v>
      </c>
      <c r="DN72" s="33">
        <v>806.28575922739083</v>
      </c>
      <c r="DO72" s="33">
        <v>0</v>
      </c>
      <c r="DP72" s="69">
        <v>5946730.4100838881</v>
      </c>
      <c r="DQ72" s="33">
        <v>2409022.5876227538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4270987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183756.97587135239</v>
      </c>
      <c r="GC72" s="33">
        <v>0</v>
      </c>
      <c r="GD72" s="33">
        <v>0</v>
      </c>
      <c r="GE72" s="33">
        <v>0</v>
      </c>
      <c r="GF72" s="33">
        <v>979467.73667722312</v>
      </c>
      <c r="GG72" s="44">
        <f t="shared" si="1"/>
        <v>13789964.710255219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t="s">
        <v>274</v>
      </c>
      <c r="C73" s="33">
        <v>10136.671559690563</v>
      </c>
      <c r="D73" s="33">
        <v>103.35011760024307</v>
      </c>
      <c r="E73" s="33">
        <v>13093.68801341805</v>
      </c>
      <c r="F73" s="33">
        <v>40401.177570772423</v>
      </c>
      <c r="G73" s="33">
        <v>5492.1987181397444</v>
      </c>
      <c r="H73" s="33">
        <v>18673.144890458134</v>
      </c>
      <c r="I73" s="33">
        <v>38698.158216061332</v>
      </c>
      <c r="J73" s="33">
        <v>5858.4685507304885</v>
      </c>
      <c r="K73" s="33">
        <v>30481.252835296043</v>
      </c>
      <c r="L73" s="33">
        <v>10988.769295716505</v>
      </c>
      <c r="M73" s="33">
        <v>30958.46534580761</v>
      </c>
      <c r="N73" s="33">
        <v>5159.4097423929152</v>
      </c>
      <c r="O73" s="33">
        <v>903.71392984382362</v>
      </c>
      <c r="P73" s="33">
        <v>4036.9648723043892</v>
      </c>
      <c r="Q73" s="33">
        <v>4846.5030617242846</v>
      </c>
      <c r="R73" s="33">
        <v>242.50329630092591</v>
      </c>
      <c r="S73" s="33">
        <v>15013.019800675444</v>
      </c>
      <c r="T73" s="33">
        <v>6111.5053773239242</v>
      </c>
      <c r="U73" s="33">
        <v>4897.7410957231514</v>
      </c>
      <c r="V73" s="33">
        <v>29816.552919476911</v>
      </c>
      <c r="W73" s="33">
        <v>36969.90502477267</v>
      </c>
      <c r="X73" s="33">
        <v>52741.070724377263</v>
      </c>
      <c r="Y73" s="33">
        <v>187395.58100748368</v>
      </c>
      <c r="Z73" s="33">
        <v>26502.687997317778</v>
      </c>
      <c r="AA73" s="33">
        <v>3303.4872956146692</v>
      </c>
      <c r="AB73" s="33">
        <v>26791.348589268193</v>
      </c>
      <c r="AC73" s="33">
        <v>6378.8052451091489</v>
      </c>
      <c r="AD73" s="33">
        <v>51417.131066797345</v>
      </c>
      <c r="AE73" s="33">
        <v>919.61547879346597</v>
      </c>
      <c r="AF73" s="33">
        <v>60077.921994925717</v>
      </c>
      <c r="AG73" s="33">
        <v>5993.6495185962685</v>
      </c>
      <c r="AH73" s="33">
        <v>2874.4255790411667</v>
      </c>
      <c r="AI73" s="33">
        <v>3021.8529790872458</v>
      </c>
      <c r="AJ73" s="33">
        <v>141782.41824346848</v>
      </c>
      <c r="AK73" s="33">
        <v>133043.684366031</v>
      </c>
      <c r="AL73" s="33">
        <v>6464.0362555825204</v>
      </c>
      <c r="AM73" s="33">
        <v>1890.7763324143598</v>
      </c>
      <c r="AN73" s="33">
        <v>15420.851475821424</v>
      </c>
      <c r="AO73" s="33">
        <v>4718.4412602691573</v>
      </c>
      <c r="AP73" s="33">
        <v>212525.22105035576</v>
      </c>
      <c r="AQ73" s="33">
        <v>81852.643263306265</v>
      </c>
      <c r="AR73" s="33">
        <v>65693.48987922068</v>
      </c>
      <c r="AS73" s="33">
        <v>82272.576390881411</v>
      </c>
      <c r="AT73" s="33">
        <v>11654.337884601171</v>
      </c>
      <c r="AU73" s="33">
        <v>19691.031366608007</v>
      </c>
      <c r="AV73" s="33">
        <v>68671.109771101124</v>
      </c>
      <c r="AW73" s="33">
        <v>229000.13809099494</v>
      </c>
      <c r="AX73" s="33">
        <v>21289.863821624189</v>
      </c>
      <c r="AY73" s="33">
        <v>53340.257944034282</v>
      </c>
      <c r="AZ73" s="33">
        <v>53805.404229790969</v>
      </c>
      <c r="BA73" s="33">
        <v>28.106840534808512</v>
      </c>
      <c r="BB73" s="33">
        <v>163281.48300570261</v>
      </c>
      <c r="BC73" s="33">
        <v>132374.41062837321</v>
      </c>
      <c r="BD73" s="33">
        <v>2087010.9020923378</v>
      </c>
      <c r="BE73" s="33">
        <v>491403.79785610439</v>
      </c>
      <c r="BF73" s="33">
        <v>45313.439389540777</v>
      </c>
      <c r="BG73" s="33">
        <v>49429.723088652885</v>
      </c>
      <c r="BH73" s="33">
        <v>140296.20209285012</v>
      </c>
      <c r="BI73" s="33">
        <v>65028.818386318955</v>
      </c>
      <c r="BJ73" s="33">
        <v>22770.340970529684</v>
      </c>
      <c r="BK73" s="33">
        <v>387208.73770375637</v>
      </c>
      <c r="BL73" s="33">
        <v>1070799.802269849</v>
      </c>
      <c r="BM73" s="33">
        <v>97271.466458981173</v>
      </c>
      <c r="BN73" s="33">
        <v>102909.42934654765</v>
      </c>
      <c r="BO73" s="33">
        <v>25399.032511474492</v>
      </c>
      <c r="BP73" s="33">
        <v>229536.84789975066</v>
      </c>
      <c r="BQ73" s="33">
        <v>47519.506115558164</v>
      </c>
      <c r="BR73" s="33">
        <v>69523.973257501159</v>
      </c>
      <c r="BS73" s="33">
        <v>7204883.0244283909</v>
      </c>
      <c r="BT73" s="33">
        <v>1500623.4604737265</v>
      </c>
      <c r="BU73" s="33">
        <v>257324.82770973316</v>
      </c>
      <c r="BV73" s="33">
        <v>130712.02349112619</v>
      </c>
      <c r="BW73" s="33">
        <v>335906.7935995523</v>
      </c>
      <c r="BX73" s="33">
        <v>34107.785841964607</v>
      </c>
      <c r="BY73" s="33">
        <v>14156.681831138594</v>
      </c>
      <c r="BZ73" s="33">
        <v>71480.942264357334</v>
      </c>
      <c r="CA73" s="33">
        <v>34513.257324311169</v>
      </c>
      <c r="CB73" s="33">
        <v>749.98355483831529</v>
      </c>
      <c r="CC73" s="33">
        <v>118.26700087076809</v>
      </c>
      <c r="CD73" s="33">
        <v>125351.90046957642</v>
      </c>
      <c r="CE73" s="33">
        <v>181255.36661318003</v>
      </c>
      <c r="CF73" s="33">
        <v>953491.17332066025</v>
      </c>
      <c r="CG73" s="33">
        <v>797617.29972364544</v>
      </c>
      <c r="CH73" s="33">
        <v>505478.75731835287</v>
      </c>
      <c r="CI73" s="33">
        <v>2034.0745566176254</v>
      </c>
      <c r="CJ73" s="33">
        <v>511772.90429474652</v>
      </c>
      <c r="CK73" s="33">
        <v>391906.905113157</v>
      </c>
      <c r="CL73" s="33">
        <v>35980.218574888357</v>
      </c>
      <c r="CM73" s="33">
        <v>721780.91730377346</v>
      </c>
      <c r="CN73" s="33">
        <v>478331.3071094107</v>
      </c>
      <c r="CO73" s="33">
        <v>5483.7664083834061</v>
      </c>
      <c r="CP73" s="33">
        <v>101135.26313302528</v>
      </c>
      <c r="CQ73" s="33">
        <v>187662.16116185556</v>
      </c>
      <c r="CR73" s="33">
        <v>546966.41422560322</v>
      </c>
      <c r="CS73" s="33">
        <v>567688.75245209073</v>
      </c>
      <c r="CT73" s="33">
        <v>599648.21395419375</v>
      </c>
      <c r="CU73" s="33">
        <v>28135.739374493747</v>
      </c>
      <c r="CV73" s="33">
        <v>58351.463539398872</v>
      </c>
      <c r="CW73" s="33">
        <v>116675.86611427271</v>
      </c>
      <c r="CX73" s="33">
        <v>420182.83205784392</v>
      </c>
      <c r="CY73" s="33">
        <v>78387.779398973595</v>
      </c>
      <c r="CZ73" s="33">
        <v>43700.955835362991</v>
      </c>
      <c r="DA73" s="33">
        <v>184186.98294559421</v>
      </c>
      <c r="DB73" s="33">
        <v>192307.6331573581</v>
      </c>
      <c r="DC73" s="33">
        <v>200478.61556394395</v>
      </c>
      <c r="DD73" s="33">
        <v>78045.367538552542</v>
      </c>
      <c r="DE73" s="33">
        <v>43155.124363412513</v>
      </c>
      <c r="DF73" s="33">
        <v>6167.9894996498833</v>
      </c>
      <c r="DG73" s="33">
        <v>75375.308441013243</v>
      </c>
      <c r="DH73" s="33">
        <v>58253.102801536297</v>
      </c>
      <c r="DI73" s="33">
        <v>21891.534718697556</v>
      </c>
      <c r="DJ73" s="33">
        <v>32276.843157782729</v>
      </c>
      <c r="DK73" s="33">
        <v>29672.957491962639</v>
      </c>
      <c r="DL73" s="33">
        <v>147425.55106618261</v>
      </c>
      <c r="DM73" s="33">
        <v>20011.254772703262</v>
      </c>
      <c r="DN73" s="33">
        <v>129109.24255167601</v>
      </c>
      <c r="DO73" s="33">
        <v>0</v>
      </c>
      <c r="DP73" s="69">
        <v>25432477.630894698</v>
      </c>
      <c r="DQ73" s="33">
        <v>15884627.477082096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67.135132873261938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1293301</v>
      </c>
      <c r="FY73" s="33">
        <v>0</v>
      </c>
      <c r="FZ73" s="33">
        <v>50152.999291031971</v>
      </c>
      <c r="GA73" s="33">
        <v>0</v>
      </c>
      <c r="GB73" s="33">
        <v>1746791.6034760356</v>
      </c>
      <c r="GC73" s="33">
        <v>0</v>
      </c>
      <c r="GD73" s="33">
        <v>0</v>
      </c>
      <c r="GE73" s="33">
        <v>-1034.1617506365542</v>
      </c>
      <c r="GF73" s="33">
        <v>5309024.7721018177</v>
      </c>
      <c r="GG73" s="44">
        <f t="shared" si="1"/>
        <v>49715408.456227913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t="s">
        <v>275</v>
      </c>
      <c r="C74" s="33">
        <v>112032.59233749491</v>
      </c>
      <c r="D74" s="33">
        <v>6362.5428280542865</v>
      </c>
      <c r="E74" s="33">
        <v>9495.3641418936604</v>
      </c>
      <c r="F74" s="33">
        <v>37232.42759269922</v>
      </c>
      <c r="G74" s="33">
        <v>9286.6968130195783</v>
      </c>
      <c r="H74" s="33">
        <v>134519.8776722289</v>
      </c>
      <c r="I74" s="33">
        <v>113648.6232974731</v>
      </c>
      <c r="J74" s="33">
        <v>17674.65347177779</v>
      </c>
      <c r="K74" s="33">
        <v>216497.89599502026</v>
      </c>
      <c r="L74" s="33">
        <v>31329.678381137994</v>
      </c>
      <c r="M74" s="33">
        <v>84394.358113967246</v>
      </c>
      <c r="N74" s="33">
        <v>41082.506794632471</v>
      </c>
      <c r="O74" s="33">
        <v>19862.260418440797</v>
      </c>
      <c r="P74" s="33">
        <v>5219.9911681325657</v>
      </c>
      <c r="Q74" s="33">
        <v>9773.7156225672934</v>
      </c>
      <c r="R74" s="33">
        <v>141.39689174688937</v>
      </c>
      <c r="S74" s="33">
        <v>24691.917331037443</v>
      </c>
      <c r="T74" s="33">
        <v>3494.5048487222812</v>
      </c>
      <c r="U74" s="33">
        <v>31633.476227598956</v>
      </c>
      <c r="V74" s="33">
        <v>116543.82829634154</v>
      </c>
      <c r="W74" s="33">
        <v>82023.622142395601</v>
      </c>
      <c r="X74" s="33">
        <v>60671.475817531478</v>
      </c>
      <c r="Y74" s="33">
        <v>390712.81753178017</v>
      </c>
      <c r="Z74" s="33">
        <v>17247.14524296112</v>
      </c>
      <c r="AA74" s="33">
        <v>1665.430279202651</v>
      </c>
      <c r="AB74" s="33">
        <v>30812.998776989672</v>
      </c>
      <c r="AC74" s="33">
        <v>8399.2117828750324</v>
      </c>
      <c r="AD74" s="33">
        <v>62219.152332105303</v>
      </c>
      <c r="AE74" s="33">
        <v>5410.8674552301118</v>
      </c>
      <c r="AF74" s="33">
        <v>175002.10152528429</v>
      </c>
      <c r="AG74" s="33">
        <v>50041.252530798862</v>
      </c>
      <c r="AH74" s="33">
        <v>9678.8678500890092</v>
      </c>
      <c r="AI74" s="33">
        <v>21079.965099612284</v>
      </c>
      <c r="AJ74" s="33">
        <v>252895.72811346783</v>
      </c>
      <c r="AK74" s="33">
        <v>170796.31054622936</v>
      </c>
      <c r="AL74" s="33">
        <v>14447.146785369798</v>
      </c>
      <c r="AM74" s="33">
        <v>12026.813187339754</v>
      </c>
      <c r="AN74" s="33">
        <v>38392.639963643611</v>
      </c>
      <c r="AO74" s="33">
        <v>33676.003873282491</v>
      </c>
      <c r="AP74" s="33">
        <v>21389.182976147218</v>
      </c>
      <c r="AQ74" s="33">
        <v>163045.34184915441</v>
      </c>
      <c r="AR74" s="33">
        <v>278090.38557865226</v>
      </c>
      <c r="AS74" s="33">
        <v>220873.39143963251</v>
      </c>
      <c r="AT74" s="33">
        <v>75081.542226401129</v>
      </c>
      <c r="AU74" s="33">
        <v>97062.471227599424</v>
      </c>
      <c r="AV74" s="33">
        <v>139523.9591893632</v>
      </c>
      <c r="AW74" s="33">
        <v>628520.09370238171</v>
      </c>
      <c r="AX74" s="33">
        <v>136161.5234697031</v>
      </c>
      <c r="AY74" s="33">
        <v>302926.44256684749</v>
      </c>
      <c r="AZ74" s="33">
        <v>242447.00161270855</v>
      </c>
      <c r="BA74" s="33">
        <v>1640.4813466163953</v>
      </c>
      <c r="BB74" s="33">
        <v>163846.63646455589</v>
      </c>
      <c r="BC74" s="33">
        <v>212612.78266394854</v>
      </c>
      <c r="BD74" s="33">
        <v>4699139.3908947352</v>
      </c>
      <c r="BE74" s="33">
        <v>1353148.7233716117</v>
      </c>
      <c r="BF74" s="33">
        <v>65663.486713576873</v>
      </c>
      <c r="BG74" s="33">
        <v>82770.062847378897</v>
      </c>
      <c r="BH74" s="33">
        <v>48858.220350897529</v>
      </c>
      <c r="BI74" s="33">
        <v>567698.19403315452</v>
      </c>
      <c r="BJ74" s="33">
        <v>91681.93182474043</v>
      </c>
      <c r="BK74" s="33">
        <v>1030104.4513927297</v>
      </c>
      <c r="BL74" s="33">
        <v>1065597.128412741</v>
      </c>
      <c r="BM74" s="33">
        <v>306588.32098117005</v>
      </c>
      <c r="BN74" s="33">
        <v>206725.16294701002</v>
      </c>
      <c r="BO74" s="33">
        <v>150276.72335736392</v>
      </c>
      <c r="BP74" s="33">
        <v>1795258.8227737851</v>
      </c>
      <c r="BQ74" s="33">
        <v>155523.35410785742</v>
      </c>
      <c r="BR74" s="33">
        <v>237966.09789279231</v>
      </c>
      <c r="BS74" s="33">
        <v>1676972.8020698479</v>
      </c>
      <c r="BT74" s="33">
        <v>9306664.4434692562</v>
      </c>
      <c r="BU74" s="33">
        <v>1552596.871111531</v>
      </c>
      <c r="BV74" s="33">
        <v>669699.99808945146</v>
      </c>
      <c r="BW74" s="33">
        <v>1556094.4304129442</v>
      </c>
      <c r="BX74" s="33">
        <v>332195.83685322502</v>
      </c>
      <c r="BY74" s="33">
        <v>424530.44610591506</v>
      </c>
      <c r="BZ74" s="33">
        <v>2159697.8306861655</v>
      </c>
      <c r="CA74" s="33">
        <v>260582.43334261174</v>
      </c>
      <c r="CB74" s="33">
        <v>12951.342100498661</v>
      </c>
      <c r="CC74" s="33">
        <v>4021.0500433588409</v>
      </c>
      <c r="CD74" s="33">
        <v>162370.40275493285</v>
      </c>
      <c r="CE74" s="33">
        <v>354046.21075740858</v>
      </c>
      <c r="CF74" s="33">
        <v>2275351.8297208562</v>
      </c>
      <c r="CG74" s="33">
        <v>2582708.1293795593</v>
      </c>
      <c r="CH74" s="33">
        <v>409406.53516075731</v>
      </c>
      <c r="CI74" s="33">
        <v>11233.440487120473</v>
      </c>
      <c r="CJ74" s="33">
        <v>723464.90078953025</v>
      </c>
      <c r="CK74" s="33">
        <v>573203.10951859679</v>
      </c>
      <c r="CL74" s="33">
        <v>47208.774679105336</v>
      </c>
      <c r="CM74" s="33">
        <v>729917.71576724772</v>
      </c>
      <c r="CN74" s="33">
        <v>653410.96905624191</v>
      </c>
      <c r="CO74" s="33">
        <v>57950.495863173157</v>
      </c>
      <c r="CP74" s="33">
        <v>175373.39833077547</v>
      </c>
      <c r="CQ74" s="33">
        <v>105180.50834024094</v>
      </c>
      <c r="CR74" s="33">
        <v>972257.39971588657</v>
      </c>
      <c r="CS74" s="33">
        <v>2960815.8815752394</v>
      </c>
      <c r="CT74" s="33">
        <v>1548939.6069039663</v>
      </c>
      <c r="CU74" s="33">
        <v>90857.377848011107</v>
      </c>
      <c r="CV74" s="33">
        <v>655635.58540685207</v>
      </c>
      <c r="CW74" s="33">
        <v>565931.99691715592</v>
      </c>
      <c r="CX74" s="33">
        <v>948274.53722468589</v>
      </c>
      <c r="CY74" s="33">
        <v>475901.27890124981</v>
      </c>
      <c r="CZ74" s="33">
        <v>415097.90663065959</v>
      </c>
      <c r="DA74" s="33">
        <v>1696975.1085004129</v>
      </c>
      <c r="DB74" s="33">
        <v>228282.23495724061</v>
      </c>
      <c r="DC74" s="33">
        <v>370451.74594117352</v>
      </c>
      <c r="DD74" s="33">
        <v>103480.61473779242</v>
      </c>
      <c r="DE74" s="33">
        <v>107572.99227631517</v>
      </c>
      <c r="DF74" s="33">
        <v>66845.146462580087</v>
      </c>
      <c r="DG74" s="33">
        <v>118818.43284389698</v>
      </c>
      <c r="DH74" s="33">
        <v>196895.7917932253</v>
      </c>
      <c r="DI74" s="33">
        <v>46764.366001721326</v>
      </c>
      <c r="DJ74" s="33">
        <v>85475.101048008946</v>
      </c>
      <c r="DK74" s="33">
        <v>83117.971293826471</v>
      </c>
      <c r="DL74" s="33">
        <v>691289.66388619936</v>
      </c>
      <c r="DM74" s="33">
        <v>79679.166712171296</v>
      </c>
      <c r="DN74" s="33">
        <v>269374.30674028798</v>
      </c>
      <c r="DO74" s="33">
        <v>0</v>
      </c>
      <c r="DP74" s="69">
        <v>56597907.286504358</v>
      </c>
      <c r="DQ74" s="33">
        <v>1695273.9792256507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1110.8206335198338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1618559.1122258564</v>
      </c>
      <c r="FY74" s="33">
        <v>0</v>
      </c>
      <c r="FZ74" s="33">
        <v>577231.00936196186</v>
      </c>
      <c r="GA74" s="33">
        <v>0</v>
      </c>
      <c r="GB74" s="33">
        <v>13199105.561479554</v>
      </c>
      <c r="GC74" s="33">
        <v>0</v>
      </c>
      <c r="GD74" s="33">
        <v>0</v>
      </c>
      <c r="GE74" s="33">
        <v>-10352.289955165879</v>
      </c>
      <c r="GF74" s="33">
        <v>35298355.048535354</v>
      </c>
      <c r="GG74" s="44">
        <f t="shared" si="1"/>
        <v>108977190.52801108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t="s">
        <v>276</v>
      </c>
      <c r="C75" s="33">
        <v>7501.1847854613488</v>
      </c>
      <c r="D75" s="33">
        <v>1189.436782525222</v>
      </c>
      <c r="E75" s="33">
        <v>196.10875214774401</v>
      </c>
      <c r="F75" s="33">
        <v>1559.576136861964</v>
      </c>
      <c r="G75" s="33">
        <v>266.92814392361367</v>
      </c>
      <c r="H75" s="33">
        <v>4507.8039200780122</v>
      </c>
      <c r="I75" s="33">
        <v>5316.8182682699389</v>
      </c>
      <c r="J75" s="33">
        <v>4226.1369792265259</v>
      </c>
      <c r="K75" s="33">
        <v>14093.302728873059</v>
      </c>
      <c r="L75" s="33">
        <v>5578.8399281925886</v>
      </c>
      <c r="M75" s="33">
        <v>16493.358419967306</v>
      </c>
      <c r="N75" s="33">
        <v>9850.9713368070279</v>
      </c>
      <c r="O75" s="33">
        <v>2744.7924006754761</v>
      </c>
      <c r="P75" s="33">
        <v>558.56986482989623</v>
      </c>
      <c r="Q75" s="33">
        <v>1138.9905790778853</v>
      </c>
      <c r="R75" s="33">
        <v>10.657731033090203</v>
      </c>
      <c r="S75" s="33">
        <v>2983.1708818238712</v>
      </c>
      <c r="T75" s="33">
        <v>331.82627254425222</v>
      </c>
      <c r="U75" s="33">
        <v>2548.8264134133428</v>
      </c>
      <c r="V75" s="33">
        <v>63904.868408340888</v>
      </c>
      <c r="W75" s="33">
        <v>20771.385731312323</v>
      </c>
      <c r="X75" s="33">
        <v>11660.127464044406</v>
      </c>
      <c r="Y75" s="33">
        <v>73428.685759675718</v>
      </c>
      <c r="Z75" s="33">
        <v>1129.1809032972508</v>
      </c>
      <c r="AA75" s="33">
        <v>94.707072919859655</v>
      </c>
      <c r="AB75" s="33">
        <v>3771.2317757384303</v>
      </c>
      <c r="AC75" s="33">
        <v>141.20037013421836</v>
      </c>
      <c r="AD75" s="33">
        <v>9708.5924475069078</v>
      </c>
      <c r="AE75" s="33">
        <v>503.77873558776491</v>
      </c>
      <c r="AF75" s="33">
        <v>24840.83974797259</v>
      </c>
      <c r="AG75" s="33">
        <v>7117.8555549509565</v>
      </c>
      <c r="AH75" s="33">
        <v>1133.7164683926408</v>
      </c>
      <c r="AI75" s="33">
        <v>2159.3052989698881</v>
      </c>
      <c r="AJ75" s="33">
        <v>30200.997564848261</v>
      </c>
      <c r="AK75" s="33">
        <v>30932.623244734219</v>
      </c>
      <c r="AL75" s="33">
        <v>1867.407987300001</v>
      </c>
      <c r="AM75" s="33">
        <v>963.95319690115002</v>
      </c>
      <c r="AN75" s="33">
        <v>3956.9228226237005</v>
      </c>
      <c r="AO75" s="33">
        <v>2912.9188637807806</v>
      </c>
      <c r="AP75" s="33">
        <v>1101.1663585635288</v>
      </c>
      <c r="AQ75" s="33">
        <v>24118.244935176026</v>
      </c>
      <c r="AR75" s="33">
        <v>26122.416899682779</v>
      </c>
      <c r="AS75" s="33">
        <v>25037.976321328315</v>
      </c>
      <c r="AT75" s="33">
        <v>21990.8561188081</v>
      </c>
      <c r="AU75" s="33">
        <v>18889.819205477685</v>
      </c>
      <c r="AV75" s="33">
        <v>19244.781039604892</v>
      </c>
      <c r="AW75" s="33">
        <v>130232.23258921223</v>
      </c>
      <c r="AX75" s="33">
        <v>22620.174097033403</v>
      </c>
      <c r="AY75" s="33">
        <v>44177.664577100295</v>
      </c>
      <c r="AZ75" s="33">
        <v>23265.548698283503</v>
      </c>
      <c r="BA75" s="33">
        <v>94.100298113800136</v>
      </c>
      <c r="BB75" s="33">
        <v>23069.076253393316</v>
      </c>
      <c r="BC75" s="33">
        <v>28994.316823003901</v>
      </c>
      <c r="BD75" s="33">
        <v>1170403.278584888</v>
      </c>
      <c r="BE75" s="33">
        <v>477669.52765147382</v>
      </c>
      <c r="BF75" s="33">
        <v>20927.876410901739</v>
      </c>
      <c r="BG75" s="33">
        <v>24768.01494896537</v>
      </c>
      <c r="BH75" s="33">
        <v>10704.577973077648</v>
      </c>
      <c r="BI75" s="33">
        <v>42097.247059084533</v>
      </c>
      <c r="BJ75" s="33">
        <v>36313.133102879394</v>
      </c>
      <c r="BK75" s="33">
        <v>198070.99830024387</v>
      </c>
      <c r="BL75" s="33">
        <v>72378.841162844707</v>
      </c>
      <c r="BM75" s="33">
        <v>81128.714219011323</v>
      </c>
      <c r="BN75" s="33">
        <v>82762.221212793127</v>
      </c>
      <c r="BO75" s="33">
        <v>123201.94992599593</v>
      </c>
      <c r="BP75" s="33">
        <v>321979.94497698493</v>
      </c>
      <c r="BQ75" s="33">
        <v>64681.511561514308</v>
      </c>
      <c r="BR75" s="33">
        <v>751118.11362775811</v>
      </c>
      <c r="BS75" s="33">
        <v>144330.99230881914</v>
      </c>
      <c r="BT75" s="33">
        <v>1944362.4586500579</v>
      </c>
      <c r="BU75" s="33">
        <v>447682.050280781</v>
      </c>
      <c r="BV75" s="33">
        <v>146280.99360561647</v>
      </c>
      <c r="BW75" s="33">
        <v>242335.67949669008</v>
      </c>
      <c r="BX75" s="33">
        <v>212586.114687038</v>
      </c>
      <c r="BY75" s="33">
        <v>29504.07467965825</v>
      </c>
      <c r="BZ75" s="33">
        <v>303346.63569591235</v>
      </c>
      <c r="CA75" s="33">
        <v>32286.006401818537</v>
      </c>
      <c r="CB75" s="33">
        <v>1564.0808074414181</v>
      </c>
      <c r="CC75" s="33">
        <v>367.57204354201923</v>
      </c>
      <c r="CD75" s="33">
        <v>80691.916543873405</v>
      </c>
      <c r="CE75" s="33">
        <v>69443.640362776001</v>
      </c>
      <c r="CF75" s="33">
        <v>457413.07134103013</v>
      </c>
      <c r="CG75" s="33">
        <v>485294.93762479047</v>
      </c>
      <c r="CH75" s="33">
        <v>151740.79664242515</v>
      </c>
      <c r="CI75" s="33">
        <v>2774.8140525972076</v>
      </c>
      <c r="CJ75" s="33">
        <v>94517.161130840745</v>
      </c>
      <c r="CK75" s="33">
        <v>126141.4357322947</v>
      </c>
      <c r="CL75" s="33">
        <v>8484.2218235062974</v>
      </c>
      <c r="CM75" s="33">
        <v>163119.83073054862</v>
      </c>
      <c r="CN75" s="33">
        <v>138061.40178855771</v>
      </c>
      <c r="CO75" s="33">
        <v>26798.167828703525</v>
      </c>
      <c r="CP75" s="33">
        <v>24784.062204638234</v>
      </c>
      <c r="CQ75" s="33">
        <v>20551.525966530877</v>
      </c>
      <c r="CR75" s="33">
        <v>227670.81552349328</v>
      </c>
      <c r="CS75" s="33">
        <v>463347.93534849532</v>
      </c>
      <c r="CT75" s="33">
        <v>279821.83178267383</v>
      </c>
      <c r="CU75" s="33">
        <v>11763.858925173663</v>
      </c>
      <c r="CV75" s="33">
        <v>57099.451062531458</v>
      </c>
      <c r="CW75" s="33">
        <v>44549.781606594159</v>
      </c>
      <c r="CX75" s="33">
        <v>116047.67096290404</v>
      </c>
      <c r="CY75" s="33">
        <v>29493.644709670862</v>
      </c>
      <c r="CZ75" s="33">
        <v>48474.430385972053</v>
      </c>
      <c r="DA75" s="33">
        <v>199084.2138796708</v>
      </c>
      <c r="DB75" s="33">
        <v>46106.347200252691</v>
      </c>
      <c r="DC75" s="33">
        <v>128732.67525645897</v>
      </c>
      <c r="DD75" s="33">
        <v>47025.889850192027</v>
      </c>
      <c r="DE75" s="33">
        <v>82550.793194686601</v>
      </c>
      <c r="DF75" s="33">
        <v>13069.852398201625</v>
      </c>
      <c r="DG75" s="33">
        <v>41209.780769275851</v>
      </c>
      <c r="DH75" s="33">
        <v>25914.334391612312</v>
      </c>
      <c r="DI75" s="33">
        <v>31254.227824219728</v>
      </c>
      <c r="DJ75" s="33">
        <v>31553.047693677599</v>
      </c>
      <c r="DK75" s="33">
        <v>11628.698659940579</v>
      </c>
      <c r="DL75" s="33">
        <v>127696.77512361023</v>
      </c>
      <c r="DM75" s="33">
        <v>12418.32347692095</v>
      </c>
      <c r="DN75" s="33">
        <v>45959.61173395285</v>
      </c>
      <c r="DO75" s="33">
        <v>0</v>
      </c>
      <c r="DP75" s="69">
        <v>11736399.558868626</v>
      </c>
      <c r="DQ75" s="33">
        <v>391262.4521903643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81.948417755394232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169326</v>
      </c>
      <c r="FY75" s="33">
        <v>0</v>
      </c>
      <c r="FZ75" s="33">
        <v>41950.00007968086</v>
      </c>
      <c r="GA75" s="33">
        <v>0</v>
      </c>
      <c r="GB75" s="33">
        <v>1558742.7950422966</v>
      </c>
      <c r="GC75" s="33">
        <v>0</v>
      </c>
      <c r="GD75" s="33">
        <v>0</v>
      </c>
      <c r="GE75" s="33">
        <v>-9523.3482749010418</v>
      </c>
      <c r="GF75" s="33">
        <v>7584243.2249120036</v>
      </c>
      <c r="GG75" s="44">
        <f t="shared" si="1"/>
        <v>21472482.631235823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t="s">
        <v>277</v>
      </c>
      <c r="C76" s="33">
        <v>779888.93864685216</v>
      </c>
      <c r="D76" s="33">
        <v>41985.060851904593</v>
      </c>
      <c r="E76" s="33">
        <v>63525.693252902565</v>
      </c>
      <c r="F76" s="33">
        <v>15683.46347657695</v>
      </c>
      <c r="G76" s="33">
        <v>10695.60151083554</v>
      </c>
      <c r="H76" s="33">
        <v>811.7408532922932</v>
      </c>
      <c r="I76" s="33">
        <v>90154.569819737168</v>
      </c>
      <c r="J76" s="33">
        <v>30314.65919770144</v>
      </c>
      <c r="K76" s="33">
        <v>68366.237245736702</v>
      </c>
      <c r="L76" s="33">
        <v>35149.076381418054</v>
      </c>
      <c r="M76" s="33">
        <v>102491.77263049484</v>
      </c>
      <c r="N76" s="33">
        <v>33746.627463885365</v>
      </c>
      <c r="O76" s="33">
        <v>9038.9941765160493</v>
      </c>
      <c r="P76" s="33">
        <v>32990.662607645354</v>
      </c>
      <c r="Q76" s="33">
        <v>18584.89154770568</v>
      </c>
      <c r="R76" s="33">
        <v>3279.7147740956871</v>
      </c>
      <c r="S76" s="33">
        <v>31491.617546942445</v>
      </c>
      <c r="T76" s="33">
        <v>23545.123644747582</v>
      </c>
      <c r="U76" s="33">
        <v>26637.891125878858</v>
      </c>
      <c r="V76" s="33">
        <v>18826.491032836202</v>
      </c>
      <c r="W76" s="33">
        <v>56290.895261386751</v>
      </c>
      <c r="X76" s="33">
        <v>73269.106216344662</v>
      </c>
      <c r="Y76" s="33">
        <v>285893.52504598838</v>
      </c>
      <c r="Z76" s="33">
        <v>130448.32535822051</v>
      </c>
      <c r="AA76" s="33">
        <v>8396.0327890518965</v>
      </c>
      <c r="AB76" s="33">
        <v>44349.369245597925</v>
      </c>
      <c r="AC76" s="33">
        <v>35946.237878476924</v>
      </c>
      <c r="AD76" s="33">
        <v>122462.94147014924</v>
      </c>
      <c r="AE76" s="33">
        <v>68960.690847419653</v>
      </c>
      <c r="AF76" s="33">
        <v>70187.379077774211</v>
      </c>
      <c r="AG76" s="33">
        <v>10822.632274182419</v>
      </c>
      <c r="AH76" s="33">
        <v>8749.1282441312287</v>
      </c>
      <c r="AI76" s="33">
        <v>13160.077225071695</v>
      </c>
      <c r="AJ76" s="33">
        <v>131717.72325669366</v>
      </c>
      <c r="AK76" s="33">
        <v>125931.69105900184</v>
      </c>
      <c r="AL76" s="33">
        <v>15782.741739663634</v>
      </c>
      <c r="AM76" s="33">
        <v>31827.18669055291</v>
      </c>
      <c r="AN76" s="33">
        <v>88939.219015729061</v>
      </c>
      <c r="AO76" s="33">
        <v>21802.17998069762</v>
      </c>
      <c r="AP76" s="33">
        <v>35273.302190431488</v>
      </c>
      <c r="AQ76" s="33">
        <v>50422.104908146503</v>
      </c>
      <c r="AR76" s="33">
        <v>222900.96662159433</v>
      </c>
      <c r="AS76" s="33">
        <v>230788.87922795495</v>
      </c>
      <c r="AT76" s="33">
        <v>242195.44579922431</v>
      </c>
      <c r="AU76" s="33">
        <v>42422.497152000185</v>
      </c>
      <c r="AV76" s="33">
        <v>24641.651010783502</v>
      </c>
      <c r="AW76" s="33">
        <v>56764.598683525808</v>
      </c>
      <c r="AX76" s="33">
        <v>317864.89319697663</v>
      </c>
      <c r="AY76" s="33">
        <v>176518.05511385604</v>
      </c>
      <c r="AZ76" s="33">
        <v>282836.14343859081</v>
      </c>
      <c r="BA76" s="33">
        <v>0</v>
      </c>
      <c r="BB76" s="33">
        <v>203590.78786432825</v>
      </c>
      <c r="BC76" s="33">
        <v>62263.518504997599</v>
      </c>
      <c r="BD76" s="33">
        <v>1300750.4642014403</v>
      </c>
      <c r="BE76" s="33">
        <v>408669.93290746602</v>
      </c>
      <c r="BF76" s="33">
        <v>29746.113896669151</v>
      </c>
      <c r="BG76" s="33">
        <v>42060.616618522181</v>
      </c>
      <c r="BH76" s="33">
        <v>99438.240284628613</v>
      </c>
      <c r="BI76" s="33">
        <v>195236.08182646165</v>
      </c>
      <c r="BJ76" s="33">
        <v>50532.636115347821</v>
      </c>
      <c r="BK76" s="33">
        <v>206674.51567768786</v>
      </c>
      <c r="BL76" s="33">
        <v>47880.400727120432</v>
      </c>
      <c r="BM76" s="33">
        <v>47633.247204728541</v>
      </c>
      <c r="BN76" s="33">
        <v>104962.18348413406</v>
      </c>
      <c r="BO76" s="33">
        <v>67843.950205040775</v>
      </c>
      <c r="BP76" s="33">
        <v>16356.321559772801</v>
      </c>
      <c r="BQ76" s="33">
        <v>24202.206608536602</v>
      </c>
      <c r="BR76" s="33">
        <v>27105.57825894867</v>
      </c>
      <c r="BS76" s="33">
        <v>202567.38752032956</v>
      </c>
      <c r="BT76" s="33">
        <v>228099.32151839265</v>
      </c>
      <c r="BU76" s="33">
        <v>26748.733890474665</v>
      </c>
      <c r="BV76" s="33">
        <v>4149391.9524318785</v>
      </c>
      <c r="BW76" s="33">
        <v>8144100.9851849843</v>
      </c>
      <c r="BX76" s="33">
        <v>430376.18661180523</v>
      </c>
      <c r="BY76" s="33">
        <v>3338085.2752037137</v>
      </c>
      <c r="BZ76" s="33">
        <v>289611.84542437858</v>
      </c>
      <c r="CA76" s="33">
        <v>900556.14006330748</v>
      </c>
      <c r="CB76" s="33">
        <v>876759.17162759032</v>
      </c>
      <c r="CC76" s="33">
        <v>3426161.1113276719</v>
      </c>
      <c r="CD76" s="33">
        <v>177165.65362717982</v>
      </c>
      <c r="CE76" s="33">
        <v>55559.679622278578</v>
      </c>
      <c r="CF76" s="33">
        <v>1091075.310208485</v>
      </c>
      <c r="CG76" s="33">
        <v>162221.53530132904</v>
      </c>
      <c r="CH76" s="33">
        <v>55746.905473340936</v>
      </c>
      <c r="CI76" s="33">
        <v>8938.4711989503649</v>
      </c>
      <c r="CJ76" s="33">
        <v>43642.814956042988</v>
      </c>
      <c r="CK76" s="33">
        <v>71027.856100208533</v>
      </c>
      <c r="CL76" s="33">
        <v>13540.04122893217</v>
      </c>
      <c r="CM76" s="33">
        <v>322857.66523410508</v>
      </c>
      <c r="CN76" s="33">
        <v>66709.371228585253</v>
      </c>
      <c r="CO76" s="33">
        <v>122983.91125477596</v>
      </c>
      <c r="CP76" s="33">
        <v>14652.680465932217</v>
      </c>
      <c r="CQ76" s="33">
        <v>90595.128708675751</v>
      </c>
      <c r="CR76" s="33">
        <v>70571.152551253923</v>
      </c>
      <c r="CS76" s="33">
        <v>90776.738533913551</v>
      </c>
      <c r="CT76" s="33">
        <v>45331.321180663683</v>
      </c>
      <c r="CU76" s="33">
        <v>17226.525214184116</v>
      </c>
      <c r="CV76" s="33">
        <v>14325.666920074851</v>
      </c>
      <c r="CW76" s="33">
        <v>15148.931088661795</v>
      </c>
      <c r="CX76" s="33">
        <v>8239.5407436975729</v>
      </c>
      <c r="CY76" s="33">
        <v>2164.1646200486448</v>
      </c>
      <c r="CZ76" s="33">
        <v>4069.4526312137637</v>
      </c>
      <c r="DA76" s="33">
        <v>28219.068194500116</v>
      </c>
      <c r="DB76" s="33">
        <v>56371.280120595991</v>
      </c>
      <c r="DC76" s="33">
        <v>9001.6602102195611</v>
      </c>
      <c r="DD76" s="33">
        <v>37111.01945410794</v>
      </c>
      <c r="DE76" s="33">
        <v>34462.026037147676</v>
      </c>
      <c r="DF76" s="33">
        <v>2618.1548719702096</v>
      </c>
      <c r="DG76" s="33">
        <v>3310.3840148868253</v>
      </c>
      <c r="DH76" s="33">
        <v>31804.279360371434</v>
      </c>
      <c r="DI76" s="33">
        <v>27219.444191333489</v>
      </c>
      <c r="DJ76" s="33">
        <v>2797.6977254706576</v>
      </c>
      <c r="DK76" s="33">
        <v>13309.365447150223</v>
      </c>
      <c r="DL76" s="33">
        <v>479295.30657957052</v>
      </c>
      <c r="DM76" s="33">
        <v>20679.658480194579</v>
      </c>
      <c r="DN76" s="33">
        <v>27655.516943168324</v>
      </c>
      <c r="DO76" s="33">
        <v>0</v>
      </c>
      <c r="DP76" s="69">
        <v>32750604.734280493</v>
      </c>
      <c r="DQ76" s="33">
        <v>30146070.827587578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144077.99281334123</v>
      </c>
      <c r="GA76" s="33">
        <v>0</v>
      </c>
      <c r="GB76" s="33">
        <v>2149144.7178014317</v>
      </c>
      <c r="GC76" s="33">
        <v>0</v>
      </c>
      <c r="GD76" s="33">
        <v>953.56582740726503</v>
      </c>
      <c r="GE76" s="33">
        <v>0</v>
      </c>
      <c r="GF76" s="33">
        <v>8457478</v>
      </c>
      <c r="GG76" s="44">
        <f t="shared" si="1"/>
        <v>73648329.838310242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t="s">
        <v>278</v>
      </c>
      <c r="C77" s="33">
        <v>3224228.7957873149</v>
      </c>
      <c r="D77" s="33">
        <v>23837.995414849924</v>
      </c>
      <c r="E77" s="33">
        <v>22003.492093049077</v>
      </c>
      <c r="F77" s="33">
        <v>10395.74148384746</v>
      </c>
      <c r="G77" s="33">
        <v>15637.960427988031</v>
      </c>
      <c r="H77" s="33">
        <v>1028.3053584792726</v>
      </c>
      <c r="I77" s="33">
        <v>40745.657314165728</v>
      </c>
      <c r="J77" s="33">
        <v>13800.463218906852</v>
      </c>
      <c r="K77" s="33">
        <v>28297.017297632417</v>
      </c>
      <c r="L77" s="33">
        <v>19571.538893321558</v>
      </c>
      <c r="M77" s="33">
        <v>53128.077373603148</v>
      </c>
      <c r="N77" s="33">
        <v>17626.891133016627</v>
      </c>
      <c r="O77" s="33">
        <v>3305.5892874778501</v>
      </c>
      <c r="P77" s="33">
        <v>14100.418968725775</v>
      </c>
      <c r="Q77" s="33">
        <v>10095.002029410669</v>
      </c>
      <c r="R77" s="33">
        <v>1891.3608553038762</v>
      </c>
      <c r="S77" s="33">
        <v>21590.541488897332</v>
      </c>
      <c r="T77" s="33">
        <v>12576.984457397552</v>
      </c>
      <c r="U77" s="33">
        <v>13479.305537489836</v>
      </c>
      <c r="V77" s="33">
        <v>7850.8228263689725</v>
      </c>
      <c r="W77" s="33">
        <v>24193.198872786492</v>
      </c>
      <c r="X77" s="33">
        <v>30689.97044319845</v>
      </c>
      <c r="Y77" s="33">
        <v>66712.97484750337</v>
      </c>
      <c r="Z77" s="33">
        <v>52008.328589269993</v>
      </c>
      <c r="AA77" s="33">
        <v>4970.699427381247</v>
      </c>
      <c r="AB77" s="33">
        <v>28686.596351773482</v>
      </c>
      <c r="AC77" s="33">
        <v>13573.942201698068</v>
      </c>
      <c r="AD77" s="33">
        <v>62894.205311247104</v>
      </c>
      <c r="AE77" s="33">
        <v>29388.630981808496</v>
      </c>
      <c r="AF77" s="33">
        <v>28311.407211904261</v>
      </c>
      <c r="AG77" s="33">
        <v>4030.8864535321663</v>
      </c>
      <c r="AH77" s="33">
        <v>2898.8341667775499</v>
      </c>
      <c r="AI77" s="33">
        <v>5352.1031578158018</v>
      </c>
      <c r="AJ77" s="33">
        <v>64205.968819330519</v>
      </c>
      <c r="AK77" s="33">
        <v>73673.160790142065</v>
      </c>
      <c r="AL77" s="33">
        <v>9012.6860438977146</v>
      </c>
      <c r="AM77" s="33">
        <v>14198.431449748057</v>
      </c>
      <c r="AN77" s="33">
        <v>34365.944123154659</v>
      </c>
      <c r="AO77" s="33">
        <v>8675.5950471247306</v>
      </c>
      <c r="AP77" s="33">
        <v>18002.09713654549</v>
      </c>
      <c r="AQ77" s="33">
        <v>42485.998726060374</v>
      </c>
      <c r="AR77" s="33">
        <v>90983.309180134878</v>
      </c>
      <c r="AS77" s="33">
        <v>91041.794751953901</v>
      </c>
      <c r="AT77" s="33">
        <v>117805.93673760862</v>
      </c>
      <c r="AU77" s="33">
        <v>21610.387819706</v>
      </c>
      <c r="AV77" s="33">
        <v>23338.303414827747</v>
      </c>
      <c r="AW77" s="33">
        <v>49343.728291442858</v>
      </c>
      <c r="AX77" s="33">
        <v>379464.12213270226</v>
      </c>
      <c r="AY77" s="33">
        <v>491161.40675859607</v>
      </c>
      <c r="AZ77" s="33">
        <v>210703.41233614509</v>
      </c>
      <c r="BA77" s="33">
        <v>0</v>
      </c>
      <c r="BB77" s="33">
        <v>391619.96261687163</v>
      </c>
      <c r="BC77" s="33">
        <v>113630.17592912732</v>
      </c>
      <c r="BD77" s="33">
        <v>720193.23178232461</v>
      </c>
      <c r="BE77" s="33">
        <v>273078.40395685891</v>
      </c>
      <c r="BF77" s="33">
        <v>13590.079389044509</v>
      </c>
      <c r="BG77" s="33">
        <v>90861.864558636778</v>
      </c>
      <c r="BH77" s="33">
        <v>337416.36914273695</v>
      </c>
      <c r="BI77" s="33">
        <v>796173.61563137011</v>
      </c>
      <c r="BJ77" s="33">
        <v>27777.157131699179</v>
      </c>
      <c r="BK77" s="33">
        <v>331094.33216208918</v>
      </c>
      <c r="BL77" s="33">
        <v>52728.028318434714</v>
      </c>
      <c r="BM77" s="33">
        <v>28240.114073678978</v>
      </c>
      <c r="BN77" s="33">
        <v>49977.793856666634</v>
      </c>
      <c r="BO77" s="33">
        <v>19672.656673489582</v>
      </c>
      <c r="BP77" s="33">
        <v>27605.261483745824</v>
      </c>
      <c r="BQ77" s="33">
        <v>10057.732860678458</v>
      </c>
      <c r="BR77" s="33">
        <v>9820.7856054052536</v>
      </c>
      <c r="BS77" s="33">
        <v>121396.60483712383</v>
      </c>
      <c r="BT77" s="33">
        <v>113882.57876511032</v>
      </c>
      <c r="BU77" s="33">
        <v>25124.231247840136</v>
      </c>
      <c r="BV77" s="33">
        <v>4066786.2088997047</v>
      </c>
      <c r="BW77" s="33">
        <v>3500279.3075649976</v>
      </c>
      <c r="BX77" s="33">
        <v>6631928.0357269207</v>
      </c>
      <c r="BY77" s="33">
        <v>94651.701616072896</v>
      </c>
      <c r="BZ77" s="33">
        <v>90004.96211751386</v>
      </c>
      <c r="CA77" s="33">
        <v>2495213.4512631898</v>
      </c>
      <c r="CB77" s="33">
        <v>6015356.1356620016</v>
      </c>
      <c r="CC77" s="33">
        <v>10184572.125772266</v>
      </c>
      <c r="CD77" s="33">
        <v>14357.964327321448</v>
      </c>
      <c r="CE77" s="33">
        <v>27274.290079492021</v>
      </c>
      <c r="CF77" s="33">
        <v>305740.67244465748</v>
      </c>
      <c r="CG77" s="33">
        <v>91814.761808938027</v>
      </c>
      <c r="CH77" s="33">
        <v>16468.939188783701</v>
      </c>
      <c r="CI77" s="33">
        <v>4654.0942809340841</v>
      </c>
      <c r="CJ77" s="33">
        <v>23296.945854472029</v>
      </c>
      <c r="CK77" s="33">
        <v>30024.12643926141</v>
      </c>
      <c r="CL77" s="33">
        <v>4696.6942716368476</v>
      </c>
      <c r="CM77" s="33">
        <v>608924.93067051971</v>
      </c>
      <c r="CN77" s="33">
        <v>28241.381152236638</v>
      </c>
      <c r="CO77" s="33">
        <v>30011.781292514377</v>
      </c>
      <c r="CP77" s="33">
        <v>26656.911973938342</v>
      </c>
      <c r="CQ77" s="33">
        <v>91181.751996755367</v>
      </c>
      <c r="CR77" s="33">
        <v>66335.675448103691</v>
      </c>
      <c r="CS77" s="33">
        <v>1758289.0089419405</v>
      </c>
      <c r="CT77" s="33">
        <v>25104.801903445194</v>
      </c>
      <c r="CU77" s="33">
        <v>8002.2961223917318</v>
      </c>
      <c r="CV77" s="33">
        <v>7345.9122089954799</v>
      </c>
      <c r="CW77" s="33">
        <v>11637.539815102058</v>
      </c>
      <c r="CX77" s="33">
        <v>12990.533875533709</v>
      </c>
      <c r="CY77" s="33">
        <v>4696.8574070225404</v>
      </c>
      <c r="CZ77" s="33">
        <v>4236.6021514761051</v>
      </c>
      <c r="DA77" s="33">
        <v>15102.306591359502</v>
      </c>
      <c r="DB77" s="33">
        <v>30985.507150703754</v>
      </c>
      <c r="DC77" s="33">
        <v>10292.452667462763</v>
      </c>
      <c r="DD77" s="33">
        <v>9760.2782859393847</v>
      </c>
      <c r="DE77" s="33">
        <v>6811.2404136601845</v>
      </c>
      <c r="DF77" s="33">
        <v>1063.4227678931261</v>
      </c>
      <c r="DG77" s="33">
        <v>5070.5870809789631</v>
      </c>
      <c r="DH77" s="33">
        <v>6202.3685298512291</v>
      </c>
      <c r="DI77" s="33">
        <v>8868.8588946582986</v>
      </c>
      <c r="DJ77" s="33">
        <v>4105.0810535828077</v>
      </c>
      <c r="DK77" s="33">
        <v>3770.3712424164473</v>
      </c>
      <c r="DL77" s="33">
        <v>31356.160833178488</v>
      </c>
      <c r="DM77" s="33">
        <v>14281.542786852753</v>
      </c>
      <c r="DN77" s="33">
        <v>17493.108248863722</v>
      </c>
      <c r="DO77" s="33">
        <v>0</v>
      </c>
      <c r="DP77" s="69">
        <v>45648856.69167155</v>
      </c>
      <c r="DQ77" s="33">
        <v>17569233.577333532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189562.99889825087</v>
      </c>
      <c r="GA77" s="33">
        <v>0</v>
      </c>
      <c r="GB77" s="33">
        <v>371916.95116455847</v>
      </c>
      <c r="GC77" s="33">
        <v>0</v>
      </c>
      <c r="GD77" s="33">
        <v>0</v>
      </c>
      <c r="GE77" s="33">
        <v>0</v>
      </c>
      <c r="GF77" s="33">
        <v>3197415.296976936</v>
      </c>
      <c r="GG77" s="44">
        <f t="shared" si="1"/>
        <v>66976985.516044833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t="s">
        <v>279</v>
      </c>
      <c r="C78" s="33">
        <v>432111.98265572125</v>
      </c>
      <c r="D78" s="33">
        <v>12707.766462772204</v>
      </c>
      <c r="E78" s="33">
        <v>24113.077263298746</v>
      </c>
      <c r="F78" s="33">
        <v>59800.795773556172</v>
      </c>
      <c r="G78" s="33">
        <v>10723.638031491397</v>
      </c>
      <c r="H78" s="33">
        <v>1543.0288975587669</v>
      </c>
      <c r="I78" s="33">
        <v>110259.63089200617</v>
      </c>
      <c r="J78" s="33">
        <v>32694.143774549382</v>
      </c>
      <c r="K78" s="33">
        <v>87530.646964648811</v>
      </c>
      <c r="L78" s="33">
        <v>34962.43605329308</v>
      </c>
      <c r="M78" s="33">
        <v>84160.330735015581</v>
      </c>
      <c r="N78" s="33">
        <v>45940.160295023335</v>
      </c>
      <c r="O78" s="33">
        <v>8858.5342112619401</v>
      </c>
      <c r="P78" s="33">
        <v>36298.791789414907</v>
      </c>
      <c r="Q78" s="33">
        <v>28806.071762632931</v>
      </c>
      <c r="R78" s="33">
        <v>12720.078477457144</v>
      </c>
      <c r="S78" s="33">
        <v>40697.504261139555</v>
      </c>
      <c r="T78" s="33">
        <v>43588.676967853818</v>
      </c>
      <c r="U78" s="33">
        <v>42972.006234733679</v>
      </c>
      <c r="V78" s="33">
        <v>22794.277634936869</v>
      </c>
      <c r="W78" s="33">
        <v>28675.028523633482</v>
      </c>
      <c r="X78" s="33">
        <v>35465.930829625548</v>
      </c>
      <c r="Y78" s="33">
        <v>32882.030774225896</v>
      </c>
      <c r="Z78" s="33">
        <v>60321.375241256057</v>
      </c>
      <c r="AA78" s="33">
        <v>14794.304478104121</v>
      </c>
      <c r="AB78" s="33">
        <v>84617.100983381257</v>
      </c>
      <c r="AC78" s="33">
        <v>45530.572129666863</v>
      </c>
      <c r="AD78" s="33">
        <v>119567.26288496479</v>
      </c>
      <c r="AE78" s="33">
        <v>35545.63588941114</v>
      </c>
      <c r="AF78" s="33">
        <v>23124.869622839833</v>
      </c>
      <c r="AG78" s="33">
        <v>7415.3158903140557</v>
      </c>
      <c r="AH78" s="33">
        <v>4354.6650177769188</v>
      </c>
      <c r="AI78" s="33">
        <v>20645.92904299407</v>
      </c>
      <c r="AJ78" s="33">
        <v>73521.597652510463</v>
      </c>
      <c r="AK78" s="33">
        <v>126999.33871942773</v>
      </c>
      <c r="AL78" s="33">
        <v>18241.380222531414</v>
      </c>
      <c r="AM78" s="33">
        <v>112640.41884039808</v>
      </c>
      <c r="AN78" s="33">
        <v>55088.346539898186</v>
      </c>
      <c r="AO78" s="33">
        <v>8505.5573934774857</v>
      </c>
      <c r="AP78" s="33">
        <v>19550.00818061304</v>
      </c>
      <c r="AQ78" s="33">
        <v>35542.950260853744</v>
      </c>
      <c r="AR78" s="33">
        <v>65248.334449049922</v>
      </c>
      <c r="AS78" s="33">
        <v>11634.350842535212</v>
      </c>
      <c r="AT78" s="33">
        <v>34864.20081946945</v>
      </c>
      <c r="AU78" s="33">
        <v>5412.5752712281119</v>
      </c>
      <c r="AV78" s="33">
        <v>18751.448340342246</v>
      </c>
      <c r="AW78" s="33">
        <v>44583.364380695799</v>
      </c>
      <c r="AX78" s="33">
        <v>265433.03225849126</v>
      </c>
      <c r="AY78" s="33">
        <v>176078.05228066901</v>
      </c>
      <c r="AZ78" s="33">
        <v>338553.72488810937</v>
      </c>
      <c r="BA78" s="33">
        <v>0</v>
      </c>
      <c r="BB78" s="33">
        <v>121895.55396567969</v>
      </c>
      <c r="BC78" s="33">
        <v>104831.4766146922</v>
      </c>
      <c r="BD78" s="33">
        <v>795810.17533857143</v>
      </c>
      <c r="BE78" s="33">
        <v>218365.61846183875</v>
      </c>
      <c r="BF78" s="33">
        <v>17657.689307985613</v>
      </c>
      <c r="BG78" s="33">
        <v>207966.90912932844</v>
      </c>
      <c r="BH78" s="33">
        <v>771963.13827388361</v>
      </c>
      <c r="BI78" s="33">
        <v>533886.0762157276</v>
      </c>
      <c r="BJ78" s="33">
        <v>54763.502726138497</v>
      </c>
      <c r="BK78" s="33">
        <v>338077.82087643258</v>
      </c>
      <c r="BL78" s="33">
        <v>29585.597114643497</v>
      </c>
      <c r="BM78" s="33">
        <v>23560.833313342009</v>
      </c>
      <c r="BN78" s="33">
        <v>63052.583684995065</v>
      </c>
      <c r="BO78" s="33">
        <v>55455.660322738106</v>
      </c>
      <c r="BP78" s="33">
        <v>6496.6020613127375</v>
      </c>
      <c r="BQ78" s="33">
        <v>10277.180047094189</v>
      </c>
      <c r="BR78" s="33">
        <v>8156.496133609141</v>
      </c>
      <c r="BS78" s="33">
        <v>67355.082533157547</v>
      </c>
      <c r="BT78" s="33">
        <v>73090.877357968449</v>
      </c>
      <c r="BU78" s="33">
        <v>7585.6355131389528</v>
      </c>
      <c r="BV78" s="33">
        <v>112497.4705092941</v>
      </c>
      <c r="BW78" s="33">
        <v>80518.822242798138</v>
      </c>
      <c r="BX78" s="33">
        <v>2198641.980725118</v>
      </c>
      <c r="BY78" s="33">
        <v>37240.738084603894</v>
      </c>
      <c r="BZ78" s="33">
        <v>31411.223858566718</v>
      </c>
      <c r="CA78" s="33">
        <v>200311.79281441311</v>
      </c>
      <c r="CB78" s="33">
        <v>0</v>
      </c>
      <c r="CC78" s="33">
        <v>0</v>
      </c>
      <c r="CD78" s="33">
        <v>35693.776358457588</v>
      </c>
      <c r="CE78" s="33">
        <v>59598.604099574644</v>
      </c>
      <c r="CF78" s="33">
        <v>35304.662393259219</v>
      </c>
      <c r="CG78" s="33">
        <v>140486.26749466176</v>
      </c>
      <c r="CH78" s="33">
        <v>4499.2338234643394</v>
      </c>
      <c r="CI78" s="33">
        <v>13520.87994553313</v>
      </c>
      <c r="CJ78" s="33">
        <v>89974.664646198537</v>
      </c>
      <c r="CK78" s="33">
        <v>20565.086300274506</v>
      </c>
      <c r="CL78" s="33">
        <v>4455.9525460522727</v>
      </c>
      <c r="CM78" s="33">
        <v>92660.667646988426</v>
      </c>
      <c r="CN78" s="33">
        <v>19806.087050471979</v>
      </c>
      <c r="CO78" s="33">
        <v>66222.467792393843</v>
      </c>
      <c r="CP78" s="33">
        <v>5903.9515280947689</v>
      </c>
      <c r="CQ78" s="33">
        <v>78232.400690193623</v>
      </c>
      <c r="CR78" s="33">
        <v>24296.3467707052</v>
      </c>
      <c r="CS78" s="33">
        <v>346136.04100248846</v>
      </c>
      <c r="CT78" s="33">
        <v>76887.540339830361</v>
      </c>
      <c r="CU78" s="33">
        <v>6187.8744979499397</v>
      </c>
      <c r="CV78" s="33">
        <v>51369.80357789703</v>
      </c>
      <c r="CW78" s="33">
        <v>73019.496618393488</v>
      </c>
      <c r="CX78" s="33">
        <v>29304.401655068497</v>
      </c>
      <c r="CY78" s="33">
        <v>23225.833170223737</v>
      </c>
      <c r="CZ78" s="33">
        <v>9870.2880822719271</v>
      </c>
      <c r="DA78" s="33">
        <v>60386.122736760997</v>
      </c>
      <c r="DB78" s="33">
        <v>41878.811917757943</v>
      </c>
      <c r="DC78" s="33">
        <v>52252.668805717294</v>
      </c>
      <c r="DD78" s="33">
        <v>158684.89629297651</v>
      </c>
      <c r="DE78" s="33">
        <v>11539.306103140823</v>
      </c>
      <c r="DF78" s="33">
        <v>2249.6350307015146</v>
      </c>
      <c r="DG78" s="33">
        <v>15413.271776475376</v>
      </c>
      <c r="DH78" s="33">
        <v>5093.6210285800016</v>
      </c>
      <c r="DI78" s="33">
        <v>9508.43799917244</v>
      </c>
      <c r="DJ78" s="33">
        <v>7479.9705669211689</v>
      </c>
      <c r="DK78" s="33">
        <v>10003.675287387588</v>
      </c>
      <c r="DL78" s="33">
        <v>79560.961283008786</v>
      </c>
      <c r="DM78" s="33">
        <v>10732.752728410722</v>
      </c>
      <c r="DN78" s="33">
        <v>18810.403940267024</v>
      </c>
      <c r="DO78" s="33">
        <v>0</v>
      </c>
      <c r="DP78" s="69">
        <v>11058145.682541659</v>
      </c>
      <c r="DQ78" s="33">
        <v>33444922.210101806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792173.00775471004</v>
      </c>
      <c r="GA78" s="33">
        <v>0</v>
      </c>
      <c r="GB78" s="33">
        <v>1465294.8075959736</v>
      </c>
      <c r="GC78" s="33">
        <v>0</v>
      </c>
      <c r="GD78" s="33">
        <v>0</v>
      </c>
      <c r="GE78" s="33">
        <v>0</v>
      </c>
      <c r="GF78" s="33">
        <v>1887950</v>
      </c>
      <c r="GG78" s="44">
        <f t="shared" si="1"/>
        <v>48648485.707994156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t="s">
        <v>280</v>
      </c>
      <c r="C79" s="33">
        <v>8280.001468861652</v>
      </c>
      <c r="D79" s="33">
        <v>434.1821435435503</v>
      </c>
      <c r="E79" s="33">
        <v>1382.2765719637587</v>
      </c>
      <c r="F79" s="33">
        <v>101.58887247857636</v>
      </c>
      <c r="G79" s="33">
        <v>426.29359001935467</v>
      </c>
      <c r="H79" s="33">
        <v>2388.8158597407182</v>
      </c>
      <c r="I79" s="33">
        <v>3490.0314301509616</v>
      </c>
      <c r="J79" s="33">
        <v>1915.108841022153</v>
      </c>
      <c r="K79" s="33">
        <v>2063.0923502966934</v>
      </c>
      <c r="L79" s="33">
        <v>8416.6222845958728</v>
      </c>
      <c r="M79" s="33">
        <v>18156.561586630516</v>
      </c>
      <c r="N79" s="33">
        <v>1687.9790287737801</v>
      </c>
      <c r="O79" s="33">
        <v>1205.5048904508358</v>
      </c>
      <c r="P79" s="33">
        <v>740.95200655868598</v>
      </c>
      <c r="Q79" s="33">
        <v>1834.5827481478493</v>
      </c>
      <c r="R79" s="33">
        <v>7.0514637084893401</v>
      </c>
      <c r="S79" s="33">
        <v>7758.5708346833035</v>
      </c>
      <c r="T79" s="33">
        <v>499.093107294665</v>
      </c>
      <c r="U79" s="33">
        <v>1838.4423824311589</v>
      </c>
      <c r="V79" s="33">
        <v>8932.4031660633282</v>
      </c>
      <c r="W79" s="33">
        <v>12062.846313248221</v>
      </c>
      <c r="X79" s="33">
        <v>18111.285972003145</v>
      </c>
      <c r="Y79" s="33">
        <v>360343.78697479446</v>
      </c>
      <c r="Z79" s="33">
        <v>3178.2905154581731</v>
      </c>
      <c r="AA79" s="33">
        <v>72.89792884392962</v>
      </c>
      <c r="AB79" s="33">
        <v>6516.0022032478537</v>
      </c>
      <c r="AC79" s="33">
        <v>113.7162614907942</v>
      </c>
      <c r="AD79" s="33">
        <v>9679.4448199794861</v>
      </c>
      <c r="AE79" s="33">
        <v>97.363637085401976</v>
      </c>
      <c r="AF79" s="33">
        <v>16104.693434249</v>
      </c>
      <c r="AG79" s="33">
        <v>2463.941902465906</v>
      </c>
      <c r="AH79" s="33">
        <v>785.67926377066169</v>
      </c>
      <c r="AI79" s="33">
        <v>2026.2376805842982</v>
      </c>
      <c r="AJ79" s="33">
        <v>11830.064929592223</v>
      </c>
      <c r="AK79" s="33">
        <v>33842.468626492948</v>
      </c>
      <c r="AL79" s="33">
        <v>3429.9008190077502</v>
      </c>
      <c r="AM79" s="33">
        <v>1306.0323117968048</v>
      </c>
      <c r="AN79" s="33">
        <v>5180.8083040854763</v>
      </c>
      <c r="AO79" s="33">
        <v>3052.0401255707866</v>
      </c>
      <c r="AP79" s="33">
        <v>4484.6389690880578</v>
      </c>
      <c r="AQ79" s="33">
        <v>27364.924399199946</v>
      </c>
      <c r="AR79" s="33">
        <v>178414.56438397133</v>
      </c>
      <c r="AS79" s="33">
        <v>867.69546825907025</v>
      </c>
      <c r="AT79" s="33">
        <v>13850.487837630722</v>
      </c>
      <c r="AU79" s="33">
        <v>6283.6604647472732</v>
      </c>
      <c r="AV79" s="33">
        <v>9034.1113974858345</v>
      </c>
      <c r="AW79" s="33">
        <v>42613.308887022853</v>
      </c>
      <c r="AX79" s="33">
        <v>15444.076443256812</v>
      </c>
      <c r="AY79" s="33">
        <v>19802.705856783952</v>
      </c>
      <c r="AZ79" s="33">
        <v>37486.515730738742</v>
      </c>
      <c r="BA79" s="33">
        <v>0</v>
      </c>
      <c r="BB79" s="33">
        <v>41753.777474828865</v>
      </c>
      <c r="BC79" s="33">
        <v>9444.8894529155023</v>
      </c>
      <c r="BD79" s="33">
        <v>594324.86861212493</v>
      </c>
      <c r="BE79" s="33">
        <v>201557.64973583235</v>
      </c>
      <c r="BF79" s="33">
        <v>7578.124431879296</v>
      </c>
      <c r="BG79" s="33">
        <v>45591.972955988793</v>
      </c>
      <c r="BH79" s="33">
        <v>24397.905326362634</v>
      </c>
      <c r="BI79" s="33">
        <v>42399.296357547784</v>
      </c>
      <c r="BJ79" s="33">
        <v>407.71965178012834</v>
      </c>
      <c r="BK79" s="33">
        <v>95402.32519987924</v>
      </c>
      <c r="BL79" s="33">
        <v>64343.559333902384</v>
      </c>
      <c r="BM79" s="33">
        <v>45596.162211455769</v>
      </c>
      <c r="BN79" s="33">
        <v>32326.867563608168</v>
      </c>
      <c r="BO79" s="33">
        <v>5237.8538183744022</v>
      </c>
      <c r="BP79" s="33">
        <v>94676.360408404318</v>
      </c>
      <c r="BQ79" s="33">
        <v>10489.572771749017</v>
      </c>
      <c r="BR79" s="33">
        <v>9912.0207215060054</v>
      </c>
      <c r="BS79" s="33">
        <v>67249.214613080359</v>
      </c>
      <c r="BT79" s="33">
        <v>386767.86224629369</v>
      </c>
      <c r="BU79" s="33">
        <v>43618.227043587918</v>
      </c>
      <c r="BV79" s="33">
        <v>2184133.2028331677</v>
      </c>
      <c r="BW79" s="33">
        <v>5098080.6240110006</v>
      </c>
      <c r="BX79" s="33">
        <v>5527498.823017031</v>
      </c>
      <c r="BY79" s="33">
        <v>398061.082630296</v>
      </c>
      <c r="BZ79" s="33">
        <v>35701.401240587533</v>
      </c>
      <c r="CA79" s="33">
        <v>6142.9106282537123</v>
      </c>
      <c r="CB79" s="33">
        <v>5.6946088750405464</v>
      </c>
      <c r="CC79" s="33">
        <v>5.6946088750405464</v>
      </c>
      <c r="CD79" s="33">
        <v>38291.422381035802</v>
      </c>
      <c r="CE79" s="33">
        <v>75568.813142217754</v>
      </c>
      <c r="CF79" s="33">
        <v>221267.92142620508</v>
      </c>
      <c r="CG79" s="33">
        <v>261340.49804636781</v>
      </c>
      <c r="CH79" s="33">
        <v>104947.86202056576</v>
      </c>
      <c r="CI79" s="33">
        <v>112.45781822596473</v>
      </c>
      <c r="CJ79" s="33">
        <v>30365.468500681898</v>
      </c>
      <c r="CK79" s="33">
        <v>68561.362557213986</v>
      </c>
      <c r="CL79" s="33">
        <v>9908.3412683553852</v>
      </c>
      <c r="CM79" s="33">
        <v>258859.09748569879</v>
      </c>
      <c r="CN79" s="33">
        <v>75682.498364884959</v>
      </c>
      <c r="CO79" s="33">
        <v>689.65905041884412</v>
      </c>
      <c r="CP79" s="33">
        <v>17021.863823802607</v>
      </c>
      <c r="CQ79" s="33">
        <v>25846.847290318139</v>
      </c>
      <c r="CR79" s="33">
        <v>106046.89311804855</v>
      </c>
      <c r="CS79" s="33">
        <v>128919.64714599695</v>
      </c>
      <c r="CT79" s="33">
        <v>144376.67332527004</v>
      </c>
      <c r="CU79" s="33">
        <v>5554.9446479595881</v>
      </c>
      <c r="CV79" s="33">
        <v>28581.484371603365</v>
      </c>
      <c r="CW79" s="33">
        <v>24733.509271998282</v>
      </c>
      <c r="CX79" s="33">
        <v>30602.06207928159</v>
      </c>
      <c r="CY79" s="33">
        <v>1172.7377652333025</v>
      </c>
      <c r="CZ79" s="33">
        <v>10301.88319219687</v>
      </c>
      <c r="DA79" s="33">
        <v>87764.441705036472</v>
      </c>
      <c r="DB79" s="33">
        <v>40838.625709398155</v>
      </c>
      <c r="DC79" s="33">
        <v>157316.44744626788</v>
      </c>
      <c r="DD79" s="33">
        <v>61577.902626845942</v>
      </c>
      <c r="DE79" s="33">
        <v>7694.0575730862674</v>
      </c>
      <c r="DF79" s="33">
        <v>7.9232297412487567</v>
      </c>
      <c r="DG79" s="33">
        <v>16478.545906329229</v>
      </c>
      <c r="DH79" s="33">
        <v>14043.358344859567</v>
      </c>
      <c r="DI79" s="33">
        <v>3732.8623659611785</v>
      </c>
      <c r="DJ79" s="33">
        <v>12685.980406741452</v>
      </c>
      <c r="DK79" s="33">
        <v>8022.0938388903387</v>
      </c>
      <c r="DL79" s="33">
        <v>60878.849798241732</v>
      </c>
      <c r="DM79" s="33">
        <v>4991.9804449392595</v>
      </c>
      <c r="DN79" s="33">
        <v>25625.400305546689</v>
      </c>
      <c r="DO79" s="33">
        <v>0</v>
      </c>
      <c r="DP79" s="69">
        <v>18160521.427794028</v>
      </c>
      <c r="DQ79" s="33">
        <v>3965268.5477443812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433706.01395531523</v>
      </c>
      <c r="GA79" s="33">
        <v>0</v>
      </c>
      <c r="GB79" s="33">
        <v>1426879.8126401459</v>
      </c>
      <c r="GC79" s="33">
        <v>0</v>
      </c>
      <c r="GD79" s="33">
        <v>0</v>
      </c>
      <c r="GE79" s="33">
        <v>0</v>
      </c>
      <c r="GF79" s="33">
        <v>2311234</v>
      </c>
      <c r="GG79" s="44">
        <f t="shared" si="1"/>
        <v>26297609.802133869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t="s">
        <v>281</v>
      </c>
      <c r="C80" s="33">
        <v>8286.0569389480424</v>
      </c>
      <c r="D80" s="33">
        <v>869.88055526097799</v>
      </c>
      <c r="E80" s="33">
        <v>704.88525044036328</v>
      </c>
      <c r="F80" s="33">
        <v>15498.562615727444</v>
      </c>
      <c r="G80" s="33">
        <v>166.38991895346945</v>
      </c>
      <c r="H80" s="33">
        <v>6966.2148632987673</v>
      </c>
      <c r="I80" s="33">
        <v>6435.0793314560415</v>
      </c>
      <c r="J80" s="33">
        <v>11283.889286343985</v>
      </c>
      <c r="K80" s="33">
        <v>10991.352668729633</v>
      </c>
      <c r="L80" s="33">
        <v>13676.201283910541</v>
      </c>
      <c r="M80" s="33">
        <v>23816.218131483252</v>
      </c>
      <c r="N80" s="33">
        <v>6788.8267167365475</v>
      </c>
      <c r="O80" s="33">
        <v>686.02519284109178</v>
      </c>
      <c r="P80" s="33">
        <v>1033.4630683995204</v>
      </c>
      <c r="Q80" s="33">
        <v>3669.3208537863993</v>
      </c>
      <c r="R80" s="33">
        <v>3.4842127836737835</v>
      </c>
      <c r="S80" s="33">
        <v>5155.2703133025379</v>
      </c>
      <c r="T80" s="33">
        <v>830.74731055513143</v>
      </c>
      <c r="U80" s="33">
        <v>610.40160620838969</v>
      </c>
      <c r="V80" s="33">
        <v>9974.3526872715211</v>
      </c>
      <c r="W80" s="33">
        <v>13594.05433301706</v>
      </c>
      <c r="X80" s="33">
        <v>12144.046986662579</v>
      </c>
      <c r="Y80" s="33">
        <v>158694.31289379002</v>
      </c>
      <c r="Z80" s="33">
        <v>3603.5802407792476</v>
      </c>
      <c r="AA80" s="33">
        <v>105.84998814906911</v>
      </c>
      <c r="AB80" s="33">
        <v>13713.692863559574</v>
      </c>
      <c r="AC80" s="33">
        <v>74.382561674606919</v>
      </c>
      <c r="AD80" s="33">
        <v>25484.546583134212</v>
      </c>
      <c r="AE80" s="33">
        <v>3235.7276202120338</v>
      </c>
      <c r="AF80" s="33">
        <v>12050.517682939249</v>
      </c>
      <c r="AG80" s="33">
        <v>2329.7766084028731</v>
      </c>
      <c r="AH80" s="33">
        <v>204.15183089394003</v>
      </c>
      <c r="AI80" s="33">
        <v>1229.1625858111308</v>
      </c>
      <c r="AJ80" s="33">
        <v>16491.808291768204</v>
      </c>
      <c r="AK80" s="33">
        <v>40893.586751964154</v>
      </c>
      <c r="AL80" s="33">
        <v>4032.7770667595919</v>
      </c>
      <c r="AM80" s="33">
        <v>758.31602737858918</v>
      </c>
      <c r="AN80" s="33">
        <v>8763.2562954028144</v>
      </c>
      <c r="AO80" s="33">
        <v>3574.0160544060341</v>
      </c>
      <c r="AP80" s="33">
        <v>694.97914078806207</v>
      </c>
      <c r="AQ80" s="33">
        <v>30326.677513774677</v>
      </c>
      <c r="AR80" s="33">
        <v>26821.440648800664</v>
      </c>
      <c r="AS80" s="33">
        <v>10832.048898469813</v>
      </c>
      <c r="AT80" s="33">
        <v>3837.5693113642087</v>
      </c>
      <c r="AU80" s="33">
        <v>2102.1242311399228</v>
      </c>
      <c r="AV80" s="33">
        <v>8737.6523635432459</v>
      </c>
      <c r="AW80" s="33">
        <v>37138.719336203816</v>
      </c>
      <c r="AX80" s="33">
        <v>7554.8390968075291</v>
      </c>
      <c r="AY80" s="33">
        <v>5803.7286165767082</v>
      </c>
      <c r="AZ80" s="33">
        <v>7249.7004676688721</v>
      </c>
      <c r="BA80" s="33">
        <v>4357.1998191769499</v>
      </c>
      <c r="BB80" s="33">
        <v>20914.528199975295</v>
      </c>
      <c r="BC80" s="33">
        <v>7533.7430868246583</v>
      </c>
      <c r="BD80" s="33">
        <v>222493.5874794448</v>
      </c>
      <c r="BE80" s="33">
        <v>209808.3984148223</v>
      </c>
      <c r="BF80" s="33">
        <v>3841.8853485096874</v>
      </c>
      <c r="BG80" s="33">
        <v>8892.2052423782698</v>
      </c>
      <c r="BH80" s="33">
        <v>5850.1689796337323</v>
      </c>
      <c r="BI80" s="33">
        <v>11592.141225672789</v>
      </c>
      <c r="BJ80" s="33">
        <v>62.029895008335004</v>
      </c>
      <c r="BK80" s="33">
        <v>27041.854040026392</v>
      </c>
      <c r="BL80" s="33">
        <v>7812.7056823313396</v>
      </c>
      <c r="BM80" s="33">
        <v>14804.891160650795</v>
      </c>
      <c r="BN80" s="33">
        <v>37498.190861518095</v>
      </c>
      <c r="BO80" s="33">
        <v>2680.2909254673596</v>
      </c>
      <c r="BP80" s="33">
        <v>25738.233942009945</v>
      </c>
      <c r="BQ80" s="33">
        <v>4890.128398829057</v>
      </c>
      <c r="BR80" s="33">
        <v>6517.0546951689939</v>
      </c>
      <c r="BS80" s="33">
        <v>16439.332440539794</v>
      </c>
      <c r="BT80" s="33">
        <v>114074.59017712754</v>
      </c>
      <c r="BU80" s="33">
        <v>14031.02776556189</v>
      </c>
      <c r="BV80" s="33">
        <v>10576.098359386262</v>
      </c>
      <c r="BW80" s="33">
        <v>10582.653156598772</v>
      </c>
      <c r="BX80" s="33">
        <v>29683.985168310726</v>
      </c>
      <c r="BY80" s="33">
        <v>6958.0699572447511</v>
      </c>
      <c r="BZ80" s="33">
        <v>6154.4423294000744</v>
      </c>
      <c r="CA80" s="33">
        <v>14667.498667752647</v>
      </c>
      <c r="CB80" s="33">
        <v>883591.19962134864</v>
      </c>
      <c r="CC80" s="33">
        <v>720225.72763001791</v>
      </c>
      <c r="CD80" s="33">
        <v>7705.632398610247</v>
      </c>
      <c r="CE80" s="33">
        <v>18741.897183559151</v>
      </c>
      <c r="CF80" s="33">
        <v>34655.089919978003</v>
      </c>
      <c r="CG80" s="33">
        <v>103559.91296260523</v>
      </c>
      <c r="CH80" s="33">
        <v>151143.93110879659</v>
      </c>
      <c r="CI80" s="33">
        <v>6.5441191142351176</v>
      </c>
      <c r="CJ80" s="33">
        <v>21253.215018283357</v>
      </c>
      <c r="CK80" s="33">
        <v>18848.144714642185</v>
      </c>
      <c r="CL80" s="33">
        <v>1959.0589747888077</v>
      </c>
      <c r="CM80" s="33">
        <v>79087.828970239585</v>
      </c>
      <c r="CN80" s="33">
        <v>16499.287989577373</v>
      </c>
      <c r="CO80" s="33">
        <v>1771.715822746484</v>
      </c>
      <c r="CP80" s="33">
        <v>3160.2553820565354</v>
      </c>
      <c r="CQ80" s="33">
        <v>6494.0891984707696</v>
      </c>
      <c r="CR80" s="33">
        <v>21771.975113067983</v>
      </c>
      <c r="CS80" s="33">
        <v>15182.639803384032</v>
      </c>
      <c r="CT80" s="33">
        <v>21145.928576990427</v>
      </c>
      <c r="CU80" s="33">
        <v>1167.0114400364698</v>
      </c>
      <c r="CV80" s="33">
        <v>9934.7386165818516</v>
      </c>
      <c r="CW80" s="33">
        <v>3124.4687856050218</v>
      </c>
      <c r="CX80" s="33">
        <v>1537.3814673023326</v>
      </c>
      <c r="CY80" s="33">
        <v>141.8820718596933</v>
      </c>
      <c r="CZ80" s="33">
        <v>5899.5930180322312</v>
      </c>
      <c r="DA80" s="33">
        <v>12840.67585267862</v>
      </c>
      <c r="DB80" s="33">
        <v>9389.3493831297183</v>
      </c>
      <c r="DC80" s="33">
        <v>19835.78198611944</v>
      </c>
      <c r="DD80" s="33">
        <v>7138.124683089296</v>
      </c>
      <c r="DE80" s="33">
        <v>3076.8360933763579</v>
      </c>
      <c r="DF80" s="33">
        <v>648.04387009718005</v>
      </c>
      <c r="DG80" s="33">
        <v>10226.439245184458</v>
      </c>
      <c r="DH80" s="33">
        <v>7297.5288321581138</v>
      </c>
      <c r="DI80" s="33">
        <v>1919.2435589155202</v>
      </c>
      <c r="DJ80" s="33">
        <v>6785.5553385773237</v>
      </c>
      <c r="DK80" s="33">
        <v>5469.7912471702521</v>
      </c>
      <c r="DL80" s="33">
        <v>81744.135601704242</v>
      </c>
      <c r="DM80" s="33">
        <v>3466.2270567495548</v>
      </c>
      <c r="DN80" s="33">
        <v>15566.650363241224</v>
      </c>
      <c r="DO80" s="33">
        <v>0</v>
      </c>
      <c r="DP80" s="69">
        <v>3769034.1341375369</v>
      </c>
      <c r="DQ80" s="33">
        <v>3117324.0215540845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11612379</v>
      </c>
      <c r="FS80" s="33">
        <v>5319282</v>
      </c>
      <c r="FT80" s="33">
        <v>0</v>
      </c>
      <c r="FU80" s="33">
        <v>0</v>
      </c>
      <c r="FV80" s="33">
        <v>0</v>
      </c>
      <c r="FW80" s="33">
        <v>0</v>
      </c>
      <c r="FX80" s="33">
        <v>72856</v>
      </c>
      <c r="FY80" s="33">
        <v>0</v>
      </c>
      <c r="FZ80" s="33">
        <v>20411.000615693887</v>
      </c>
      <c r="GA80" s="33">
        <v>0</v>
      </c>
      <c r="GB80" s="33">
        <v>171311.97750547258</v>
      </c>
      <c r="GC80" s="33">
        <v>0</v>
      </c>
      <c r="GD80" s="33">
        <v>0</v>
      </c>
      <c r="GE80" s="33">
        <v>0</v>
      </c>
      <c r="GF80" s="33">
        <v>51373.865860179918</v>
      </c>
      <c r="GG80" s="44">
        <f t="shared" si="1"/>
        <v>24133971.999672968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t="s">
        <v>282</v>
      </c>
      <c r="C81" s="33">
        <v>94672.038467611274</v>
      </c>
      <c r="D81" s="33">
        <v>42785.557641291831</v>
      </c>
      <c r="E81" s="33">
        <v>30456.000034824923</v>
      </c>
      <c r="F81" s="33">
        <v>26678.000001989996</v>
      </c>
      <c r="G81" s="33">
        <v>38942.000963157901</v>
      </c>
      <c r="H81" s="33">
        <v>45991.000028854934</v>
      </c>
      <c r="I81" s="33">
        <v>69832.083393753477</v>
      </c>
      <c r="J81" s="33">
        <v>50982.038131302004</v>
      </c>
      <c r="K81" s="33">
        <v>143335.0682299865</v>
      </c>
      <c r="L81" s="33">
        <v>270453.04630520922</v>
      </c>
      <c r="M81" s="33">
        <v>286368.09562128189</v>
      </c>
      <c r="N81" s="33">
        <v>57814.030049929592</v>
      </c>
      <c r="O81" s="33">
        <v>4235.0028675837584</v>
      </c>
      <c r="P81" s="33">
        <v>85463.02144419332</v>
      </c>
      <c r="Q81" s="33">
        <v>41324.008431611648</v>
      </c>
      <c r="R81" s="33">
        <v>5036.0014377718708</v>
      </c>
      <c r="S81" s="33">
        <v>242395.07640986369</v>
      </c>
      <c r="T81" s="33">
        <v>206319.02697936629</v>
      </c>
      <c r="U81" s="33">
        <v>278995.26808923145</v>
      </c>
      <c r="V81" s="33">
        <v>8468.0005512288008</v>
      </c>
      <c r="W81" s="33">
        <v>38146.108145319602</v>
      </c>
      <c r="X81" s="33">
        <v>132900.44299293574</v>
      </c>
      <c r="Y81" s="33">
        <v>564933.84447095357</v>
      </c>
      <c r="Z81" s="33">
        <v>377255.09034082835</v>
      </c>
      <c r="AA81" s="33">
        <v>60951.013159841357</v>
      </c>
      <c r="AB81" s="33">
        <v>118337.09275469311</v>
      </c>
      <c r="AC81" s="33">
        <v>84985.04352419026</v>
      </c>
      <c r="AD81" s="33">
        <v>831585.24551969557</v>
      </c>
      <c r="AE81" s="33">
        <v>222087.03418713057</v>
      </c>
      <c r="AF81" s="33">
        <v>280643.12559957162</v>
      </c>
      <c r="AG81" s="33">
        <v>141911.03060215339</v>
      </c>
      <c r="AH81" s="33">
        <v>72202.013517045576</v>
      </c>
      <c r="AI81" s="33">
        <v>120549.02253769594</v>
      </c>
      <c r="AJ81" s="33">
        <v>666621.63796574634</v>
      </c>
      <c r="AK81" s="33">
        <v>815195.2484300643</v>
      </c>
      <c r="AL81" s="33">
        <v>13705.029680785396</v>
      </c>
      <c r="AM81" s="33">
        <v>16551.014659303091</v>
      </c>
      <c r="AN81" s="33">
        <v>370858.08433601644</v>
      </c>
      <c r="AO81" s="33">
        <v>246329.03992826809</v>
      </c>
      <c r="AP81" s="33">
        <v>194303.38858981084</v>
      </c>
      <c r="AQ81" s="33">
        <v>347339.05041057029</v>
      </c>
      <c r="AR81" s="33">
        <v>240949.00887836568</v>
      </c>
      <c r="AS81" s="33">
        <v>14373.000070644846</v>
      </c>
      <c r="AT81" s="33">
        <v>9908.0001731296234</v>
      </c>
      <c r="AU81" s="33">
        <v>30616.000004974991</v>
      </c>
      <c r="AV81" s="33">
        <v>66369.000094524788</v>
      </c>
      <c r="AW81" s="33">
        <v>195464.00346259246</v>
      </c>
      <c r="AX81" s="33">
        <v>439751.00072833843</v>
      </c>
      <c r="AY81" s="33">
        <v>304982.52062821644</v>
      </c>
      <c r="AZ81" s="33">
        <v>408481</v>
      </c>
      <c r="BA81" s="33">
        <v>0</v>
      </c>
      <c r="BB81" s="33">
        <v>1327901.0350716836</v>
      </c>
      <c r="BC81" s="33">
        <v>721667.000000995</v>
      </c>
      <c r="BD81" s="33">
        <v>12144344.977824856</v>
      </c>
      <c r="BE81" s="33">
        <v>14962170.321336541</v>
      </c>
      <c r="BF81" s="33">
        <v>24227.000043779906</v>
      </c>
      <c r="BG81" s="33">
        <v>220757.00021591454</v>
      </c>
      <c r="BH81" s="33">
        <v>842371.00216412032</v>
      </c>
      <c r="BI81" s="33">
        <v>118427.00000696498</v>
      </c>
      <c r="BJ81" s="33">
        <v>282868</v>
      </c>
      <c r="BK81" s="33">
        <v>1664097.0155829769</v>
      </c>
      <c r="BL81" s="33">
        <v>335239.00092236302</v>
      </c>
      <c r="BM81" s="33">
        <v>1470580.1539908398</v>
      </c>
      <c r="BN81" s="33">
        <v>4057428.1692779865</v>
      </c>
      <c r="BO81" s="33">
        <v>537314.05494875542</v>
      </c>
      <c r="BP81" s="33">
        <v>83756.00200989563</v>
      </c>
      <c r="BQ81" s="33">
        <v>408421.36441696179</v>
      </c>
      <c r="BR81" s="33">
        <v>131939.1606361187</v>
      </c>
      <c r="BS81" s="33">
        <v>926575.25057726959</v>
      </c>
      <c r="BT81" s="33">
        <v>2209933.0052466234</v>
      </c>
      <c r="BU81" s="33">
        <v>267009.159875257</v>
      </c>
      <c r="BV81" s="33">
        <v>1811292.0764168287</v>
      </c>
      <c r="BW81" s="33">
        <v>1418700.0203775556</v>
      </c>
      <c r="BX81" s="33">
        <v>743064.00004477485</v>
      </c>
      <c r="BY81" s="33">
        <v>1180000.0002179046</v>
      </c>
      <c r="BZ81" s="33">
        <v>736387.02022333094</v>
      </c>
      <c r="CA81" s="33">
        <v>81114.124266264567</v>
      </c>
      <c r="CB81" s="33">
        <v>1.2636472494715446E-4</v>
      </c>
      <c r="CC81" s="33">
        <v>0</v>
      </c>
      <c r="CD81" s="33">
        <v>853092.00076714333</v>
      </c>
      <c r="CE81" s="33">
        <v>742698.01193002402</v>
      </c>
      <c r="CF81" s="33">
        <v>985552.18686258327</v>
      </c>
      <c r="CG81" s="33">
        <v>1568963.786379454</v>
      </c>
      <c r="CH81" s="33">
        <v>591180.50778619968</v>
      </c>
      <c r="CI81" s="33">
        <v>429731.1552702362</v>
      </c>
      <c r="CJ81" s="33">
        <v>497070.00204173557</v>
      </c>
      <c r="CK81" s="33">
        <v>649222.0162990595</v>
      </c>
      <c r="CL81" s="33">
        <v>172816.00014725968</v>
      </c>
      <c r="CM81" s="33">
        <v>680007.05690492119</v>
      </c>
      <c r="CN81" s="33">
        <v>475434.2437145611</v>
      </c>
      <c r="CO81" s="33">
        <v>194180.72684992582</v>
      </c>
      <c r="CP81" s="33">
        <v>66168.001218872349</v>
      </c>
      <c r="CQ81" s="33">
        <v>389482.54645430873</v>
      </c>
      <c r="CR81" s="33">
        <v>722845.07765560097</v>
      </c>
      <c r="CS81" s="33">
        <v>5243540.8869540691</v>
      </c>
      <c r="CT81" s="33">
        <v>2061293.6022238056</v>
      </c>
      <c r="CU81" s="33">
        <v>11983.000030844933</v>
      </c>
      <c r="CV81" s="33">
        <v>379892.80821188283</v>
      </c>
      <c r="CW81" s="33">
        <v>1295330.4309278138</v>
      </c>
      <c r="CX81" s="33">
        <v>787024.15042606671</v>
      </c>
      <c r="CY81" s="33">
        <v>212500.31666657518</v>
      </c>
      <c r="CZ81" s="33">
        <v>177180.00000795998</v>
      </c>
      <c r="DA81" s="33">
        <v>632897.21393885394</v>
      </c>
      <c r="DB81" s="33">
        <v>1537642.0393018315</v>
      </c>
      <c r="DC81" s="33">
        <v>818435.96726986463</v>
      </c>
      <c r="DD81" s="33">
        <v>830301.30991937884</v>
      </c>
      <c r="DE81" s="33">
        <v>269220.58367980062</v>
      </c>
      <c r="DF81" s="33">
        <v>100101.01605926505</v>
      </c>
      <c r="DG81" s="33">
        <v>282332.66661150928</v>
      </c>
      <c r="DH81" s="33">
        <v>283777.00026168441</v>
      </c>
      <c r="DI81" s="33">
        <v>277763.06356344663</v>
      </c>
      <c r="DJ81" s="33">
        <v>44603.471248238224</v>
      </c>
      <c r="DK81" s="33">
        <v>84774.00579260214</v>
      </c>
      <c r="DL81" s="33">
        <v>1182555.9759267031</v>
      </c>
      <c r="DM81" s="33">
        <v>604221.000912413</v>
      </c>
      <c r="DN81" s="33">
        <v>257973.00046466399</v>
      </c>
      <c r="DO81" s="33">
        <v>0</v>
      </c>
      <c r="DP81" s="69">
        <v>84560196.246977508</v>
      </c>
      <c r="DQ81" s="33">
        <v>90080.031599760638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1628739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20511.000699952256</v>
      </c>
      <c r="GA81" s="33">
        <v>0</v>
      </c>
      <c r="GB81" s="33">
        <v>71589.996949782188</v>
      </c>
      <c r="GC81" s="33">
        <v>0</v>
      </c>
      <c r="GD81" s="33">
        <v>0</v>
      </c>
      <c r="GE81" s="33">
        <v>0</v>
      </c>
      <c r="GF81" s="33">
        <v>42033.120760597027</v>
      </c>
      <c r="GG81" s="44">
        <f t="shared" si="1"/>
        <v>86413149.396987587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69">
        <v>0</v>
      </c>
      <c r="DQ82" s="33">
        <v>107824618.08969469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68768.990970123763</v>
      </c>
      <c r="GC82" s="33">
        <v>0</v>
      </c>
      <c r="GD82" s="33">
        <v>0</v>
      </c>
      <c r="GE82" s="33">
        <v>0</v>
      </c>
      <c r="GF82" s="33">
        <v>0</v>
      </c>
      <c r="GG82" s="44">
        <f t="shared" si="1"/>
        <v>107893387.08066481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69">
        <v>0</v>
      </c>
      <c r="DQ83" s="33">
        <v>142166346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4">
        <f t="shared" si="1"/>
        <v>142166346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t="s">
        <v>285</v>
      </c>
      <c r="C84" s="33">
        <v>7917.3834521698336</v>
      </c>
      <c r="D84" s="33">
        <v>1715.8741496047369</v>
      </c>
      <c r="E84" s="33">
        <v>268.42902305957023</v>
      </c>
      <c r="F84" s="33">
        <v>39147.478599420909</v>
      </c>
      <c r="G84" s="33">
        <v>8073.585422302679</v>
      </c>
      <c r="H84" s="33">
        <v>7088.7697877807259</v>
      </c>
      <c r="I84" s="33">
        <v>70299.964754413406</v>
      </c>
      <c r="J84" s="33">
        <v>5950.3424285716137</v>
      </c>
      <c r="K84" s="33">
        <v>10403.174298057278</v>
      </c>
      <c r="L84" s="33">
        <v>5347.8924163259308</v>
      </c>
      <c r="M84" s="33">
        <v>15911.595160152166</v>
      </c>
      <c r="N84" s="33">
        <v>6386.21115257774</v>
      </c>
      <c r="O84" s="33">
        <v>840.67643510035214</v>
      </c>
      <c r="P84" s="33">
        <v>5999.5302460050661</v>
      </c>
      <c r="Q84" s="33">
        <v>7495.3022379524318</v>
      </c>
      <c r="R84" s="33">
        <v>68.186988114635582</v>
      </c>
      <c r="S84" s="33">
        <v>8796.9206556181089</v>
      </c>
      <c r="T84" s="33">
        <v>2430.5498057262953</v>
      </c>
      <c r="U84" s="33">
        <v>2133.7793090298674</v>
      </c>
      <c r="V84" s="33">
        <v>14589.246084330736</v>
      </c>
      <c r="W84" s="33">
        <v>28974.85959132955</v>
      </c>
      <c r="X84" s="33">
        <v>17248.765090149267</v>
      </c>
      <c r="Y84" s="33">
        <v>1024504.543230511</v>
      </c>
      <c r="Z84" s="33">
        <v>19249.260724945289</v>
      </c>
      <c r="AA84" s="33">
        <v>676.69047270463932</v>
      </c>
      <c r="AB84" s="33">
        <v>21310.382584590447</v>
      </c>
      <c r="AC84" s="33">
        <v>1697.7742196954018</v>
      </c>
      <c r="AD84" s="33">
        <v>38626.300587697238</v>
      </c>
      <c r="AE84" s="33">
        <v>346.12946015210161</v>
      </c>
      <c r="AF84" s="33">
        <v>37335.872229319066</v>
      </c>
      <c r="AG84" s="33">
        <v>2454.7191706131189</v>
      </c>
      <c r="AH84" s="33">
        <v>3878.8501670322394</v>
      </c>
      <c r="AI84" s="33">
        <v>2652.3679536317673</v>
      </c>
      <c r="AJ84" s="33">
        <v>87775.794692419353</v>
      </c>
      <c r="AK84" s="33">
        <v>120180.38461550024</v>
      </c>
      <c r="AL84" s="33">
        <v>3307.477005523313</v>
      </c>
      <c r="AM84" s="33">
        <v>406.53611743649816</v>
      </c>
      <c r="AN84" s="33">
        <v>11641.754860119712</v>
      </c>
      <c r="AO84" s="33">
        <v>7107.7817215698451</v>
      </c>
      <c r="AP84" s="33">
        <v>44371.592155204686</v>
      </c>
      <c r="AQ84" s="33">
        <v>26096.334676796243</v>
      </c>
      <c r="AR84" s="33">
        <v>3540.5060685351373</v>
      </c>
      <c r="AS84" s="33">
        <v>14600.466307571007</v>
      </c>
      <c r="AT84" s="33">
        <v>4979.314944793221</v>
      </c>
      <c r="AU84" s="33">
        <v>12431.456353799302</v>
      </c>
      <c r="AV84" s="33">
        <v>21623.639294361143</v>
      </c>
      <c r="AW84" s="33">
        <v>83553.923576996443</v>
      </c>
      <c r="AX84" s="33">
        <v>38309.393618190654</v>
      </c>
      <c r="AY84" s="33">
        <v>36298.333460834117</v>
      </c>
      <c r="AZ84" s="33">
        <v>33187.66424687986</v>
      </c>
      <c r="BA84" s="33">
        <v>0</v>
      </c>
      <c r="BB84" s="33">
        <v>85632.324864660273</v>
      </c>
      <c r="BC84" s="33">
        <v>65768.55811215374</v>
      </c>
      <c r="BD84" s="33">
        <v>1562503.0795814497</v>
      </c>
      <c r="BE84" s="33">
        <v>435720.01463470614</v>
      </c>
      <c r="BF84" s="33">
        <v>6618.3717050736259</v>
      </c>
      <c r="BG84" s="33">
        <v>35774.422318560159</v>
      </c>
      <c r="BH84" s="33">
        <v>42777.744770715661</v>
      </c>
      <c r="BI84" s="33">
        <v>127667.76825659181</v>
      </c>
      <c r="BJ84" s="33">
        <v>4188.700803362929</v>
      </c>
      <c r="BK84" s="33">
        <v>558265.00816309173</v>
      </c>
      <c r="BL84" s="33">
        <v>52824.411537430802</v>
      </c>
      <c r="BM84" s="33">
        <v>66037.077375705368</v>
      </c>
      <c r="BN84" s="33">
        <v>34541.128987073418</v>
      </c>
      <c r="BO84" s="33">
        <v>6328.3969907879455</v>
      </c>
      <c r="BP84" s="33">
        <v>109407.69232449762</v>
      </c>
      <c r="BQ84" s="33">
        <v>37558.696078903253</v>
      </c>
      <c r="BR84" s="33">
        <v>43976.428487873935</v>
      </c>
      <c r="BS84" s="33">
        <v>56548.039278752884</v>
      </c>
      <c r="BT84" s="33">
        <v>513881.8667279316</v>
      </c>
      <c r="BU84" s="33">
        <v>152642.11659847928</v>
      </c>
      <c r="BV84" s="33">
        <v>55909.231529422883</v>
      </c>
      <c r="BW84" s="33">
        <v>368906.91004189407</v>
      </c>
      <c r="BX84" s="33">
        <v>33889.377389368994</v>
      </c>
      <c r="BY84" s="33">
        <v>25067.471265591597</v>
      </c>
      <c r="BZ84" s="33">
        <v>249197.93216010503</v>
      </c>
      <c r="CA84" s="33">
        <v>218939.76991366601</v>
      </c>
      <c r="CB84" s="33">
        <v>3970.3325891044356</v>
      </c>
      <c r="CC84" s="33">
        <v>1055.5905795410802</v>
      </c>
      <c r="CD84" s="33">
        <v>21481.225587532626</v>
      </c>
      <c r="CE84" s="33">
        <v>323349.06571187748</v>
      </c>
      <c r="CF84" s="33">
        <v>748866.10308424267</v>
      </c>
      <c r="CG84" s="33">
        <v>275698.17981140397</v>
      </c>
      <c r="CH84" s="33">
        <v>169013.0372243397</v>
      </c>
      <c r="CI84" s="33">
        <v>109.61570204555778</v>
      </c>
      <c r="CJ84" s="33">
        <v>112194.69314556295</v>
      </c>
      <c r="CK84" s="33">
        <v>396115.7689999842</v>
      </c>
      <c r="CL84" s="33">
        <v>6043.5366668120569</v>
      </c>
      <c r="CM84" s="33">
        <v>983677.53365933918</v>
      </c>
      <c r="CN84" s="33">
        <v>423385.9102160366</v>
      </c>
      <c r="CO84" s="33">
        <v>6536.3756818189695</v>
      </c>
      <c r="CP84" s="33">
        <v>86509.23063825279</v>
      </c>
      <c r="CQ84" s="33">
        <v>6676.2069851296601</v>
      </c>
      <c r="CR84" s="33">
        <v>509729.45922907034</v>
      </c>
      <c r="CS84" s="33">
        <v>412862.79589163529</v>
      </c>
      <c r="CT84" s="33">
        <v>151893.7015267571</v>
      </c>
      <c r="CU84" s="33">
        <v>19445.135068350348</v>
      </c>
      <c r="CV84" s="33">
        <v>29471.087766500557</v>
      </c>
      <c r="CW84" s="33">
        <v>21639.175322710074</v>
      </c>
      <c r="CX84" s="33">
        <v>40560.399309440974</v>
      </c>
      <c r="CY84" s="33">
        <v>31215.44472582396</v>
      </c>
      <c r="CZ84" s="33">
        <v>21570.126066244742</v>
      </c>
      <c r="DA84" s="33">
        <v>18708.034253600032</v>
      </c>
      <c r="DB84" s="33">
        <v>47886.525822131814</v>
      </c>
      <c r="DC84" s="33">
        <v>59476.444192169118</v>
      </c>
      <c r="DD84" s="33">
        <v>108711.18021844758</v>
      </c>
      <c r="DE84" s="33">
        <v>29044.954086880523</v>
      </c>
      <c r="DF84" s="33">
        <v>4517.5573226124743</v>
      </c>
      <c r="DG84" s="33">
        <v>12444.403087345292</v>
      </c>
      <c r="DH84" s="33">
        <v>50132.353081827911</v>
      </c>
      <c r="DI84" s="33">
        <v>57339.406816610361</v>
      </c>
      <c r="DJ84" s="33">
        <v>2967.3919971073046</v>
      </c>
      <c r="DK84" s="33">
        <v>11433.717824118936</v>
      </c>
      <c r="DL84" s="33">
        <v>83561.692691991862</v>
      </c>
      <c r="DM84" s="33">
        <v>17661.938416370464</v>
      </c>
      <c r="DN84" s="33">
        <v>60076.309919440835</v>
      </c>
      <c r="DO84" s="33">
        <v>0</v>
      </c>
      <c r="DP84" s="69">
        <v>12286837.94242328</v>
      </c>
      <c r="DQ84" s="33">
        <v>109865.06344533619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1987323.1838125573</v>
      </c>
      <c r="FS84" s="33">
        <v>837383.69386199664</v>
      </c>
      <c r="FT84" s="33">
        <v>0</v>
      </c>
      <c r="FU84" s="33">
        <v>0</v>
      </c>
      <c r="FV84" s="33">
        <v>0</v>
      </c>
      <c r="FW84" s="33">
        <v>0</v>
      </c>
      <c r="FX84" s="33">
        <v>67306</v>
      </c>
      <c r="FY84" s="33">
        <v>0</v>
      </c>
      <c r="FZ84" s="33">
        <v>23105.999361807531</v>
      </c>
      <c r="GA84" s="33">
        <v>0</v>
      </c>
      <c r="GB84" s="33">
        <v>60201.992095033973</v>
      </c>
      <c r="GC84" s="33">
        <v>0</v>
      </c>
      <c r="GD84" s="33">
        <v>0</v>
      </c>
      <c r="GE84" s="33">
        <v>0</v>
      </c>
      <c r="GF84" s="33">
        <v>3157176.2785572959</v>
      </c>
      <c r="GG84" s="44">
        <f t="shared" si="1"/>
        <v>18529200.153557308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t="s">
        <v>286</v>
      </c>
      <c r="C85" s="33">
        <v>47120.681398655601</v>
      </c>
      <c r="D85" s="33">
        <v>6293.6064155916647</v>
      </c>
      <c r="E85" s="33">
        <v>1528.5446266332235</v>
      </c>
      <c r="F85" s="33">
        <v>29205.119781886351</v>
      </c>
      <c r="G85" s="33">
        <v>2287.8963803469924</v>
      </c>
      <c r="H85" s="33">
        <v>22779.024381222844</v>
      </c>
      <c r="I85" s="33">
        <v>84648.404824926401</v>
      </c>
      <c r="J85" s="33">
        <v>8433.1338954444655</v>
      </c>
      <c r="K85" s="33">
        <v>17163.03910580264</v>
      </c>
      <c r="L85" s="33">
        <v>19785.553290424199</v>
      </c>
      <c r="M85" s="33">
        <v>30187.100957029179</v>
      </c>
      <c r="N85" s="33">
        <v>4709.0530715303375</v>
      </c>
      <c r="O85" s="33">
        <v>620.80708639063641</v>
      </c>
      <c r="P85" s="33">
        <v>5296.5428335294318</v>
      </c>
      <c r="Q85" s="33">
        <v>8046.2509727614206</v>
      </c>
      <c r="R85" s="33">
        <v>2.2719672628300271</v>
      </c>
      <c r="S85" s="33">
        <v>13697.887880839598</v>
      </c>
      <c r="T85" s="33">
        <v>843.40081350911453</v>
      </c>
      <c r="U85" s="33">
        <v>3725.7264788957305</v>
      </c>
      <c r="V85" s="33">
        <v>73576.824363823456</v>
      </c>
      <c r="W85" s="33">
        <v>38006.987066287445</v>
      </c>
      <c r="X85" s="33">
        <v>21355.937920461267</v>
      </c>
      <c r="Y85" s="33">
        <v>559574.44073556457</v>
      </c>
      <c r="Z85" s="33">
        <v>16025.15898174408</v>
      </c>
      <c r="AA85" s="33">
        <v>108.26910168830554</v>
      </c>
      <c r="AB85" s="33">
        <v>19603.87757093957</v>
      </c>
      <c r="AC85" s="33">
        <v>676.85157109397949</v>
      </c>
      <c r="AD85" s="33">
        <v>22256.763303938835</v>
      </c>
      <c r="AE85" s="33">
        <v>706.37297074218509</v>
      </c>
      <c r="AF85" s="33">
        <v>45931.352715008848</v>
      </c>
      <c r="AG85" s="33">
        <v>8617.1005384100117</v>
      </c>
      <c r="AH85" s="33">
        <v>1603.502369419766</v>
      </c>
      <c r="AI85" s="33">
        <v>4553.8478632972983</v>
      </c>
      <c r="AJ85" s="33">
        <v>95421.177238387041</v>
      </c>
      <c r="AK85" s="33">
        <v>84502.371840940337</v>
      </c>
      <c r="AL85" s="33">
        <v>8604.2297116930549</v>
      </c>
      <c r="AM85" s="33">
        <v>2820.8876579979656</v>
      </c>
      <c r="AN85" s="33">
        <v>7837.3352680533826</v>
      </c>
      <c r="AO85" s="33">
        <v>10196.374226921338</v>
      </c>
      <c r="AP85" s="33">
        <v>30463.83772591977</v>
      </c>
      <c r="AQ85" s="33">
        <v>76181.204931078086</v>
      </c>
      <c r="AR85" s="33">
        <v>56238.181405354975</v>
      </c>
      <c r="AS85" s="33">
        <v>30830.570671272257</v>
      </c>
      <c r="AT85" s="33">
        <v>36451.132970438819</v>
      </c>
      <c r="AU85" s="33">
        <v>75094.012495923846</v>
      </c>
      <c r="AV85" s="33">
        <v>107416.03086361756</v>
      </c>
      <c r="AW85" s="33">
        <v>355967.68228238972</v>
      </c>
      <c r="AX85" s="33">
        <v>65382.190056145708</v>
      </c>
      <c r="AY85" s="33">
        <v>82268.10299122041</v>
      </c>
      <c r="AZ85" s="33">
        <v>74462.607736635386</v>
      </c>
      <c r="BA85" s="33">
        <v>0</v>
      </c>
      <c r="BB85" s="33">
        <v>284749.93560053292</v>
      </c>
      <c r="BC85" s="33">
        <v>173261.55349110044</v>
      </c>
      <c r="BD85" s="33">
        <v>2214204.9932471262</v>
      </c>
      <c r="BE85" s="33">
        <v>1913707.729803521</v>
      </c>
      <c r="BF85" s="33">
        <v>72084.619340284466</v>
      </c>
      <c r="BG85" s="33">
        <v>89403.58251597971</v>
      </c>
      <c r="BH85" s="33">
        <v>165462.87305087887</v>
      </c>
      <c r="BI85" s="33">
        <v>161579.05133374123</v>
      </c>
      <c r="BJ85" s="33">
        <v>4981.5866901231338</v>
      </c>
      <c r="BK85" s="33">
        <v>678791.91579897853</v>
      </c>
      <c r="BL85" s="33">
        <v>57337.457605752599</v>
      </c>
      <c r="BM85" s="33">
        <v>194668.82669578312</v>
      </c>
      <c r="BN85" s="33">
        <v>108806.11538644999</v>
      </c>
      <c r="BO85" s="33">
        <v>13602.484941665405</v>
      </c>
      <c r="BP85" s="33">
        <v>243571.57820186301</v>
      </c>
      <c r="BQ85" s="33">
        <v>106820.39311927125</v>
      </c>
      <c r="BR85" s="33">
        <v>116777.15545446117</v>
      </c>
      <c r="BS85" s="33">
        <v>118972.22733434908</v>
      </c>
      <c r="BT85" s="33">
        <v>1843014.4637489042</v>
      </c>
      <c r="BU85" s="33">
        <v>395706.13581996685</v>
      </c>
      <c r="BV85" s="33">
        <v>28655.518315480989</v>
      </c>
      <c r="BW85" s="33">
        <v>234815.95678109868</v>
      </c>
      <c r="BX85" s="33">
        <v>84693.787475134304</v>
      </c>
      <c r="BY85" s="33">
        <v>28060.414864415139</v>
      </c>
      <c r="BZ85" s="33">
        <v>430985.23816782469</v>
      </c>
      <c r="CA85" s="33">
        <v>237991.98263612876</v>
      </c>
      <c r="CB85" s="33">
        <v>2929.8998345417067</v>
      </c>
      <c r="CC85" s="33">
        <v>270.27757574072319</v>
      </c>
      <c r="CD85" s="33">
        <v>434373.91860551748</v>
      </c>
      <c r="CE85" s="33">
        <v>975948.10547176294</v>
      </c>
      <c r="CF85" s="33">
        <v>1108351.6516122173</v>
      </c>
      <c r="CG85" s="33">
        <v>417068.59654620558</v>
      </c>
      <c r="CH85" s="33">
        <v>493959.40281263681</v>
      </c>
      <c r="CI85" s="33">
        <v>121.13280705466586</v>
      </c>
      <c r="CJ85" s="33">
        <v>274595.20426475367</v>
      </c>
      <c r="CK85" s="33">
        <v>432428.98782726878</v>
      </c>
      <c r="CL85" s="33">
        <v>27033.057208855233</v>
      </c>
      <c r="CM85" s="33">
        <v>1004949.5934661304</v>
      </c>
      <c r="CN85" s="33">
        <v>501796.44570073922</v>
      </c>
      <c r="CO85" s="33">
        <v>2835.2647651232728</v>
      </c>
      <c r="CP85" s="33">
        <v>85157.878135943844</v>
      </c>
      <c r="CQ85" s="33">
        <v>156245.42807057998</v>
      </c>
      <c r="CR85" s="33">
        <v>772858.3885636772</v>
      </c>
      <c r="CS85" s="33">
        <v>220391.30149439003</v>
      </c>
      <c r="CT85" s="33">
        <v>93726.509464082948</v>
      </c>
      <c r="CU85" s="33">
        <v>9225.7774329003296</v>
      </c>
      <c r="CV85" s="33">
        <v>7934.1988620806142</v>
      </c>
      <c r="CW85" s="33">
        <v>5999.102269382327</v>
      </c>
      <c r="CX85" s="33">
        <v>20708.410623167216</v>
      </c>
      <c r="CY85" s="33">
        <v>3733.918777460075</v>
      </c>
      <c r="CZ85" s="33">
        <v>55989.854664824474</v>
      </c>
      <c r="DA85" s="33">
        <v>9172.7818710766842</v>
      </c>
      <c r="DB85" s="33">
        <v>142712.61672806984</v>
      </c>
      <c r="DC85" s="33">
        <v>69434.082084784968</v>
      </c>
      <c r="DD85" s="33">
        <v>24286.391005004753</v>
      </c>
      <c r="DE85" s="33">
        <v>79013.627708135959</v>
      </c>
      <c r="DF85" s="33">
        <v>3917.8973498955656</v>
      </c>
      <c r="DG85" s="33">
        <v>15133.273001348225</v>
      </c>
      <c r="DH85" s="33">
        <v>107547.00579578379</v>
      </c>
      <c r="DI85" s="33">
        <v>197594.89533396272</v>
      </c>
      <c r="DJ85" s="33">
        <v>6378.3993714722492</v>
      </c>
      <c r="DK85" s="33">
        <v>19650.789724948372</v>
      </c>
      <c r="DL85" s="33">
        <v>123210.99445274561</v>
      </c>
      <c r="DM85" s="33">
        <v>56548.580194777045</v>
      </c>
      <c r="DN85" s="33">
        <v>290726.30796663545</v>
      </c>
      <c r="DO85" s="33">
        <v>0</v>
      </c>
      <c r="DP85" s="69">
        <v>20575776.790175587</v>
      </c>
      <c r="DQ85" s="33">
        <v>164103.789457598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1529</v>
      </c>
      <c r="FY85" s="33">
        <v>0</v>
      </c>
      <c r="FZ85" s="33">
        <v>32243.999690009841</v>
      </c>
      <c r="GA85" s="33">
        <v>0</v>
      </c>
      <c r="GB85" s="33">
        <v>168205.97791331325</v>
      </c>
      <c r="GC85" s="33">
        <v>0</v>
      </c>
      <c r="GD85" s="33">
        <v>0</v>
      </c>
      <c r="GE85" s="33">
        <v>0</v>
      </c>
      <c r="GF85" s="33">
        <v>4528707.4750582287</v>
      </c>
      <c r="GG85" s="44">
        <f t="shared" si="1"/>
        <v>25470567.032294735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t="s">
        <v>287</v>
      </c>
      <c r="C86" s="33">
        <v>33241.896115985561</v>
      </c>
      <c r="D86" s="33">
        <v>26375.966972301758</v>
      </c>
      <c r="E86" s="33">
        <v>3156.6770776574535</v>
      </c>
      <c r="F86" s="33">
        <v>63305.558872843983</v>
      </c>
      <c r="G86" s="33">
        <v>0.20097158515156552</v>
      </c>
      <c r="H86" s="33">
        <v>6130.31071111048</v>
      </c>
      <c r="I86" s="33">
        <v>72758.195938831035</v>
      </c>
      <c r="J86" s="33">
        <v>4959.0569720540034</v>
      </c>
      <c r="K86" s="33">
        <v>49679.615864593747</v>
      </c>
      <c r="L86" s="33">
        <v>29231.789269689834</v>
      </c>
      <c r="M86" s="33">
        <v>61870.016332719148</v>
      </c>
      <c r="N86" s="33">
        <v>18853.127897245678</v>
      </c>
      <c r="O86" s="33">
        <v>1330.0656822512656</v>
      </c>
      <c r="P86" s="33">
        <v>2334.0574411264074</v>
      </c>
      <c r="Q86" s="33">
        <v>7318.4533420753696</v>
      </c>
      <c r="R86" s="33">
        <v>97.14881142252348</v>
      </c>
      <c r="S86" s="33">
        <v>16218.701117092874</v>
      </c>
      <c r="T86" s="33">
        <v>1253.5026135837791</v>
      </c>
      <c r="U86" s="33">
        <v>5076.4312111850559</v>
      </c>
      <c r="V86" s="33">
        <v>143605.81812740461</v>
      </c>
      <c r="W86" s="33">
        <v>85075.953663749213</v>
      </c>
      <c r="X86" s="33">
        <v>34437.934455096627</v>
      </c>
      <c r="Y86" s="33">
        <v>217797.54565715557</v>
      </c>
      <c r="Z86" s="33">
        <v>6629.033561494306</v>
      </c>
      <c r="AA86" s="33">
        <v>99.148287316232995</v>
      </c>
      <c r="AB86" s="33">
        <v>17413.757761627119</v>
      </c>
      <c r="AC86" s="33">
        <v>41.460036214297268</v>
      </c>
      <c r="AD86" s="33">
        <v>22854.308008473796</v>
      </c>
      <c r="AE86" s="33">
        <v>2234.933757810034</v>
      </c>
      <c r="AF86" s="33">
        <v>29702.85709142753</v>
      </c>
      <c r="AG86" s="33">
        <v>7369.9679827988539</v>
      </c>
      <c r="AH86" s="33">
        <v>1800.1143845590909</v>
      </c>
      <c r="AI86" s="33">
        <v>3656.3925739922561</v>
      </c>
      <c r="AJ86" s="33">
        <v>144382.09950017941</v>
      </c>
      <c r="AK86" s="33">
        <v>110739.00055795649</v>
      </c>
      <c r="AL86" s="33">
        <v>37391.378674784777</v>
      </c>
      <c r="AM86" s="33">
        <v>3474.5664550968863</v>
      </c>
      <c r="AN86" s="33">
        <v>21282.558002712332</v>
      </c>
      <c r="AO86" s="33">
        <v>19130.311409636117</v>
      </c>
      <c r="AP86" s="33">
        <v>726472.72529096366</v>
      </c>
      <c r="AQ86" s="33">
        <v>308682.68130595662</v>
      </c>
      <c r="AR86" s="33">
        <v>3408204.2611341029</v>
      </c>
      <c r="AS86" s="33">
        <v>1536368.5678070365</v>
      </c>
      <c r="AT86" s="33">
        <v>1076952.4331988269</v>
      </c>
      <c r="AU86" s="33">
        <v>277064.50071710499</v>
      </c>
      <c r="AV86" s="33">
        <v>1.9723451022106119E-2</v>
      </c>
      <c r="AW86" s="33">
        <v>416024.75637376902</v>
      </c>
      <c r="AX86" s="33">
        <v>563981.30241937889</v>
      </c>
      <c r="AY86" s="33">
        <v>933758.5491769131</v>
      </c>
      <c r="AZ86" s="33">
        <v>271531.63573522086</v>
      </c>
      <c r="BA86" s="33">
        <v>0</v>
      </c>
      <c r="BB86" s="33">
        <v>148858.47971336416</v>
      </c>
      <c r="BC86" s="33">
        <v>73293.069561812852</v>
      </c>
      <c r="BD86" s="33">
        <v>3762272.3617436732</v>
      </c>
      <c r="BE86" s="33">
        <v>700392.38462478935</v>
      </c>
      <c r="BF86" s="33">
        <v>41831.751512416275</v>
      </c>
      <c r="BG86" s="33">
        <v>104291.15242130765</v>
      </c>
      <c r="BH86" s="33">
        <v>109462.12242258625</v>
      </c>
      <c r="BI86" s="33">
        <v>83898.884112090542</v>
      </c>
      <c r="BJ86" s="33">
        <v>23881.034936556087</v>
      </c>
      <c r="BK86" s="33">
        <v>675955.85616280732</v>
      </c>
      <c r="BL86" s="33">
        <v>101537.47086781649</v>
      </c>
      <c r="BM86" s="33">
        <v>309125.4005886002</v>
      </c>
      <c r="BN86" s="33">
        <v>177174.06566207684</v>
      </c>
      <c r="BO86" s="33">
        <v>173956.48496146008</v>
      </c>
      <c r="BP86" s="33">
        <v>322476.4405988431</v>
      </c>
      <c r="BQ86" s="33">
        <v>122616.75351316105</v>
      </c>
      <c r="BR86" s="33">
        <v>96501.050452698808</v>
      </c>
      <c r="BS86" s="33">
        <v>237285.85535939204</v>
      </c>
      <c r="BT86" s="33">
        <v>2407832.0263477783</v>
      </c>
      <c r="BU86" s="33">
        <v>408414.65928224655</v>
      </c>
      <c r="BV86" s="33">
        <v>171646.83668899868</v>
      </c>
      <c r="BW86" s="33">
        <v>569741.23067485681</v>
      </c>
      <c r="BX86" s="33">
        <v>310490.69475448504</v>
      </c>
      <c r="BY86" s="33">
        <v>9621.7908581508927</v>
      </c>
      <c r="BZ86" s="33">
        <v>86785.368748762616</v>
      </c>
      <c r="CA86" s="33">
        <v>65006.086712780983</v>
      </c>
      <c r="CB86" s="33">
        <v>291.86960195880761</v>
      </c>
      <c r="CC86" s="33">
        <v>77.943373430257807</v>
      </c>
      <c r="CD86" s="33">
        <v>300192.29670341907</v>
      </c>
      <c r="CE86" s="33">
        <v>312076.61783334834</v>
      </c>
      <c r="CF86" s="33">
        <v>1736125.080606136</v>
      </c>
      <c r="CG86" s="33">
        <v>2501653.8033769727</v>
      </c>
      <c r="CH86" s="33">
        <v>270076.87018774985</v>
      </c>
      <c r="CI86" s="33">
        <v>0</v>
      </c>
      <c r="CJ86" s="33">
        <v>785398.04096200771</v>
      </c>
      <c r="CK86" s="33">
        <v>575691.08299741964</v>
      </c>
      <c r="CL86" s="33">
        <v>33459.270261056612</v>
      </c>
      <c r="CM86" s="33">
        <v>2524678.4910228904</v>
      </c>
      <c r="CN86" s="33">
        <v>314485.48774099431</v>
      </c>
      <c r="CO86" s="33">
        <v>5739.9483357351146</v>
      </c>
      <c r="CP86" s="33">
        <v>117332.71807681271</v>
      </c>
      <c r="CQ86" s="33">
        <v>2442879.7629551976</v>
      </c>
      <c r="CR86" s="33">
        <v>463139.28791799425</v>
      </c>
      <c r="CS86" s="33">
        <v>309543.6845473579</v>
      </c>
      <c r="CT86" s="33">
        <v>265308.60957936198</v>
      </c>
      <c r="CU86" s="33">
        <v>16213.64763480016</v>
      </c>
      <c r="CV86" s="33">
        <v>144161.39748057406</v>
      </c>
      <c r="CW86" s="33">
        <v>37457.278638970034</v>
      </c>
      <c r="CX86" s="33">
        <v>403705.49514344608</v>
      </c>
      <c r="CY86" s="33">
        <v>28111.64799583393</v>
      </c>
      <c r="CZ86" s="33">
        <v>51810.848973441083</v>
      </c>
      <c r="DA86" s="33">
        <v>94715.412725838774</v>
      </c>
      <c r="DB86" s="33">
        <v>145104.70302241697</v>
      </c>
      <c r="DC86" s="33">
        <v>118313.01166191255</v>
      </c>
      <c r="DD86" s="33">
        <v>56862.480687436269</v>
      </c>
      <c r="DE86" s="33">
        <v>69985.176970010638</v>
      </c>
      <c r="DF86" s="33">
        <v>72460.183451062287</v>
      </c>
      <c r="DG86" s="33">
        <v>72596.128263350372</v>
      </c>
      <c r="DH86" s="33">
        <v>108419.44873250127</v>
      </c>
      <c r="DI86" s="33">
        <v>51396.410236307202</v>
      </c>
      <c r="DJ86" s="33">
        <v>34653.323581394594</v>
      </c>
      <c r="DK86" s="33">
        <v>51422.385477578871</v>
      </c>
      <c r="DL86" s="33">
        <v>310016.51675700682</v>
      </c>
      <c r="DM86" s="33">
        <v>44498.286122044898</v>
      </c>
      <c r="DN86" s="33">
        <v>118481.78748884991</v>
      </c>
      <c r="DO86" s="33">
        <v>0</v>
      </c>
      <c r="DP86" s="69">
        <v>37114237.096455686</v>
      </c>
      <c r="DQ86" s="33">
        <v>305669.15023547679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142977</v>
      </c>
      <c r="FY86" s="33">
        <v>0</v>
      </c>
      <c r="FZ86" s="33">
        <v>776243.01624578109</v>
      </c>
      <c r="GA86" s="33">
        <v>0</v>
      </c>
      <c r="GB86" s="33">
        <v>2693204.6463623461</v>
      </c>
      <c r="GC86" s="33">
        <v>0</v>
      </c>
      <c r="GD86" s="33">
        <v>0</v>
      </c>
      <c r="GE86" s="33">
        <v>0</v>
      </c>
      <c r="GF86" s="33">
        <v>20339396.628172148</v>
      </c>
      <c r="GG86" s="44">
        <f t="shared" si="1"/>
        <v>61371727.537471443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t="s">
        <v>288</v>
      </c>
      <c r="C87" s="33">
        <v>36803.513323411011</v>
      </c>
      <c r="D87" s="33">
        <v>9722.4312710212325</v>
      </c>
      <c r="E87" s="33">
        <v>15519.587038380392</v>
      </c>
      <c r="F87" s="33">
        <v>441153.75280453457</v>
      </c>
      <c r="G87" s="33">
        <v>2552.4820482681107</v>
      </c>
      <c r="H87" s="33">
        <v>278954.34644981689</v>
      </c>
      <c r="I87" s="33">
        <v>163871.31753465964</v>
      </c>
      <c r="J87" s="33">
        <v>72631.510221238146</v>
      </c>
      <c r="K87" s="33">
        <v>296006.32479506626</v>
      </c>
      <c r="L87" s="33">
        <v>108075.68048158032</v>
      </c>
      <c r="M87" s="33">
        <v>289890.13164097839</v>
      </c>
      <c r="N87" s="33">
        <v>41473.843498808172</v>
      </c>
      <c r="O87" s="33">
        <v>6258.2003585720331</v>
      </c>
      <c r="P87" s="33">
        <v>1593.67804149431</v>
      </c>
      <c r="Q87" s="33">
        <v>8695.0904552173215</v>
      </c>
      <c r="R87" s="33">
        <v>8.3166530350068921</v>
      </c>
      <c r="S87" s="33">
        <v>23371.086457389858</v>
      </c>
      <c r="T87" s="33">
        <v>8303.7435436070809</v>
      </c>
      <c r="U87" s="33">
        <v>135061.4224496696</v>
      </c>
      <c r="V87" s="33">
        <v>57349.304939386122</v>
      </c>
      <c r="W87" s="33">
        <v>70403.753044247889</v>
      </c>
      <c r="X87" s="33">
        <v>112909.18222768561</v>
      </c>
      <c r="Y87" s="33">
        <v>558870.56644934742</v>
      </c>
      <c r="Z87" s="33">
        <v>16008.871550743817</v>
      </c>
      <c r="AA87" s="33">
        <v>73.430929687792144</v>
      </c>
      <c r="AB87" s="33">
        <v>66216.473626185587</v>
      </c>
      <c r="AC87" s="33">
        <v>28.112849267207203</v>
      </c>
      <c r="AD87" s="33">
        <v>277984.0562439473</v>
      </c>
      <c r="AE87" s="33">
        <v>5534.7119062504607</v>
      </c>
      <c r="AF87" s="33">
        <v>42491.873940715894</v>
      </c>
      <c r="AG87" s="33">
        <v>17620.052218694949</v>
      </c>
      <c r="AH87" s="33">
        <v>3394.7411938794557</v>
      </c>
      <c r="AI87" s="33">
        <v>12368.407275803303</v>
      </c>
      <c r="AJ87" s="33">
        <v>2869240.8937787642</v>
      </c>
      <c r="AK87" s="33">
        <v>423714.58920324204</v>
      </c>
      <c r="AL87" s="33">
        <v>11253.620547277047</v>
      </c>
      <c r="AM87" s="33">
        <v>6054.5160067803936</v>
      </c>
      <c r="AN87" s="33">
        <v>15566.674177147905</v>
      </c>
      <c r="AO87" s="33">
        <v>13009.5366854596</v>
      </c>
      <c r="AP87" s="33">
        <v>2750.9123136486101</v>
      </c>
      <c r="AQ87" s="33">
        <v>260461.18283522129</v>
      </c>
      <c r="AR87" s="33">
        <v>258603.56346593454</v>
      </c>
      <c r="AS87" s="33">
        <v>199597.48726181718</v>
      </c>
      <c r="AT87" s="33">
        <v>301400.0100649693</v>
      </c>
      <c r="AU87" s="33">
        <v>322266.61518293864</v>
      </c>
      <c r="AV87" s="33">
        <v>1451740.7523683838</v>
      </c>
      <c r="AW87" s="33">
        <v>1594374.430727574</v>
      </c>
      <c r="AX87" s="33">
        <v>13665947.527433107</v>
      </c>
      <c r="AY87" s="33">
        <v>10527853.728259139</v>
      </c>
      <c r="AZ87" s="33">
        <v>4788076.2833721824</v>
      </c>
      <c r="BA87" s="33">
        <v>210.90725515997983</v>
      </c>
      <c r="BB87" s="33">
        <v>97237.853914519306</v>
      </c>
      <c r="BC87" s="33">
        <v>65519.709507733394</v>
      </c>
      <c r="BD87" s="33">
        <v>2347030.9019225212</v>
      </c>
      <c r="BE87" s="33">
        <v>681891.83532507368</v>
      </c>
      <c r="BF87" s="33">
        <v>33089.188246975282</v>
      </c>
      <c r="BG87" s="33">
        <v>141575.01424448309</v>
      </c>
      <c r="BH87" s="33">
        <v>47233.238661161711</v>
      </c>
      <c r="BI87" s="33">
        <v>66718.224944847985</v>
      </c>
      <c r="BJ87" s="33">
        <v>184.19980651046501</v>
      </c>
      <c r="BK87" s="33">
        <v>1309173.9177833581</v>
      </c>
      <c r="BL87" s="33">
        <v>564833.26889803482</v>
      </c>
      <c r="BM87" s="33">
        <v>180778.74949483902</v>
      </c>
      <c r="BN87" s="33">
        <v>250416.23341766989</v>
      </c>
      <c r="BO87" s="33">
        <v>40145.359849946573</v>
      </c>
      <c r="BP87" s="33">
        <v>223944.61875965571</v>
      </c>
      <c r="BQ87" s="33">
        <v>217189.85925620771</v>
      </c>
      <c r="BR87" s="33">
        <v>158263.09150904472</v>
      </c>
      <c r="BS87" s="33">
        <v>831534.88197781832</v>
      </c>
      <c r="BT87" s="33">
        <v>742521.78482874297</v>
      </c>
      <c r="BU87" s="33">
        <v>1464857.6587716136</v>
      </c>
      <c r="BV87" s="33">
        <v>22008.956128482256</v>
      </c>
      <c r="BW87" s="33">
        <v>55203.748903974527</v>
      </c>
      <c r="BX87" s="33">
        <v>40721.745023980184</v>
      </c>
      <c r="BY87" s="33">
        <v>6395.6217879030428</v>
      </c>
      <c r="BZ87" s="33">
        <v>323492.15634520241</v>
      </c>
      <c r="CA87" s="33">
        <v>39595.7314049661</v>
      </c>
      <c r="CB87" s="33">
        <v>91.217129457329975</v>
      </c>
      <c r="CC87" s="33">
        <v>23.733472838364868</v>
      </c>
      <c r="CD87" s="33">
        <v>10275.057042200358</v>
      </c>
      <c r="CE87" s="33">
        <v>76923.029178900848</v>
      </c>
      <c r="CF87" s="33">
        <v>1661545.6736872538</v>
      </c>
      <c r="CG87" s="33">
        <v>3680034.2471709233</v>
      </c>
      <c r="CH87" s="33">
        <v>158088.86139712774</v>
      </c>
      <c r="CI87" s="33">
        <v>24.337724870950531</v>
      </c>
      <c r="CJ87" s="33">
        <v>11115.604610331871</v>
      </c>
      <c r="CK87" s="33">
        <v>957805.83415419166</v>
      </c>
      <c r="CL87" s="33">
        <v>2927.6506465751195</v>
      </c>
      <c r="CM87" s="33">
        <v>1089076.2782032944</v>
      </c>
      <c r="CN87" s="33">
        <v>136843.09037807377</v>
      </c>
      <c r="CO87" s="33">
        <v>85.758683697354513</v>
      </c>
      <c r="CP87" s="33">
        <v>153.02445868033058</v>
      </c>
      <c r="CQ87" s="33">
        <v>55536.748301320506</v>
      </c>
      <c r="CR87" s="33">
        <v>628794.00743309176</v>
      </c>
      <c r="CS87" s="33">
        <v>747138.2152524204</v>
      </c>
      <c r="CT87" s="33">
        <v>436371.21284992399</v>
      </c>
      <c r="CU87" s="33">
        <v>4027.8044631178932</v>
      </c>
      <c r="CV87" s="33">
        <v>9119.9579275974611</v>
      </c>
      <c r="CW87" s="33">
        <v>16880.325119350164</v>
      </c>
      <c r="CX87" s="33">
        <v>608327.09575115459</v>
      </c>
      <c r="CY87" s="33">
        <v>14963.87422665912</v>
      </c>
      <c r="CZ87" s="33">
        <v>43707.501765901718</v>
      </c>
      <c r="DA87" s="33">
        <v>329828.23300311237</v>
      </c>
      <c r="DB87" s="33">
        <v>10056.958636196376</v>
      </c>
      <c r="DC87" s="33">
        <v>135460.5152889</v>
      </c>
      <c r="DD87" s="33">
        <v>29227.523098694259</v>
      </c>
      <c r="DE87" s="33">
        <v>47831.989969764902</v>
      </c>
      <c r="DF87" s="33">
        <v>37.624412118356204</v>
      </c>
      <c r="DG87" s="33">
        <v>31431.746842129556</v>
      </c>
      <c r="DH87" s="33">
        <v>40076.20105497053</v>
      </c>
      <c r="DI87" s="33">
        <v>86060.2574576029</v>
      </c>
      <c r="DJ87" s="33">
        <v>27662.049167792215</v>
      </c>
      <c r="DK87" s="33">
        <v>39870.581496381965</v>
      </c>
      <c r="DL87" s="33">
        <v>179106.79005253632</v>
      </c>
      <c r="DM87" s="33">
        <v>6322.72652579645</v>
      </c>
      <c r="DN87" s="33">
        <v>33695.188596663676</v>
      </c>
      <c r="DO87" s="33">
        <v>0</v>
      </c>
      <c r="DP87" s="69">
        <v>61191429.305748217</v>
      </c>
      <c r="DQ87" s="33">
        <v>562849.10638995073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778</v>
      </c>
      <c r="FI87" s="33">
        <v>0</v>
      </c>
      <c r="FJ87" s="33">
        <v>0</v>
      </c>
      <c r="FK87" s="33">
        <v>806630</v>
      </c>
      <c r="FL87" s="33">
        <v>40082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601039.59734132281</v>
      </c>
      <c r="FY87" s="33">
        <v>0</v>
      </c>
      <c r="FZ87" s="33">
        <v>1049140.0047422121</v>
      </c>
      <c r="GA87" s="33">
        <v>0</v>
      </c>
      <c r="GB87" s="33">
        <v>698827.90823873621</v>
      </c>
      <c r="GC87" s="33">
        <v>0</v>
      </c>
      <c r="GD87" s="33">
        <v>0</v>
      </c>
      <c r="GE87" s="33">
        <v>133671.00000000006</v>
      </c>
      <c r="GF87" s="33">
        <v>19659474.359080702</v>
      </c>
      <c r="GG87" s="44">
        <f t="shared" si="1"/>
        <v>84743921.281541139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t="s">
        <v>289</v>
      </c>
      <c r="C88" s="33">
        <v>25.133237568954176</v>
      </c>
      <c r="D88" s="33">
        <v>1.170167031999108E-2</v>
      </c>
      <c r="E88" s="33">
        <v>2.2753247844427102E-2</v>
      </c>
      <c r="F88" s="33">
        <v>1.30018559111012E-3</v>
      </c>
      <c r="G88" s="33">
        <v>0.62928982609729811</v>
      </c>
      <c r="H88" s="33">
        <v>1.8852691071096741E-2</v>
      </c>
      <c r="I88" s="33">
        <v>54.486227473856239</v>
      </c>
      <c r="J88" s="33">
        <v>24.913506204056564</v>
      </c>
      <c r="K88" s="33">
        <v>44.578813269597127</v>
      </c>
      <c r="L88" s="33">
        <v>30.254018519541383</v>
      </c>
      <c r="M88" s="33">
        <v>62.475217838432378</v>
      </c>
      <c r="N88" s="33">
        <v>19.633452518558368</v>
      </c>
      <c r="O88" s="33">
        <v>1.8735674367896828</v>
      </c>
      <c r="P88" s="33">
        <v>14.010799929802655</v>
      </c>
      <c r="Q88" s="33">
        <v>5.5088863495335785</v>
      </c>
      <c r="R88" s="33">
        <v>0.93938408957706165</v>
      </c>
      <c r="S88" s="33">
        <v>49.923226141855274</v>
      </c>
      <c r="T88" s="33">
        <v>17.627266151475453</v>
      </c>
      <c r="U88" s="33">
        <v>175.15905255596869</v>
      </c>
      <c r="V88" s="33">
        <v>0.36015140873750323</v>
      </c>
      <c r="W88" s="33">
        <v>70.657935856083924</v>
      </c>
      <c r="X88" s="33">
        <v>289.43431443702383</v>
      </c>
      <c r="Y88" s="33">
        <v>1858.4664312417344</v>
      </c>
      <c r="Z88" s="33">
        <v>59.025175372421671</v>
      </c>
      <c r="AA88" s="33">
        <v>8.598127314011224</v>
      </c>
      <c r="AB88" s="33">
        <v>60.602300494438246</v>
      </c>
      <c r="AC88" s="33">
        <v>28.437009155964994</v>
      </c>
      <c r="AD88" s="33">
        <v>160.41299767439327</v>
      </c>
      <c r="AE88" s="33">
        <v>22.336538362476308</v>
      </c>
      <c r="AF88" s="33">
        <v>82.061863675710782</v>
      </c>
      <c r="AG88" s="33">
        <v>19.994254020091425</v>
      </c>
      <c r="AH88" s="33">
        <v>8.83151062761549</v>
      </c>
      <c r="AI88" s="33">
        <v>14.725251912117665</v>
      </c>
      <c r="AJ88" s="33">
        <v>4960745.8219480049</v>
      </c>
      <c r="AK88" s="33">
        <v>162.31451910139182</v>
      </c>
      <c r="AL88" s="33">
        <v>19.392268091407441</v>
      </c>
      <c r="AM88" s="33">
        <v>9.5778171569126993</v>
      </c>
      <c r="AN88" s="33">
        <v>55.101865351246886</v>
      </c>
      <c r="AO88" s="33">
        <v>26.087573792829005</v>
      </c>
      <c r="AP88" s="33">
        <v>1560.6114648238861</v>
      </c>
      <c r="AQ88" s="33">
        <v>32.936301394001561</v>
      </c>
      <c r="AR88" s="33">
        <v>5.8007780147378005</v>
      </c>
      <c r="AS88" s="33">
        <v>4.6156588484409261E-2</v>
      </c>
      <c r="AT88" s="33">
        <v>0.11311614642658044</v>
      </c>
      <c r="AU88" s="33">
        <v>3.2504639777753003E-3</v>
      </c>
      <c r="AV88" s="33">
        <v>6.1758815577730698E-2</v>
      </c>
      <c r="AW88" s="33">
        <v>2.2623229285316087</v>
      </c>
      <c r="AX88" s="33">
        <v>0.47586792634630393</v>
      </c>
      <c r="AY88" s="33">
        <v>0</v>
      </c>
      <c r="AZ88" s="33">
        <v>0</v>
      </c>
      <c r="BA88" s="33">
        <v>0</v>
      </c>
      <c r="BB88" s="33">
        <v>22.914470857724755</v>
      </c>
      <c r="BC88" s="33">
        <v>6.5009279555505999E-4</v>
      </c>
      <c r="BD88" s="33">
        <v>4250763.2336560348</v>
      </c>
      <c r="BE88" s="33">
        <v>209.94876851009775</v>
      </c>
      <c r="BF88" s="33">
        <v>2.8604083004422642E-2</v>
      </c>
      <c r="BG88" s="33">
        <v>0.14107013663544801</v>
      </c>
      <c r="BH88" s="33">
        <v>1.4139518303322556</v>
      </c>
      <c r="BI88" s="33">
        <v>4.55064956888542E-3</v>
      </c>
      <c r="BJ88" s="33">
        <v>0</v>
      </c>
      <c r="BK88" s="33">
        <v>6.3390548494573906</v>
      </c>
      <c r="BL88" s="33">
        <v>0.60263602147954065</v>
      </c>
      <c r="BM88" s="33">
        <v>100.61161150407887</v>
      </c>
      <c r="BN88" s="33">
        <v>110.59963721498681</v>
      </c>
      <c r="BO88" s="33">
        <v>35.901374634528189</v>
      </c>
      <c r="BP88" s="33">
        <v>1.313187447021221</v>
      </c>
      <c r="BQ88" s="33">
        <v>238.09583627924519</v>
      </c>
      <c r="BR88" s="33">
        <v>758.31439332390642</v>
      </c>
      <c r="BS88" s="33">
        <v>163.71741935419965</v>
      </c>
      <c r="BT88" s="33">
        <v>3.4279393109618312</v>
      </c>
      <c r="BU88" s="33">
        <v>104.45626029699149</v>
      </c>
      <c r="BV88" s="33">
        <v>49.927776791424165</v>
      </c>
      <c r="BW88" s="33">
        <v>13.31390045296763</v>
      </c>
      <c r="BX88" s="33">
        <v>2.9254175799977699E-2</v>
      </c>
      <c r="BY88" s="33">
        <v>0.14237032222655815</v>
      </c>
      <c r="BZ88" s="33">
        <v>13.213136069656594</v>
      </c>
      <c r="CA88" s="33">
        <v>110.29734406505369</v>
      </c>
      <c r="CB88" s="33">
        <v>8.2561785035492621E-2</v>
      </c>
      <c r="CC88" s="33">
        <v>0</v>
      </c>
      <c r="CD88" s="33">
        <v>0.50122154537295127</v>
      </c>
      <c r="CE88" s="33">
        <v>7.7946126187051696</v>
      </c>
      <c r="CF88" s="33">
        <v>122.08872719083139</v>
      </c>
      <c r="CG88" s="33">
        <v>18.056327396541793</v>
      </c>
      <c r="CH88" s="33">
        <v>3086528.372523129</v>
      </c>
      <c r="CI88" s="33">
        <v>0</v>
      </c>
      <c r="CJ88" s="33">
        <v>1.3339904164789831</v>
      </c>
      <c r="CK88" s="33">
        <v>10.649170083987439</v>
      </c>
      <c r="CL88" s="33">
        <v>9.621373374214888E-2</v>
      </c>
      <c r="CM88" s="33">
        <v>37.179457070589436</v>
      </c>
      <c r="CN88" s="33">
        <v>9.14225498389081</v>
      </c>
      <c r="CO88" s="33">
        <v>0</v>
      </c>
      <c r="CP88" s="33">
        <v>0.7963636745549485</v>
      </c>
      <c r="CQ88" s="33">
        <v>7.3005420940833234</v>
      </c>
      <c r="CR88" s="33">
        <v>50.737142321890218</v>
      </c>
      <c r="CS88" s="33">
        <v>189904.48915555322</v>
      </c>
      <c r="CT88" s="33">
        <v>88124.965553240618</v>
      </c>
      <c r="CU88" s="33">
        <v>2.0152876662206859E-2</v>
      </c>
      <c r="CV88" s="33">
        <v>0</v>
      </c>
      <c r="CW88" s="33">
        <v>7072.1570462352765</v>
      </c>
      <c r="CX88" s="33">
        <v>188306.01523094426</v>
      </c>
      <c r="CY88" s="33">
        <v>0</v>
      </c>
      <c r="CZ88" s="33">
        <v>5.2007423644404799E-3</v>
      </c>
      <c r="DA88" s="33">
        <v>202315.7033595125</v>
      </c>
      <c r="DB88" s="33">
        <v>16887.449252230868</v>
      </c>
      <c r="DC88" s="33">
        <v>1.30018559111012E-3</v>
      </c>
      <c r="DD88" s="33">
        <v>9218.331717427176</v>
      </c>
      <c r="DE88" s="33">
        <v>273.65981275288027</v>
      </c>
      <c r="DF88" s="33">
        <v>10.492497720258669</v>
      </c>
      <c r="DG88" s="33">
        <v>0</v>
      </c>
      <c r="DH88" s="33">
        <v>0.17097440523098079</v>
      </c>
      <c r="DI88" s="33">
        <v>41.529878058443899</v>
      </c>
      <c r="DJ88" s="33">
        <v>0</v>
      </c>
      <c r="DK88" s="33">
        <v>25.967956718446874</v>
      </c>
      <c r="DL88" s="33">
        <v>42318.531486980093</v>
      </c>
      <c r="DM88" s="33">
        <v>0.59613509352398997</v>
      </c>
      <c r="DN88" s="33">
        <v>0.30359333552421303</v>
      </c>
      <c r="DO88" s="33">
        <v>0</v>
      </c>
      <c r="DP88" s="69">
        <v>13049834.261690184</v>
      </c>
      <c r="DQ88" s="33">
        <v>74995.042479459997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723993</v>
      </c>
      <c r="FY88" s="33">
        <v>0</v>
      </c>
      <c r="FZ88" s="33">
        <v>9006242.3725924119</v>
      </c>
      <c r="GA88" s="33">
        <v>0</v>
      </c>
      <c r="GB88" s="33">
        <v>824869.89168849331</v>
      </c>
      <c r="GC88" s="33">
        <v>0</v>
      </c>
      <c r="GD88" s="33">
        <v>0</v>
      </c>
      <c r="GE88" s="33">
        <v>0</v>
      </c>
      <c r="GF88" s="33">
        <v>26118905.378556512</v>
      </c>
      <c r="GG88" s="44">
        <f t="shared" si="1"/>
        <v>49798839.94700706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t="s">
        <v>290</v>
      </c>
      <c r="C89" s="33">
        <v>10</v>
      </c>
      <c r="D89" s="33">
        <v>164.02810158217216</v>
      </c>
      <c r="E89" s="33">
        <v>0</v>
      </c>
      <c r="F89" s="33">
        <v>2</v>
      </c>
      <c r="G89" s="33">
        <v>0</v>
      </c>
      <c r="H89" s="33">
        <v>2</v>
      </c>
      <c r="I89" s="33">
        <v>0</v>
      </c>
      <c r="J89" s="33">
        <v>0</v>
      </c>
      <c r="K89" s="33">
        <v>2</v>
      </c>
      <c r="L89" s="33">
        <v>2</v>
      </c>
      <c r="M89" s="33">
        <v>4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11</v>
      </c>
      <c r="W89" s="33">
        <v>2</v>
      </c>
      <c r="X89" s="33">
        <v>0</v>
      </c>
      <c r="Y89" s="33">
        <v>903</v>
      </c>
      <c r="Z89" s="33">
        <v>0</v>
      </c>
      <c r="AA89" s="33">
        <v>0</v>
      </c>
      <c r="AB89" s="33">
        <v>2</v>
      </c>
      <c r="AC89" s="33">
        <v>0</v>
      </c>
      <c r="AD89" s="33">
        <v>2</v>
      </c>
      <c r="AE89" s="33">
        <v>0</v>
      </c>
      <c r="AF89" s="33">
        <v>8</v>
      </c>
      <c r="AG89" s="33">
        <v>0</v>
      </c>
      <c r="AH89" s="33">
        <v>0</v>
      </c>
      <c r="AI89" s="33">
        <v>0</v>
      </c>
      <c r="AJ89" s="33">
        <v>6</v>
      </c>
      <c r="AK89" s="33">
        <v>8</v>
      </c>
      <c r="AL89" s="33">
        <v>0</v>
      </c>
      <c r="AM89" s="33">
        <v>0</v>
      </c>
      <c r="AN89" s="33">
        <v>0</v>
      </c>
      <c r="AO89" s="33">
        <v>4</v>
      </c>
      <c r="AP89" s="33">
        <v>0</v>
      </c>
      <c r="AQ89" s="33">
        <v>10</v>
      </c>
      <c r="AR89" s="33">
        <v>12</v>
      </c>
      <c r="AS89" s="33">
        <v>0</v>
      </c>
      <c r="AT89" s="33">
        <v>2</v>
      </c>
      <c r="AU89" s="33">
        <v>8</v>
      </c>
      <c r="AV89" s="33">
        <v>12</v>
      </c>
      <c r="AW89" s="33">
        <v>15</v>
      </c>
      <c r="AX89" s="33">
        <v>8</v>
      </c>
      <c r="AY89" s="33">
        <v>883.15431305894595</v>
      </c>
      <c r="AZ89" s="33">
        <v>10</v>
      </c>
      <c r="BA89" s="33">
        <v>0</v>
      </c>
      <c r="BB89" s="33">
        <v>37</v>
      </c>
      <c r="BC89" s="33">
        <v>0</v>
      </c>
      <c r="BD89" s="33">
        <v>225</v>
      </c>
      <c r="BE89" s="33">
        <v>109</v>
      </c>
      <c r="BF89" s="33">
        <v>0</v>
      </c>
      <c r="BG89" s="33">
        <v>19</v>
      </c>
      <c r="BH89" s="33">
        <v>30</v>
      </c>
      <c r="BI89" s="33">
        <v>0</v>
      </c>
      <c r="BJ89" s="33">
        <v>0</v>
      </c>
      <c r="BK89" s="33">
        <v>330.93491648785357</v>
      </c>
      <c r="BL89" s="33">
        <v>21</v>
      </c>
      <c r="BM89" s="33">
        <v>30</v>
      </c>
      <c r="BN89" s="33">
        <v>27</v>
      </c>
      <c r="BO89" s="33">
        <v>2</v>
      </c>
      <c r="BP89" s="33">
        <v>279</v>
      </c>
      <c r="BQ89" s="33">
        <v>8</v>
      </c>
      <c r="BR89" s="33">
        <v>8</v>
      </c>
      <c r="BS89" s="33">
        <v>109</v>
      </c>
      <c r="BT89" s="33">
        <v>498</v>
      </c>
      <c r="BU89" s="33">
        <v>16</v>
      </c>
      <c r="BV89" s="33">
        <v>14</v>
      </c>
      <c r="BW89" s="33">
        <v>31</v>
      </c>
      <c r="BX89" s="33">
        <v>11</v>
      </c>
      <c r="BY89" s="33">
        <v>0</v>
      </c>
      <c r="BZ89" s="33">
        <v>59</v>
      </c>
      <c r="CA89" s="33">
        <v>642.95880078863036</v>
      </c>
      <c r="CB89" s="33">
        <v>0</v>
      </c>
      <c r="CC89" s="33">
        <v>0</v>
      </c>
      <c r="CD89" s="33">
        <v>10</v>
      </c>
      <c r="CE89" s="33">
        <v>28</v>
      </c>
      <c r="CF89" s="33">
        <v>393</v>
      </c>
      <c r="CG89" s="33">
        <v>1141.809444612087</v>
      </c>
      <c r="CH89" s="33">
        <v>404.74867066137608</v>
      </c>
      <c r="CI89" s="33">
        <v>108.36834488989828</v>
      </c>
      <c r="CJ89" s="33">
        <v>17</v>
      </c>
      <c r="CK89" s="33">
        <v>72</v>
      </c>
      <c r="CL89" s="33">
        <v>4</v>
      </c>
      <c r="CM89" s="33">
        <v>138</v>
      </c>
      <c r="CN89" s="33">
        <v>739.70310601504355</v>
      </c>
      <c r="CO89" s="33">
        <v>26.473746739200195</v>
      </c>
      <c r="CP89" s="33">
        <v>0</v>
      </c>
      <c r="CQ89" s="33">
        <v>558.55391285861072</v>
      </c>
      <c r="CR89" s="33">
        <v>78</v>
      </c>
      <c r="CS89" s="33">
        <v>21540.47041680714</v>
      </c>
      <c r="CT89" s="33">
        <v>4448.1418634742777</v>
      </c>
      <c r="CU89" s="33">
        <v>2</v>
      </c>
      <c r="CV89" s="33">
        <v>2361.569902988374</v>
      </c>
      <c r="CW89" s="33">
        <v>3334.5241053611212</v>
      </c>
      <c r="CX89" s="33">
        <v>1257.5139919668841</v>
      </c>
      <c r="CY89" s="33">
        <v>1044.5597256399167</v>
      </c>
      <c r="CZ89" s="33">
        <v>8</v>
      </c>
      <c r="DA89" s="33">
        <v>4695.9301330910439</v>
      </c>
      <c r="DB89" s="33">
        <v>2908.4289481967762</v>
      </c>
      <c r="DC89" s="33">
        <v>5309.7979345904087</v>
      </c>
      <c r="DD89" s="33">
        <v>3134.4855632367339</v>
      </c>
      <c r="DE89" s="33">
        <v>244.63590995019283</v>
      </c>
      <c r="DF89" s="33">
        <v>0</v>
      </c>
      <c r="DG89" s="33">
        <v>790.28416478905467</v>
      </c>
      <c r="DH89" s="33">
        <v>10</v>
      </c>
      <c r="DI89" s="33">
        <v>12</v>
      </c>
      <c r="DJ89" s="33">
        <v>313.45442671507431</v>
      </c>
      <c r="DK89" s="33">
        <v>226.52935582770712</v>
      </c>
      <c r="DL89" s="33">
        <v>437.35471678381299</v>
      </c>
      <c r="DM89" s="33">
        <v>0</v>
      </c>
      <c r="DN89" s="33">
        <v>19</v>
      </c>
      <c r="DO89" s="33">
        <v>0</v>
      </c>
      <c r="DP89" s="69">
        <v>60417.414517112353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155937</v>
      </c>
      <c r="FI89" s="33">
        <v>0</v>
      </c>
      <c r="FJ89" s="33">
        <v>0</v>
      </c>
      <c r="FK89" s="33">
        <v>547172</v>
      </c>
      <c r="FL89" s="33">
        <v>322611</v>
      </c>
      <c r="FM89" s="33">
        <v>0</v>
      </c>
      <c r="FN89" s="33">
        <v>0</v>
      </c>
      <c r="FO89" s="33">
        <v>0</v>
      </c>
      <c r="FP89" s="33">
        <v>563234</v>
      </c>
      <c r="FQ89" s="33">
        <v>123636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1142426.572844544</v>
      </c>
      <c r="GA89" s="33">
        <v>0</v>
      </c>
      <c r="GB89" s="33">
        <v>33508.036292132827</v>
      </c>
      <c r="GC89" s="33">
        <v>0</v>
      </c>
      <c r="GD89" s="33">
        <v>0</v>
      </c>
      <c r="GE89" s="33">
        <v>0</v>
      </c>
      <c r="GF89" s="33">
        <v>102130.89272920048</v>
      </c>
      <c r="GG89" s="44">
        <f t="shared" si="1"/>
        <v>3051072.9163829898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t="s">
        <v>291</v>
      </c>
      <c r="C90" s="33">
        <v>8793.1316413654658</v>
      </c>
      <c r="D90" s="33">
        <v>529.76560520976</v>
      </c>
      <c r="E90" s="33">
        <v>150.11426272180464</v>
      </c>
      <c r="F90" s="33">
        <v>186.10547600579204</v>
      </c>
      <c r="G90" s="33">
        <v>511.52522528844349</v>
      </c>
      <c r="H90" s="33">
        <v>3610.0917373956349</v>
      </c>
      <c r="I90" s="33">
        <v>119959.21220745084</v>
      </c>
      <c r="J90" s="33">
        <v>7900.1305971966922</v>
      </c>
      <c r="K90" s="33">
        <v>337405.37821406813</v>
      </c>
      <c r="L90" s="33">
        <v>50241.787782008279</v>
      </c>
      <c r="M90" s="33">
        <v>323358.72744258499</v>
      </c>
      <c r="N90" s="33">
        <v>133873.68050536208</v>
      </c>
      <c r="O90" s="33">
        <v>6761.6945044874792</v>
      </c>
      <c r="P90" s="33">
        <v>9278.8637753421172</v>
      </c>
      <c r="Q90" s="33">
        <v>34917.57494999253</v>
      </c>
      <c r="R90" s="33">
        <v>16.889891887628316</v>
      </c>
      <c r="S90" s="33">
        <v>26149.657581628282</v>
      </c>
      <c r="T90" s="33">
        <v>580.75147105931171</v>
      </c>
      <c r="U90" s="33">
        <v>9761.8697332571664</v>
      </c>
      <c r="V90" s="33">
        <v>52692.915348932394</v>
      </c>
      <c r="W90" s="33">
        <v>19112.348739992351</v>
      </c>
      <c r="X90" s="33">
        <v>65595.225351707049</v>
      </c>
      <c r="Y90" s="33">
        <v>155880.04274100039</v>
      </c>
      <c r="Z90" s="33">
        <v>30287.240870819685</v>
      </c>
      <c r="AA90" s="33">
        <v>310.78589979883185</v>
      </c>
      <c r="AB90" s="33">
        <v>15780.292091074318</v>
      </c>
      <c r="AC90" s="33">
        <v>1668.222766965778</v>
      </c>
      <c r="AD90" s="33">
        <v>16842.455022572016</v>
      </c>
      <c r="AE90" s="33">
        <v>590.48818636572616</v>
      </c>
      <c r="AF90" s="33">
        <v>55824.900153594412</v>
      </c>
      <c r="AG90" s="33">
        <v>4526.2253798239926</v>
      </c>
      <c r="AH90" s="33">
        <v>2075.5690544324571</v>
      </c>
      <c r="AI90" s="33">
        <v>7241.0431023246465</v>
      </c>
      <c r="AJ90" s="33">
        <v>79364.251513918935</v>
      </c>
      <c r="AK90" s="33">
        <v>120096.84361050258</v>
      </c>
      <c r="AL90" s="33">
        <v>7234.422649837421</v>
      </c>
      <c r="AM90" s="33">
        <v>1298.5595306996995</v>
      </c>
      <c r="AN90" s="33">
        <v>107728.17034456891</v>
      </c>
      <c r="AO90" s="33">
        <v>14581.219611987313</v>
      </c>
      <c r="AP90" s="33">
        <v>358044.86532621365</v>
      </c>
      <c r="AQ90" s="33">
        <v>49198.053070535017</v>
      </c>
      <c r="AR90" s="33">
        <v>50822.391466867761</v>
      </c>
      <c r="AS90" s="33">
        <v>16569.11078961569</v>
      </c>
      <c r="AT90" s="33">
        <v>21292.311249320384</v>
      </c>
      <c r="AU90" s="33">
        <v>16807.087562412653</v>
      </c>
      <c r="AV90" s="33">
        <v>20479.147127170796</v>
      </c>
      <c r="AW90" s="33">
        <v>113054.53368926459</v>
      </c>
      <c r="AX90" s="33">
        <v>5864.2520486215208</v>
      </c>
      <c r="AY90" s="33">
        <v>3550.2677733468181</v>
      </c>
      <c r="AZ90" s="33">
        <v>3346.0225804204861</v>
      </c>
      <c r="BA90" s="33">
        <v>0</v>
      </c>
      <c r="BB90" s="33">
        <v>215597.04278868384</v>
      </c>
      <c r="BC90" s="33">
        <v>40783.040826530443</v>
      </c>
      <c r="BD90" s="33">
        <v>2707171.5678242343</v>
      </c>
      <c r="BE90" s="33">
        <v>1168388.4804385123</v>
      </c>
      <c r="BF90" s="33">
        <v>68108.45498629802</v>
      </c>
      <c r="BG90" s="33">
        <v>38236.940109792195</v>
      </c>
      <c r="BH90" s="33">
        <v>25780.527813683781</v>
      </c>
      <c r="BI90" s="33">
        <v>30089.015402318299</v>
      </c>
      <c r="BJ90" s="33">
        <v>6448.8813532974082</v>
      </c>
      <c r="BK90" s="33">
        <v>285012.00550404395</v>
      </c>
      <c r="BL90" s="33">
        <v>52412.672615589538</v>
      </c>
      <c r="BM90" s="33">
        <v>125769.99372550609</v>
      </c>
      <c r="BN90" s="33">
        <v>109817.10980566185</v>
      </c>
      <c r="BO90" s="33">
        <v>55641.876168495277</v>
      </c>
      <c r="BP90" s="33">
        <v>81022.828739377583</v>
      </c>
      <c r="BQ90" s="33">
        <v>59650.109846107647</v>
      </c>
      <c r="BR90" s="33">
        <v>76218.501089858764</v>
      </c>
      <c r="BS90" s="33">
        <v>104605.53384587726</v>
      </c>
      <c r="BT90" s="33">
        <v>238814.39658001927</v>
      </c>
      <c r="BU90" s="33">
        <v>94111.102037388991</v>
      </c>
      <c r="BV90" s="33">
        <v>107542.41588484045</v>
      </c>
      <c r="BW90" s="33">
        <v>292661.63218050689</v>
      </c>
      <c r="BX90" s="33">
        <v>167205.69343538047</v>
      </c>
      <c r="BY90" s="33">
        <v>9374.9563560229381</v>
      </c>
      <c r="BZ90" s="33">
        <v>125593.41903520637</v>
      </c>
      <c r="CA90" s="33">
        <v>9175.8755279911729</v>
      </c>
      <c r="CB90" s="33">
        <v>12.029115959809749</v>
      </c>
      <c r="CC90" s="33">
        <v>6.9181093820330704</v>
      </c>
      <c r="CD90" s="33">
        <v>27826.687947777104</v>
      </c>
      <c r="CE90" s="33">
        <v>54638.011758997476</v>
      </c>
      <c r="CF90" s="33">
        <v>294087.60469917569</v>
      </c>
      <c r="CG90" s="33">
        <v>324046.45482845145</v>
      </c>
      <c r="CH90" s="33">
        <v>18490.966902334378</v>
      </c>
      <c r="CI90" s="33">
        <v>33.205358033708571</v>
      </c>
      <c r="CJ90" s="33">
        <v>405461.73503206274</v>
      </c>
      <c r="CK90" s="33">
        <v>78569.873679307435</v>
      </c>
      <c r="CL90" s="33">
        <v>4753.3004719295604</v>
      </c>
      <c r="CM90" s="33">
        <v>207287.90496705758</v>
      </c>
      <c r="CN90" s="33">
        <v>81919.282790568817</v>
      </c>
      <c r="CO90" s="33">
        <v>6129.9599168111799</v>
      </c>
      <c r="CP90" s="33">
        <v>19967.306812219165</v>
      </c>
      <c r="CQ90" s="33">
        <v>47324.387492122958</v>
      </c>
      <c r="CR90" s="33">
        <v>126328.63829032746</v>
      </c>
      <c r="CS90" s="33">
        <v>51472.315166963686</v>
      </c>
      <c r="CT90" s="33">
        <v>3044.3310775667819</v>
      </c>
      <c r="CU90" s="33">
        <v>5018.6588205298021</v>
      </c>
      <c r="CV90" s="33">
        <v>0</v>
      </c>
      <c r="CW90" s="33">
        <v>1292.4091284810006</v>
      </c>
      <c r="CX90" s="33">
        <v>17843.171794512284</v>
      </c>
      <c r="CY90" s="33">
        <v>4471.730756097726</v>
      </c>
      <c r="CZ90" s="33">
        <v>41289.988927727944</v>
      </c>
      <c r="DA90" s="33">
        <v>1.2106968827771903E-4</v>
      </c>
      <c r="DB90" s="33">
        <v>20530.439743935109</v>
      </c>
      <c r="DC90" s="33">
        <v>21333.907095320032</v>
      </c>
      <c r="DD90" s="33">
        <v>12657.810847581481</v>
      </c>
      <c r="DE90" s="33">
        <v>45724.333410770712</v>
      </c>
      <c r="DF90" s="33">
        <v>35.88357412229319</v>
      </c>
      <c r="DG90" s="33">
        <v>41636.959922321053</v>
      </c>
      <c r="DH90" s="33">
        <v>72694.188166344145</v>
      </c>
      <c r="DI90" s="33">
        <v>43975.802409398188</v>
      </c>
      <c r="DJ90" s="33">
        <v>28467.171247359027</v>
      </c>
      <c r="DK90" s="33">
        <v>24584.079579777495</v>
      </c>
      <c r="DL90" s="33">
        <v>49426.712980396514</v>
      </c>
      <c r="DM90" s="33">
        <v>23905.869610502643</v>
      </c>
      <c r="DN90" s="33">
        <v>96493.439245683432</v>
      </c>
      <c r="DO90" s="33">
        <v>0</v>
      </c>
      <c r="DP90" s="69">
        <v>11089763.76297923</v>
      </c>
      <c r="DQ90" s="33">
        <v>51039.026402241616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25812</v>
      </c>
      <c r="FY90" s="33">
        <v>0</v>
      </c>
      <c r="FZ90" s="33">
        <v>0</v>
      </c>
      <c r="GA90" s="33">
        <v>0</v>
      </c>
      <c r="GB90" s="33">
        <v>347988.95430648112</v>
      </c>
      <c r="GC90" s="33">
        <v>0</v>
      </c>
      <c r="GD90" s="33">
        <v>0</v>
      </c>
      <c r="GE90" s="33">
        <v>0</v>
      </c>
      <c r="GF90" s="33">
        <v>8775653.9780424479</v>
      </c>
      <c r="GG90" s="44">
        <f t="shared" si="1"/>
        <v>20290257.721730404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t="s">
        <v>292</v>
      </c>
      <c r="C91" s="33">
        <v>2405424.512025171</v>
      </c>
      <c r="D91" s="33">
        <v>17417.129712626102</v>
      </c>
      <c r="E91" s="33">
        <v>65.826363994842765</v>
      </c>
      <c r="F91" s="33">
        <v>69.672725760128543</v>
      </c>
      <c r="G91" s="33">
        <v>61.06472422622862</v>
      </c>
      <c r="H91" s="33">
        <v>31.316253807336626</v>
      </c>
      <c r="I91" s="33">
        <v>47150.573369285077</v>
      </c>
      <c r="J91" s="33">
        <v>7791.296939822083</v>
      </c>
      <c r="K91" s="33">
        <v>58806.803317062557</v>
      </c>
      <c r="L91" s="33">
        <v>28517.318919712969</v>
      </c>
      <c r="M91" s="33">
        <v>67470.843333227123</v>
      </c>
      <c r="N91" s="33">
        <v>16062.591613793784</v>
      </c>
      <c r="O91" s="33">
        <v>2709.9719586036904</v>
      </c>
      <c r="P91" s="33">
        <v>1883.1859025069646</v>
      </c>
      <c r="Q91" s="33">
        <v>8359.4733361729868</v>
      </c>
      <c r="R91" s="33">
        <v>17.701027534498646</v>
      </c>
      <c r="S91" s="33">
        <v>15147.838162533511</v>
      </c>
      <c r="T91" s="33">
        <v>514.31167078016358</v>
      </c>
      <c r="U91" s="33">
        <v>4828.1496650820118</v>
      </c>
      <c r="V91" s="33">
        <v>18806.865095455483</v>
      </c>
      <c r="W91" s="33">
        <v>21677.276909998352</v>
      </c>
      <c r="X91" s="33">
        <v>55528.92282459353</v>
      </c>
      <c r="Y91" s="33">
        <v>444569.18589548045</v>
      </c>
      <c r="Z91" s="33">
        <v>21164.456429026377</v>
      </c>
      <c r="AA91" s="33">
        <v>324.20923526097323</v>
      </c>
      <c r="AB91" s="33">
        <v>3901.5823126691857</v>
      </c>
      <c r="AC91" s="33">
        <v>72.047552861044366</v>
      </c>
      <c r="AD91" s="33">
        <v>66895.762320848677</v>
      </c>
      <c r="AE91" s="33">
        <v>1174.1284063361757</v>
      </c>
      <c r="AF91" s="33">
        <v>69754.301640552963</v>
      </c>
      <c r="AG91" s="33">
        <v>55953.798029056103</v>
      </c>
      <c r="AH91" s="33">
        <v>7633.4126474977229</v>
      </c>
      <c r="AI91" s="33">
        <v>18396.58461587075</v>
      </c>
      <c r="AJ91" s="33">
        <v>222833.2098685544</v>
      </c>
      <c r="AK91" s="33">
        <v>122208.78547234771</v>
      </c>
      <c r="AL91" s="33">
        <v>21700.514407404859</v>
      </c>
      <c r="AM91" s="33">
        <v>5367.9147878137828</v>
      </c>
      <c r="AN91" s="33">
        <v>198407.13372373811</v>
      </c>
      <c r="AO91" s="33">
        <v>16309.700994765288</v>
      </c>
      <c r="AP91" s="33">
        <v>6819.4075358725759</v>
      </c>
      <c r="AQ91" s="33">
        <v>16280.275437593686</v>
      </c>
      <c r="AR91" s="33">
        <v>132162.15208116305</v>
      </c>
      <c r="AS91" s="33">
        <v>21209.467940640556</v>
      </c>
      <c r="AT91" s="33">
        <v>64133.784803403738</v>
      </c>
      <c r="AU91" s="33">
        <v>59486.671828321807</v>
      </c>
      <c r="AV91" s="33">
        <v>15616.604723018516</v>
      </c>
      <c r="AW91" s="33">
        <v>382061.39306797297</v>
      </c>
      <c r="AX91" s="33">
        <v>91041.665672628005</v>
      </c>
      <c r="AY91" s="33">
        <v>240114.83842383377</v>
      </c>
      <c r="AZ91" s="33">
        <v>36493.387195852367</v>
      </c>
      <c r="BA91" s="33">
        <v>19.587490836387442</v>
      </c>
      <c r="BB91" s="33">
        <v>16015.676515121704</v>
      </c>
      <c r="BC91" s="33">
        <v>838.5926191593328</v>
      </c>
      <c r="BD91" s="33">
        <v>2231886.3282652572</v>
      </c>
      <c r="BE91" s="33">
        <v>966838.87639693951</v>
      </c>
      <c r="BF91" s="33">
        <v>13371.330352702424</v>
      </c>
      <c r="BG91" s="33">
        <v>9662.8305881869601</v>
      </c>
      <c r="BH91" s="33">
        <v>19863.302039500442</v>
      </c>
      <c r="BI91" s="33">
        <v>24164.674944161376</v>
      </c>
      <c r="BJ91" s="33">
        <v>555.97961249517982</v>
      </c>
      <c r="BK91" s="33">
        <v>59513.691498960012</v>
      </c>
      <c r="BL91" s="33">
        <v>104105.8369581928</v>
      </c>
      <c r="BM91" s="33">
        <v>163533.07249379106</v>
      </c>
      <c r="BN91" s="33">
        <v>108584.84761758585</v>
      </c>
      <c r="BO91" s="33">
        <v>41817.967089625497</v>
      </c>
      <c r="BP91" s="33">
        <v>227287.52611820077</v>
      </c>
      <c r="BQ91" s="33">
        <v>204824.99410786567</v>
      </c>
      <c r="BR91" s="33">
        <v>259337.92672044225</v>
      </c>
      <c r="BS91" s="33">
        <v>286165.72397686227</v>
      </c>
      <c r="BT91" s="33">
        <v>1168515.6222057568</v>
      </c>
      <c r="BU91" s="33">
        <v>239719.99103537205</v>
      </c>
      <c r="BV91" s="33">
        <v>24267.432596207964</v>
      </c>
      <c r="BW91" s="33">
        <v>269321.66958797642</v>
      </c>
      <c r="BX91" s="33">
        <v>28907.976904210085</v>
      </c>
      <c r="BY91" s="33">
        <v>13039.975287358799</v>
      </c>
      <c r="BZ91" s="33">
        <v>141706.33739825746</v>
      </c>
      <c r="CA91" s="33">
        <v>4028.0339753631552</v>
      </c>
      <c r="CB91" s="33">
        <v>7.743038683640064</v>
      </c>
      <c r="CC91" s="33">
        <v>5.3002476171621034</v>
      </c>
      <c r="CD91" s="33">
        <v>18958.907537784267</v>
      </c>
      <c r="CE91" s="33">
        <v>75490.313187479289</v>
      </c>
      <c r="CF91" s="33">
        <v>1259032.7645695983</v>
      </c>
      <c r="CG91" s="33">
        <v>2057094.2144508413</v>
      </c>
      <c r="CH91" s="33">
        <v>797963.68272718531</v>
      </c>
      <c r="CI91" s="33">
        <v>172.46205691738456</v>
      </c>
      <c r="CJ91" s="33">
        <v>148806.93869130351</v>
      </c>
      <c r="CK91" s="33">
        <v>576372.74661196477</v>
      </c>
      <c r="CL91" s="33">
        <v>4097.8442482151058</v>
      </c>
      <c r="CM91" s="33">
        <v>323263.66105935833</v>
      </c>
      <c r="CN91" s="33">
        <v>162830.22415263896</v>
      </c>
      <c r="CO91" s="33">
        <v>7638.7149352236756</v>
      </c>
      <c r="CP91" s="33">
        <v>55141.249918316418</v>
      </c>
      <c r="CQ91" s="33">
        <v>17398.524212638033</v>
      </c>
      <c r="CR91" s="33">
        <v>702744.08673995954</v>
      </c>
      <c r="CS91" s="33">
        <v>383746.76773310953</v>
      </c>
      <c r="CT91" s="33">
        <v>1442.9213302454091</v>
      </c>
      <c r="CU91" s="33">
        <v>3387.6527987131358</v>
      </c>
      <c r="CV91" s="33">
        <v>44524.367877770019</v>
      </c>
      <c r="CW91" s="33">
        <v>37580.17396489728</v>
      </c>
      <c r="CX91" s="33">
        <v>165558.58998444283</v>
      </c>
      <c r="CY91" s="33">
        <v>28831.900770443772</v>
      </c>
      <c r="CZ91" s="33">
        <v>11766.378100172589</v>
      </c>
      <c r="DA91" s="33">
        <v>105183.34242443347</v>
      </c>
      <c r="DB91" s="33">
        <v>20120.272413929972</v>
      </c>
      <c r="DC91" s="33">
        <v>169883.04125585684</v>
      </c>
      <c r="DD91" s="33">
        <v>68130.675955297993</v>
      </c>
      <c r="DE91" s="33">
        <v>109564.30746499701</v>
      </c>
      <c r="DF91" s="33">
        <v>24.601355286174371</v>
      </c>
      <c r="DG91" s="33">
        <v>76356.398690567919</v>
      </c>
      <c r="DH91" s="33">
        <v>37185.721305441017</v>
      </c>
      <c r="DI91" s="33">
        <v>102319.88093631988</v>
      </c>
      <c r="DJ91" s="33">
        <v>48636.384578740806</v>
      </c>
      <c r="DK91" s="33">
        <v>56566.539834313473</v>
      </c>
      <c r="DL91" s="33">
        <v>112686.19161103785</v>
      </c>
      <c r="DM91" s="33">
        <v>3598.8102328141549</v>
      </c>
      <c r="DN91" s="33">
        <v>27795.072113564253</v>
      </c>
      <c r="DO91" s="33">
        <v>0</v>
      </c>
      <c r="DP91" s="69">
        <v>19570234.198416654</v>
      </c>
      <c r="DQ91" s="33">
        <v>247968.20641483512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119250</v>
      </c>
      <c r="FY91" s="33">
        <v>0</v>
      </c>
      <c r="FZ91" s="33">
        <v>93882.002357970516</v>
      </c>
      <c r="GA91" s="33">
        <v>0</v>
      </c>
      <c r="GB91" s="33">
        <v>237123.96886387223</v>
      </c>
      <c r="GC91" s="33">
        <v>0</v>
      </c>
      <c r="GD91" s="33">
        <v>0</v>
      </c>
      <c r="GE91" s="33">
        <v>0</v>
      </c>
      <c r="GF91" s="33">
        <v>1729747.0076291428</v>
      </c>
      <c r="GG91" s="44">
        <f t="shared" si="1"/>
        <v>21998205.383682471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t="s">
        <v>293</v>
      </c>
      <c r="C92" s="33">
        <v>1085741.0025783547</v>
      </c>
      <c r="D92" s="33">
        <v>1.2004445288156747E-6</v>
      </c>
      <c r="E92" s="33">
        <v>2.3341976949193674E-6</v>
      </c>
      <c r="F92" s="33">
        <v>1.3338272542396385E-7</v>
      </c>
      <c r="G92" s="33">
        <v>6.4557239105198503E-5</v>
      </c>
      <c r="H92" s="33">
        <v>1.9340495186474757E-6</v>
      </c>
      <c r="I92" s="33">
        <v>5.5896031829793403E-3</v>
      </c>
      <c r="J92" s="33">
        <v>2.5558130932112834E-3</v>
      </c>
      <c r="K92" s="33">
        <v>4.5732268152487363E-3</v>
      </c>
      <c r="L92" s="33">
        <v>3.1036826378902146E-3</v>
      </c>
      <c r="M92" s="33">
        <v>6.4091733393468872E-3</v>
      </c>
      <c r="N92" s="33">
        <v>2.014145845264566E-3</v>
      </c>
      <c r="O92" s="33">
        <v>1.9220450733593191E-4</v>
      </c>
      <c r="P92" s="33">
        <v>1.4373322491686344E-3</v>
      </c>
      <c r="Q92" s="33">
        <v>5.6514260762133479E-4</v>
      </c>
      <c r="R92" s="33">
        <v>9.6369019118813871E-5</v>
      </c>
      <c r="S92" s="33">
        <v>5.1214965081039397E-3</v>
      </c>
      <c r="T92" s="33">
        <v>1.8083362999353899E-3</v>
      </c>
      <c r="U92" s="33">
        <v>1.7969120695028273E-2</v>
      </c>
      <c r="V92" s="33">
        <v>3.6947014942437984E-5</v>
      </c>
      <c r="W92" s="33">
        <v>7.2486175218026035E-3</v>
      </c>
      <c r="X92" s="33">
        <v>2.9692328506628594E-2</v>
      </c>
      <c r="Y92" s="33">
        <v>0.19065533367149529</v>
      </c>
      <c r="Z92" s="33">
        <v>6.055242277434399E-3</v>
      </c>
      <c r="AA92" s="33">
        <v>8.8205996322867296E-4</v>
      </c>
      <c r="AB92" s="33">
        <v>6.2170355233736666E-3</v>
      </c>
      <c r="AC92" s="33">
        <v>2.9172802791102253E-3</v>
      </c>
      <c r="AD92" s="33">
        <v>1.6456360514632389E-2</v>
      </c>
      <c r="AE92" s="33">
        <v>2.2914485314209873E-3</v>
      </c>
      <c r="AF92" s="33">
        <v>8.4185174064961912E-3</v>
      </c>
      <c r="AG92" s="33">
        <v>2.051159551569716E-3</v>
      </c>
      <c r="AH92" s="33">
        <v>9.0600216244227441E-4</v>
      </c>
      <c r="AI92" s="33">
        <v>1.5106260567891027E-3</v>
      </c>
      <c r="AJ92" s="33">
        <v>4.2760701104129585E-2</v>
      </c>
      <c r="AK92" s="33">
        <v>1.6651432750564937E-2</v>
      </c>
      <c r="AL92" s="33">
        <v>1.9894033496984207E-3</v>
      </c>
      <c r="AM92" s="33">
        <v>9.8256384683562971E-4</v>
      </c>
      <c r="AN92" s="33">
        <v>5.6527599034675875E-3</v>
      </c>
      <c r="AO92" s="33">
        <v>2.6762576942691227E-3</v>
      </c>
      <c r="AP92" s="33">
        <v>0.1600991519436584</v>
      </c>
      <c r="AQ92" s="33">
        <v>3.3788512004398522E-3</v>
      </c>
      <c r="AR92" s="33">
        <v>5.9508702947901472E-4</v>
      </c>
      <c r="AS92" s="33">
        <v>4.7350867525507163E-6</v>
      </c>
      <c r="AT92" s="33">
        <v>1.1604297111884855E-5</v>
      </c>
      <c r="AU92" s="33">
        <v>3.3345681355990964E-7</v>
      </c>
      <c r="AV92" s="33">
        <v>6.335679457638283E-6</v>
      </c>
      <c r="AW92" s="33">
        <v>2.3208594223769711E-4</v>
      </c>
      <c r="AX92" s="33">
        <v>4.8818077505170771E-5</v>
      </c>
      <c r="AY92" s="33">
        <v>0</v>
      </c>
      <c r="AZ92" s="33">
        <v>0</v>
      </c>
      <c r="BA92" s="33">
        <v>0</v>
      </c>
      <c r="BB92" s="33">
        <v>2.3507371528719385E-3</v>
      </c>
      <c r="BC92" s="33">
        <v>6.6691362711981923E-8</v>
      </c>
      <c r="BD92" s="33">
        <v>0.13256695667527088</v>
      </c>
      <c r="BE92" s="33">
        <v>2.1538108970559987E-2</v>
      </c>
      <c r="BF92" s="33">
        <v>2.9344199593272045E-6</v>
      </c>
      <c r="BG92" s="33">
        <v>1.4472025708500078E-5</v>
      </c>
      <c r="BH92" s="33">
        <v>1.4505371389856068E-4</v>
      </c>
      <c r="BI92" s="33">
        <v>4.6683953898387348E-7</v>
      </c>
      <c r="BJ92" s="33">
        <v>0</v>
      </c>
      <c r="BK92" s="33">
        <v>6.5030747780453577E-4</v>
      </c>
      <c r="BL92" s="33">
        <v>6.1822893234007246E-5</v>
      </c>
      <c r="BM92" s="33">
        <v>1.0321488750119883E-2</v>
      </c>
      <c r="BN92" s="33">
        <v>1.1346134846826773E-2</v>
      </c>
      <c r="BO92" s="33">
        <v>3.6830305057692016E-3</v>
      </c>
      <c r="BP92" s="33">
        <v>1.3471655267820347E-4</v>
      </c>
      <c r="BQ92" s="33">
        <v>8312.0244256449023</v>
      </c>
      <c r="BR92" s="33">
        <v>7.7793540554008278E-2</v>
      </c>
      <c r="BS92" s="33">
        <v>1.6795352711297392E-2</v>
      </c>
      <c r="BT92" s="33">
        <v>3.5166355558028067E-4</v>
      </c>
      <c r="BU92" s="33">
        <v>1.0715901469198544E-2</v>
      </c>
      <c r="BV92" s="33">
        <v>5.1219633476429242E-3</v>
      </c>
      <c r="BW92" s="33">
        <v>1.3658391083413899E-3</v>
      </c>
      <c r="BX92" s="33">
        <v>3.0011113220391864E-6</v>
      </c>
      <c r="BY92" s="33">
        <v>1.4605408433924041E-5</v>
      </c>
      <c r="BZ92" s="33">
        <v>1.3555019471210325E-3</v>
      </c>
      <c r="CA92" s="33">
        <v>1.13151233631657E-2</v>
      </c>
      <c r="CB92" s="33">
        <v>8.4698030644217037E-6</v>
      </c>
      <c r="CC92" s="33">
        <v>0</v>
      </c>
      <c r="CD92" s="33">
        <v>5.141904065093807E-5</v>
      </c>
      <c r="CE92" s="33">
        <v>7.9962943891666327E-4</v>
      </c>
      <c r="CF92" s="33">
        <v>1.2524771300035631E-2</v>
      </c>
      <c r="CG92" s="33">
        <v>1.852352599325298E-3</v>
      </c>
      <c r="CH92" s="33">
        <v>3.403520335507014E-2</v>
      </c>
      <c r="CI92" s="33">
        <v>0</v>
      </c>
      <c r="CJ92" s="33">
        <v>1.3685067628498691E-4</v>
      </c>
      <c r="CK92" s="33">
        <v>1.0924712125849759E-3</v>
      </c>
      <c r="CL92" s="33">
        <v>9.8703216813733251E-6</v>
      </c>
      <c r="CM92" s="33">
        <v>3.8141457248609583E-3</v>
      </c>
      <c r="CN92" s="33">
        <v>9.3788063381860186E-4</v>
      </c>
      <c r="CO92" s="33">
        <v>0</v>
      </c>
      <c r="CP92" s="33">
        <v>8.1696919322177857E-5</v>
      </c>
      <c r="CQ92" s="33">
        <v>7.4894400325555693E-4</v>
      </c>
      <c r="CR92" s="33">
        <v>5.2049940942193416E-3</v>
      </c>
      <c r="CS92" s="33">
        <v>1.4565393616296853E-4</v>
      </c>
      <c r="CT92" s="33">
        <v>7.3360498983180112E-7</v>
      </c>
      <c r="CU92" s="33">
        <v>2.0674322440714396E-6</v>
      </c>
      <c r="CV92" s="33">
        <v>0</v>
      </c>
      <c r="CW92" s="33">
        <v>0</v>
      </c>
      <c r="CX92" s="33">
        <v>2.3475359674617636E-5</v>
      </c>
      <c r="CY92" s="33">
        <v>0</v>
      </c>
      <c r="CZ92" s="33">
        <v>5.3353090169585538E-7</v>
      </c>
      <c r="DA92" s="33">
        <v>7.5361239864539573E-6</v>
      </c>
      <c r="DB92" s="33">
        <v>1.2804741640700529E-5</v>
      </c>
      <c r="DC92" s="33">
        <v>1.3338272542396385E-7</v>
      </c>
      <c r="DD92" s="33">
        <v>2.6865281641267678E-3</v>
      </c>
      <c r="DE92" s="33">
        <v>2.807406259042235E-2</v>
      </c>
      <c r="DF92" s="33">
        <v>279217.00107639859</v>
      </c>
      <c r="DG92" s="33">
        <v>0</v>
      </c>
      <c r="DH92" s="33">
        <v>1.7539828393251245E-5</v>
      </c>
      <c r="DI92" s="33">
        <v>567691.00426044432</v>
      </c>
      <c r="DJ92" s="33">
        <v>35334</v>
      </c>
      <c r="DK92" s="33">
        <v>85711.002663986481</v>
      </c>
      <c r="DL92" s="33">
        <v>3.5479804962774384E-4</v>
      </c>
      <c r="DM92" s="33">
        <v>6.1155979606887422E-5</v>
      </c>
      <c r="DN92" s="33">
        <v>3.1144866386495558E-5</v>
      </c>
      <c r="DO92" s="33">
        <v>0</v>
      </c>
      <c r="DP92" s="69">
        <v>2062006.997305373</v>
      </c>
      <c r="DQ92" s="33">
        <v>1957331.0050272597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458.99993972991911</v>
      </c>
      <c r="GC92" s="33">
        <v>0</v>
      </c>
      <c r="GD92" s="33">
        <v>0</v>
      </c>
      <c r="GE92" s="33">
        <v>0</v>
      </c>
      <c r="GF92" s="33">
        <v>1501.0026945609682</v>
      </c>
      <c r="GG92" s="44">
        <f t="shared" si="1"/>
        <v>4021298.0049669235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t="s">
        <v>294</v>
      </c>
      <c r="C93" s="33">
        <v>327720.66071916529</v>
      </c>
      <c r="D93" s="33">
        <v>148559.38690385802</v>
      </c>
      <c r="E93" s="33">
        <v>2667.5280193998879</v>
      </c>
      <c r="F93" s="33">
        <v>5990.3374121670777</v>
      </c>
      <c r="G93" s="33">
        <v>147323.9316731774</v>
      </c>
      <c r="H93" s="33">
        <v>6213.7034025929315</v>
      </c>
      <c r="I93" s="33">
        <v>6215.0894886016486</v>
      </c>
      <c r="J93" s="33">
        <v>3674.9249277644435</v>
      </c>
      <c r="K93" s="33">
        <v>35141.829961617164</v>
      </c>
      <c r="L93" s="33">
        <v>55565.354512448197</v>
      </c>
      <c r="M93" s="33">
        <v>87115.629241833012</v>
      </c>
      <c r="N93" s="33">
        <v>15576.910886352645</v>
      </c>
      <c r="O93" s="33">
        <v>718.13898053720311</v>
      </c>
      <c r="P93" s="33">
        <v>7504.210599989533</v>
      </c>
      <c r="Q93" s="33">
        <v>70413.828062704779</v>
      </c>
      <c r="R93" s="33">
        <v>478.1598064476014</v>
      </c>
      <c r="S93" s="33">
        <v>21035.249303358607</v>
      </c>
      <c r="T93" s="33">
        <v>3525.6005723611961</v>
      </c>
      <c r="U93" s="33">
        <v>17324.488622807068</v>
      </c>
      <c r="V93" s="33">
        <v>28397.645293968479</v>
      </c>
      <c r="W93" s="33">
        <v>19606.953597642372</v>
      </c>
      <c r="X93" s="33">
        <v>46947.285827401676</v>
      </c>
      <c r="Y93" s="33">
        <v>175327.0398147786</v>
      </c>
      <c r="Z93" s="33">
        <v>21494.19160393838</v>
      </c>
      <c r="AA93" s="33">
        <v>14643.595458025273</v>
      </c>
      <c r="AB93" s="33">
        <v>69636.08770191879</v>
      </c>
      <c r="AC93" s="33">
        <v>2499.4749339963159</v>
      </c>
      <c r="AD93" s="33">
        <v>43435.435767166171</v>
      </c>
      <c r="AE93" s="33">
        <v>364568.27441879839</v>
      </c>
      <c r="AF93" s="33">
        <v>81804.267291003838</v>
      </c>
      <c r="AG93" s="33">
        <v>9359.2329225647845</v>
      </c>
      <c r="AH93" s="33">
        <v>2753.624279918758</v>
      </c>
      <c r="AI93" s="33">
        <v>6613.9449630301915</v>
      </c>
      <c r="AJ93" s="33">
        <v>237280.90598978812</v>
      </c>
      <c r="AK93" s="33">
        <v>159219.73272800905</v>
      </c>
      <c r="AL93" s="33">
        <v>11526.073655808883</v>
      </c>
      <c r="AM93" s="33">
        <v>3560.4498658443376</v>
      </c>
      <c r="AN93" s="33">
        <v>20586.769838639932</v>
      </c>
      <c r="AO93" s="33">
        <v>10535.858779114971</v>
      </c>
      <c r="AP93" s="33">
        <v>1748340.7436397385</v>
      </c>
      <c r="AQ93" s="33">
        <v>211892.29788795373</v>
      </c>
      <c r="AR93" s="33">
        <v>37150.292733580703</v>
      </c>
      <c r="AS93" s="33">
        <v>15145.375082341203</v>
      </c>
      <c r="AT93" s="33">
        <v>31816.710539227119</v>
      </c>
      <c r="AU93" s="33">
        <v>123721.02537564455</v>
      </c>
      <c r="AV93" s="33">
        <v>207541.29129437741</v>
      </c>
      <c r="AW93" s="33">
        <v>665215.70980145806</v>
      </c>
      <c r="AX93" s="33">
        <v>1966884.995452648</v>
      </c>
      <c r="AY93" s="33">
        <v>4139321.6674617338</v>
      </c>
      <c r="AZ93" s="33">
        <v>191504.73346485075</v>
      </c>
      <c r="BA93" s="33">
        <v>72.937758163974209</v>
      </c>
      <c r="BB93" s="33">
        <v>200257.26549054679</v>
      </c>
      <c r="BC93" s="33">
        <v>21375.649727134281</v>
      </c>
      <c r="BD93" s="33">
        <v>4031301.4517354951</v>
      </c>
      <c r="BE93" s="33">
        <v>1394727.6502666073</v>
      </c>
      <c r="BF93" s="33">
        <v>10004.646207704973</v>
      </c>
      <c r="BG93" s="33">
        <v>31623.604348276589</v>
      </c>
      <c r="BH93" s="33">
        <v>53300.701937044709</v>
      </c>
      <c r="BI93" s="33">
        <v>209225.50929751407</v>
      </c>
      <c r="BJ93" s="33">
        <v>92582.531735764438</v>
      </c>
      <c r="BK93" s="33">
        <v>2569040.7708846382</v>
      </c>
      <c r="BL93" s="33">
        <v>84814.469546053166</v>
      </c>
      <c r="BM93" s="33">
        <v>151021.12233996813</v>
      </c>
      <c r="BN93" s="33">
        <v>326607.01380659587</v>
      </c>
      <c r="BO93" s="33">
        <v>29944.821268920325</v>
      </c>
      <c r="BP93" s="33">
        <v>346294.06362175808</v>
      </c>
      <c r="BQ93" s="33">
        <v>191682.97148743147</v>
      </c>
      <c r="BR93" s="33">
        <v>186252.43574640094</v>
      </c>
      <c r="BS93" s="33">
        <v>131643.480225095</v>
      </c>
      <c r="BT93" s="33">
        <v>1715768.9020037965</v>
      </c>
      <c r="BU93" s="33">
        <v>569131.16499871761</v>
      </c>
      <c r="BV93" s="33">
        <v>54813.577802525826</v>
      </c>
      <c r="BW93" s="33">
        <v>195125.24306628824</v>
      </c>
      <c r="BX93" s="33">
        <v>47065.105660814348</v>
      </c>
      <c r="BY93" s="33">
        <v>5238.7606249249393</v>
      </c>
      <c r="BZ93" s="33">
        <v>382305.15623580798</v>
      </c>
      <c r="CA93" s="33">
        <v>55957.190162431223</v>
      </c>
      <c r="CB93" s="33">
        <v>85.833445329629683</v>
      </c>
      <c r="CC93" s="33">
        <v>1501.9943426742159</v>
      </c>
      <c r="CD93" s="33">
        <v>102434.83651443433</v>
      </c>
      <c r="CE93" s="33">
        <v>233175.90052923281</v>
      </c>
      <c r="CF93" s="33">
        <v>1348236.3975347986</v>
      </c>
      <c r="CG93" s="33">
        <v>1356549.7678090751</v>
      </c>
      <c r="CH93" s="33">
        <v>68515.414020954035</v>
      </c>
      <c r="CI93" s="33">
        <v>28.41260685267698</v>
      </c>
      <c r="CJ93" s="33">
        <v>134340.41298901112</v>
      </c>
      <c r="CK93" s="33">
        <v>417258.92966437078</v>
      </c>
      <c r="CL93" s="33">
        <v>12006.821794605663</v>
      </c>
      <c r="CM93" s="33">
        <v>1268870.1762619924</v>
      </c>
      <c r="CN93" s="33">
        <v>419524.08028108795</v>
      </c>
      <c r="CO93" s="33">
        <v>46608.362803428128</v>
      </c>
      <c r="CP93" s="33">
        <v>123502.78343723646</v>
      </c>
      <c r="CQ93" s="33">
        <v>108526.48579303468</v>
      </c>
      <c r="CR93" s="33">
        <v>659099.86855889834</v>
      </c>
      <c r="CS93" s="33">
        <v>275397.45655996614</v>
      </c>
      <c r="CT93" s="33">
        <v>209932.50733126258</v>
      </c>
      <c r="CU93" s="33">
        <v>40749.717425872448</v>
      </c>
      <c r="CV93" s="33">
        <v>62245.006820556475</v>
      </c>
      <c r="CW93" s="33">
        <v>77146.618908341348</v>
      </c>
      <c r="CX93" s="33">
        <v>248344.77476683914</v>
      </c>
      <c r="CY93" s="33">
        <v>77388.249417301457</v>
      </c>
      <c r="CZ93" s="33">
        <v>17745.448410107412</v>
      </c>
      <c r="DA93" s="33">
        <v>283995.97952776781</v>
      </c>
      <c r="DB93" s="33">
        <v>80795.94644649321</v>
      </c>
      <c r="DC93" s="33">
        <v>305429.42055407533</v>
      </c>
      <c r="DD93" s="33">
        <v>119588.0393605743</v>
      </c>
      <c r="DE93" s="33">
        <v>75093.056380545604</v>
      </c>
      <c r="DF93" s="33">
        <v>509.80126640944923</v>
      </c>
      <c r="DG93" s="33">
        <v>120282.19248920154</v>
      </c>
      <c r="DH93" s="33">
        <v>144748.67711227681</v>
      </c>
      <c r="DI93" s="33">
        <v>146428.49257190528</v>
      </c>
      <c r="DJ93" s="33">
        <v>130729.72198600888</v>
      </c>
      <c r="DK93" s="33">
        <v>87674.353570397856</v>
      </c>
      <c r="DL93" s="33">
        <v>204175.85253685847</v>
      </c>
      <c r="DM93" s="33">
        <v>40343.227350445064</v>
      </c>
      <c r="DN93" s="33">
        <v>227857.25131576764</v>
      </c>
      <c r="DO93" s="33">
        <v>0</v>
      </c>
      <c r="DP93" s="69">
        <v>33995143.119044505</v>
      </c>
      <c r="DQ93" s="33">
        <v>4014970.1742097638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188211.3014139983</v>
      </c>
      <c r="FY93" s="33">
        <v>0</v>
      </c>
      <c r="FZ93" s="33">
        <v>78090.001298284478</v>
      </c>
      <c r="GA93" s="33">
        <v>0</v>
      </c>
      <c r="GB93" s="33">
        <v>73680.293143808391</v>
      </c>
      <c r="GC93" s="33">
        <v>0</v>
      </c>
      <c r="GD93" s="33">
        <v>0</v>
      </c>
      <c r="GE93" s="33">
        <v>0</v>
      </c>
      <c r="GF93" s="33">
        <v>2791029.1937061995</v>
      </c>
      <c r="GG93" s="44">
        <f t="shared" si="1"/>
        <v>41141124.082816564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t="s">
        <v>295</v>
      </c>
      <c r="C94" s="33">
        <v>23775.574828369456</v>
      </c>
      <c r="D94" s="33">
        <v>610.9834834889175</v>
      </c>
      <c r="E94" s="33">
        <v>267.30836835427453</v>
      </c>
      <c r="F94" s="33">
        <v>5043.7442627530572</v>
      </c>
      <c r="G94" s="33">
        <v>54.129198456353585</v>
      </c>
      <c r="H94" s="33">
        <v>2266.2004529666806</v>
      </c>
      <c r="I94" s="33">
        <v>7957.5967800280378</v>
      </c>
      <c r="J94" s="33">
        <v>8140.2762798621388</v>
      </c>
      <c r="K94" s="33">
        <v>46285.124910061182</v>
      </c>
      <c r="L94" s="33">
        <v>37988.399662308897</v>
      </c>
      <c r="M94" s="33">
        <v>91494.177355829685</v>
      </c>
      <c r="N94" s="33">
        <v>14678.662800280867</v>
      </c>
      <c r="O94" s="33">
        <v>2016.9102725340088</v>
      </c>
      <c r="P94" s="33">
        <v>1531.1248672725205</v>
      </c>
      <c r="Q94" s="33">
        <v>3184.7101312990067</v>
      </c>
      <c r="R94" s="33">
        <v>13.097410092302086</v>
      </c>
      <c r="S94" s="33">
        <v>11275.936275119617</v>
      </c>
      <c r="T94" s="33">
        <v>714.97500464287236</v>
      </c>
      <c r="U94" s="33">
        <v>4765.8560103383898</v>
      </c>
      <c r="V94" s="33">
        <v>183120.99223866477</v>
      </c>
      <c r="W94" s="33">
        <v>25703.732842404861</v>
      </c>
      <c r="X94" s="33">
        <v>49428.461808725806</v>
      </c>
      <c r="Y94" s="33">
        <v>420938.90081585915</v>
      </c>
      <c r="Z94" s="33">
        <v>5476.181430421002</v>
      </c>
      <c r="AA94" s="33">
        <v>358.09591862766365</v>
      </c>
      <c r="AB94" s="33">
        <v>16467.276896199677</v>
      </c>
      <c r="AC94" s="33">
        <v>41.726101280481998</v>
      </c>
      <c r="AD94" s="33">
        <v>25446.387017381581</v>
      </c>
      <c r="AE94" s="33">
        <v>1239.9926469147597</v>
      </c>
      <c r="AF94" s="33">
        <v>58799.762767992557</v>
      </c>
      <c r="AG94" s="33">
        <v>5561.0333047071908</v>
      </c>
      <c r="AH94" s="33">
        <v>1085.0855543323485</v>
      </c>
      <c r="AI94" s="33">
        <v>3349.2073986770611</v>
      </c>
      <c r="AJ94" s="33">
        <v>56154.131162600941</v>
      </c>
      <c r="AK94" s="33">
        <v>67567.32311129212</v>
      </c>
      <c r="AL94" s="33">
        <v>7335.6251479426937</v>
      </c>
      <c r="AM94" s="33">
        <v>2882.3980953875139</v>
      </c>
      <c r="AN94" s="33">
        <v>19035.278844246277</v>
      </c>
      <c r="AO94" s="33">
        <v>11353.833570846371</v>
      </c>
      <c r="AP94" s="33">
        <v>3035.884846362741</v>
      </c>
      <c r="AQ94" s="33">
        <v>64417.950140726731</v>
      </c>
      <c r="AR94" s="33">
        <v>61671.604761595125</v>
      </c>
      <c r="AS94" s="33">
        <v>16398.426614827826</v>
      </c>
      <c r="AT94" s="33">
        <v>228687.54487791736</v>
      </c>
      <c r="AU94" s="33">
        <v>40445.191253814708</v>
      </c>
      <c r="AV94" s="33">
        <v>94670.602091896915</v>
      </c>
      <c r="AW94" s="33">
        <v>293336.78169514897</v>
      </c>
      <c r="AX94" s="33">
        <v>22722.840842654983</v>
      </c>
      <c r="AY94" s="33">
        <v>51982.598517762679</v>
      </c>
      <c r="AZ94" s="33">
        <v>10342.976853029686</v>
      </c>
      <c r="BA94" s="33">
        <v>1417.4538607696913</v>
      </c>
      <c r="BB94" s="33">
        <v>82001.186405509652</v>
      </c>
      <c r="BC94" s="33">
        <v>8509.3302231428461</v>
      </c>
      <c r="BD94" s="33">
        <v>3269223.1344760866</v>
      </c>
      <c r="BE94" s="33">
        <v>795924.25524099846</v>
      </c>
      <c r="BF94" s="33">
        <v>15888.020170838468</v>
      </c>
      <c r="BG94" s="33">
        <v>21216.269722842826</v>
      </c>
      <c r="BH94" s="33">
        <v>49683.871797638749</v>
      </c>
      <c r="BI94" s="33">
        <v>37553.211969862219</v>
      </c>
      <c r="BJ94" s="33">
        <v>394.35208585857731</v>
      </c>
      <c r="BK94" s="33">
        <v>358333.63145958318</v>
      </c>
      <c r="BL94" s="33">
        <v>89756.976070949677</v>
      </c>
      <c r="BM94" s="33">
        <v>82690.770801385341</v>
      </c>
      <c r="BN94" s="33">
        <v>55802.609631188017</v>
      </c>
      <c r="BO94" s="33">
        <v>19981.477771353228</v>
      </c>
      <c r="BP94" s="33">
        <v>448696.78360212018</v>
      </c>
      <c r="BQ94" s="33">
        <v>60570.238905644685</v>
      </c>
      <c r="BR94" s="33">
        <v>73152.303003309396</v>
      </c>
      <c r="BS94" s="33">
        <v>158965.44330068884</v>
      </c>
      <c r="BT94" s="33">
        <v>1709149.8169131496</v>
      </c>
      <c r="BU94" s="33">
        <v>468547.85142959032</v>
      </c>
      <c r="BV94" s="33">
        <v>34769.986154658902</v>
      </c>
      <c r="BW94" s="33">
        <v>173195.21499788022</v>
      </c>
      <c r="BX94" s="33">
        <v>56325.074574553808</v>
      </c>
      <c r="BY94" s="33">
        <v>38907.146765476762</v>
      </c>
      <c r="BZ94" s="33">
        <v>339654.03375128837</v>
      </c>
      <c r="CA94" s="33">
        <v>40597.028211135323</v>
      </c>
      <c r="CB94" s="33">
        <v>297.75484100039603</v>
      </c>
      <c r="CC94" s="33">
        <v>18.033350764155646</v>
      </c>
      <c r="CD94" s="33">
        <v>63749.32785471082</v>
      </c>
      <c r="CE94" s="33">
        <v>226159.59749426306</v>
      </c>
      <c r="CF94" s="33">
        <v>1297316.5786804426</v>
      </c>
      <c r="CG94" s="33">
        <v>1149708.0472564946</v>
      </c>
      <c r="CH94" s="33">
        <v>50686.295466157419</v>
      </c>
      <c r="CI94" s="33">
        <v>773.17809390788454</v>
      </c>
      <c r="CJ94" s="33">
        <v>178123.76752834927</v>
      </c>
      <c r="CK94" s="33">
        <v>416348.219493112</v>
      </c>
      <c r="CL94" s="33">
        <v>27844.538212860098</v>
      </c>
      <c r="CM94" s="33">
        <v>1013013.9269893707</v>
      </c>
      <c r="CN94" s="33">
        <v>471314.29402983375</v>
      </c>
      <c r="CO94" s="33">
        <v>2682.715304332361</v>
      </c>
      <c r="CP94" s="33">
        <v>90536.470752210735</v>
      </c>
      <c r="CQ94" s="33">
        <v>92086.983086199471</v>
      </c>
      <c r="CR94" s="33">
        <v>560833.82940608519</v>
      </c>
      <c r="CS94" s="33">
        <v>391219.27827008488</v>
      </c>
      <c r="CT94" s="33">
        <v>222080.80314415469</v>
      </c>
      <c r="CU94" s="33">
        <v>21610.746308721657</v>
      </c>
      <c r="CV94" s="33">
        <v>21056.930013591758</v>
      </c>
      <c r="CW94" s="33">
        <v>13317.418495791073</v>
      </c>
      <c r="CX94" s="33">
        <v>119480.3859442485</v>
      </c>
      <c r="CY94" s="33">
        <v>12513.949093730882</v>
      </c>
      <c r="CZ94" s="33">
        <v>37928.04032313991</v>
      </c>
      <c r="DA94" s="33">
        <v>2099133.4324171618</v>
      </c>
      <c r="DB94" s="33">
        <v>183418.00940546772</v>
      </c>
      <c r="DC94" s="33">
        <v>588738.2236462998</v>
      </c>
      <c r="DD94" s="33">
        <v>315404.73606679146</v>
      </c>
      <c r="DE94" s="33">
        <v>13284.011218095398</v>
      </c>
      <c r="DF94" s="33">
        <v>41646.199814987791</v>
      </c>
      <c r="DG94" s="33">
        <v>3994.9616188812274</v>
      </c>
      <c r="DH94" s="33">
        <v>72452.036365274398</v>
      </c>
      <c r="DI94" s="33">
        <v>94499.774858098172</v>
      </c>
      <c r="DJ94" s="33">
        <v>2478.8591465469153</v>
      </c>
      <c r="DK94" s="33">
        <v>20127.083629145098</v>
      </c>
      <c r="DL94" s="33">
        <v>176789.40504437595</v>
      </c>
      <c r="DM94" s="33">
        <v>30745.289257752203</v>
      </c>
      <c r="DN94" s="33">
        <v>108049.68740537642</v>
      </c>
      <c r="DO94" s="33">
        <v>0</v>
      </c>
      <c r="DP94" s="69">
        <v>20833492.910149615</v>
      </c>
      <c r="DQ94" s="33">
        <v>181891.40912136395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10063700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145</v>
      </c>
      <c r="FY94" s="33">
        <v>0</v>
      </c>
      <c r="FZ94" s="33">
        <v>263.00000897505942</v>
      </c>
      <c r="GA94" s="33">
        <v>0</v>
      </c>
      <c r="GB94" s="33">
        <v>149993.98030468298</v>
      </c>
      <c r="GC94" s="33">
        <v>0</v>
      </c>
      <c r="GD94" s="33">
        <v>0</v>
      </c>
      <c r="GE94" s="33">
        <v>0</v>
      </c>
      <c r="GF94" s="33">
        <v>941994.86586760706</v>
      </c>
      <c r="GG94" s="44">
        <f t="shared" si="1"/>
        <v>32171481.165452246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t="s">
        <v>296</v>
      </c>
      <c r="C95" s="33">
        <v>622.10887239564386</v>
      </c>
      <c r="D95" s="33">
        <v>101.36552498761826</v>
      </c>
      <c r="E95" s="33">
        <v>4.3478143901905177</v>
      </c>
      <c r="F95" s="33">
        <v>95.596950701840726</v>
      </c>
      <c r="G95" s="33">
        <v>137.02630005354686</v>
      </c>
      <c r="H95" s="33">
        <v>42.968429380645951</v>
      </c>
      <c r="I95" s="33">
        <v>301.69124398716502</v>
      </c>
      <c r="J95" s="33">
        <v>418.59985802985813</v>
      </c>
      <c r="K95" s="33">
        <v>401.79506824995275</v>
      </c>
      <c r="L95" s="33">
        <v>1133.355813009071</v>
      </c>
      <c r="M95" s="33">
        <v>4829.899986978784</v>
      </c>
      <c r="N95" s="33">
        <v>214.87388987088227</v>
      </c>
      <c r="O95" s="33">
        <v>113.23144667358966</v>
      </c>
      <c r="P95" s="33">
        <v>376.37424373235905</v>
      </c>
      <c r="Q95" s="33">
        <v>715.63269194053839</v>
      </c>
      <c r="R95" s="33">
        <v>2.0214724204719792</v>
      </c>
      <c r="S95" s="33">
        <v>1205.7973223711283</v>
      </c>
      <c r="T95" s="33">
        <v>69.123797524300372</v>
      </c>
      <c r="U95" s="33">
        <v>395.76155816175003</v>
      </c>
      <c r="V95" s="33">
        <v>7400.5229692863568</v>
      </c>
      <c r="W95" s="33">
        <v>3816.8483204509371</v>
      </c>
      <c r="X95" s="33">
        <v>1853.900170497059</v>
      </c>
      <c r="Y95" s="33">
        <v>74314.808299298355</v>
      </c>
      <c r="Z95" s="33">
        <v>665.22613579738504</v>
      </c>
      <c r="AA95" s="33">
        <v>19.65272477537621</v>
      </c>
      <c r="AB95" s="33">
        <v>1212.5864641654189</v>
      </c>
      <c r="AC95" s="33">
        <v>8.458236926018575</v>
      </c>
      <c r="AD95" s="33">
        <v>2330.1884919299855</v>
      </c>
      <c r="AE95" s="33">
        <v>41.95790464426095</v>
      </c>
      <c r="AF95" s="33">
        <v>5193.327379532554</v>
      </c>
      <c r="AG95" s="33">
        <v>613.36993902965526</v>
      </c>
      <c r="AH95" s="33">
        <v>177.25905743881893</v>
      </c>
      <c r="AI95" s="33">
        <v>271.58132713708864</v>
      </c>
      <c r="AJ95" s="33">
        <v>9432.7151478318538</v>
      </c>
      <c r="AK95" s="33">
        <v>9768.2332200371075</v>
      </c>
      <c r="AL95" s="33">
        <v>835.87425738484956</v>
      </c>
      <c r="AM95" s="33">
        <v>211.67719236688859</v>
      </c>
      <c r="AN95" s="33">
        <v>1293.0517001776366</v>
      </c>
      <c r="AO95" s="33">
        <v>538.04443303499079</v>
      </c>
      <c r="AP95" s="33">
        <v>239.25579185412639</v>
      </c>
      <c r="AQ95" s="33">
        <v>7111.0578487740468</v>
      </c>
      <c r="AR95" s="33">
        <v>504.43767460415103</v>
      </c>
      <c r="AS95" s="33">
        <v>481.81334626486557</v>
      </c>
      <c r="AT95" s="33">
        <v>689.67057505477521</v>
      </c>
      <c r="AU95" s="33">
        <v>1205.966148573385</v>
      </c>
      <c r="AV95" s="33">
        <v>746.89486265391645</v>
      </c>
      <c r="AW95" s="33">
        <v>4450.0759288965228</v>
      </c>
      <c r="AX95" s="33">
        <v>2090.5991235878091</v>
      </c>
      <c r="AY95" s="33">
        <v>16129.798078334841</v>
      </c>
      <c r="AZ95" s="33">
        <v>1368.7170021879531</v>
      </c>
      <c r="BA95" s="33">
        <v>26.875719171627424</v>
      </c>
      <c r="BB95" s="33">
        <v>16846.002807218716</v>
      </c>
      <c r="BC95" s="33">
        <v>214.46901034132799</v>
      </c>
      <c r="BD95" s="33">
        <v>231626.34092152453</v>
      </c>
      <c r="BE95" s="33">
        <v>25277.118632291968</v>
      </c>
      <c r="BF95" s="33">
        <v>323.69719855221808</v>
      </c>
      <c r="BG95" s="33">
        <v>1690.8481613535655</v>
      </c>
      <c r="BH95" s="33">
        <v>5260.0844999221117</v>
      </c>
      <c r="BI95" s="33">
        <v>2144.5016856502612</v>
      </c>
      <c r="BJ95" s="33">
        <v>37.382607662644318</v>
      </c>
      <c r="BK95" s="33">
        <v>13272.797199569783</v>
      </c>
      <c r="BL95" s="33">
        <v>5261.1896723989521</v>
      </c>
      <c r="BM95" s="33">
        <v>2855.3163104376185</v>
      </c>
      <c r="BN95" s="33">
        <v>1677.2910448714831</v>
      </c>
      <c r="BO95" s="33">
        <v>917.53163724609556</v>
      </c>
      <c r="BP95" s="33">
        <v>5666.7564175932939</v>
      </c>
      <c r="BQ95" s="33">
        <v>20081.158167636793</v>
      </c>
      <c r="BR95" s="33">
        <v>107388.18293244456</v>
      </c>
      <c r="BS95" s="33">
        <v>6197.396485479695</v>
      </c>
      <c r="BT95" s="33">
        <v>31152.625374440962</v>
      </c>
      <c r="BU95" s="33">
        <v>10876.542954140441</v>
      </c>
      <c r="BV95" s="33">
        <v>471.23362501902636</v>
      </c>
      <c r="BW95" s="33">
        <v>2617.2747812200446</v>
      </c>
      <c r="BX95" s="33">
        <v>321.09429905912236</v>
      </c>
      <c r="BY95" s="33">
        <v>196.91818819818047</v>
      </c>
      <c r="BZ95" s="33">
        <v>4688.9610598245517</v>
      </c>
      <c r="CA95" s="33">
        <v>90.468665531482287</v>
      </c>
      <c r="CB95" s="33">
        <v>4.8493697754210174</v>
      </c>
      <c r="CC95" s="33">
        <v>4.7664927669494365E-2</v>
      </c>
      <c r="CD95" s="33">
        <v>2452.5292338447634</v>
      </c>
      <c r="CE95" s="33">
        <v>3962.6020640406232</v>
      </c>
      <c r="CF95" s="33">
        <v>46680.754237400179</v>
      </c>
      <c r="CG95" s="33">
        <v>22380.769323168439</v>
      </c>
      <c r="CH95" s="33">
        <v>4118.2669085201851</v>
      </c>
      <c r="CI95" s="33">
        <v>52.040364893702098</v>
      </c>
      <c r="CJ95" s="33">
        <v>19980.09229479155</v>
      </c>
      <c r="CK95" s="33">
        <v>17737.25735470677</v>
      </c>
      <c r="CL95" s="33">
        <v>490.08370346229026</v>
      </c>
      <c r="CM95" s="33">
        <v>21557.822261952133</v>
      </c>
      <c r="CN95" s="33">
        <v>9365.769360985134</v>
      </c>
      <c r="CO95" s="33">
        <v>67.928150849197863</v>
      </c>
      <c r="CP95" s="33">
        <v>2405.492809816596</v>
      </c>
      <c r="CQ95" s="33">
        <v>889.05615866969094</v>
      </c>
      <c r="CR95" s="33">
        <v>9659.2910890156691</v>
      </c>
      <c r="CS95" s="33">
        <v>29464.648273662187</v>
      </c>
      <c r="CT95" s="33">
        <v>4012.4305657362493</v>
      </c>
      <c r="CU95" s="33">
        <v>176.19826294278346</v>
      </c>
      <c r="CV95" s="33">
        <v>26150.27863219117</v>
      </c>
      <c r="CW95" s="33">
        <v>23191.272089673937</v>
      </c>
      <c r="CX95" s="33">
        <v>32525.482744545647</v>
      </c>
      <c r="CY95" s="33">
        <v>20391.875145248563</v>
      </c>
      <c r="CZ95" s="33">
        <v>1334.3893810957916</v>
      </c>
      <c r="DA95" s="33">
        <v>17458.202792199183</v>
      </c>
      <c r="DB95" s="33">
        <v>3378.9146050036652</v>
      </c>
      <c r="DC95" s="33">
        <v>128721.34942812355</v>
      </c>
      <c r="DD95" s="33">
        <v>53738.028270805553</v>
      </c>
      <c r="DE95" s="33">
        <v>77216.972863527757</v>
      </c>
      <c r="DF95" s="33">
        <v>4.9970026534084422</v>
      </c>
      <c r="DG95" s="33">
        <v>5183.0778758572524</v>
      </c>
      <c r="DH95" s="33">
        <v>3099.0120097582849</v>
      </c>
      <c r="DI95" s="33">
        <v>73437.837296370912</v>
      </c>
      <c r="DJ95" s="33">
        <v>10440.854100631444</v>
      </c>
      <c r="DK95" s="33">
        <v>15439.73779898889</v>
      </c>
      <c r="DL95" s="33">
        <v>18712.207340713503</v>
      </c>
      <c r="DM95" s="33">
        <v>1295.3800829348056</v>
      </c>
      <c r="DN95" s="33">
        <v>2357.0169179193113</v>
      </c>
      <c r="DO95" s="33">
        <v>0</v>
      </c>
      <c r="DP95" s="69">
        <v>1372914.0179275929</v>
      </c>
      <c r="DQ95" s="33">
        <v>11400029.00631981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349213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263</v>
      </c>
      <c r="FY95" s="33">
        <v>0</v>
      </c>
      <c r="FZ95" s="33">
        <v>0</v>
      </c>
      <c r="GA95" s="33">
        <v>0</v>
      </c>
      <c r="GB95" s="33">
        <v>78651.989672413067</v>
      </c>
      <c r="GC95" s="33">
        <v>0</v>
      </c>
      <c r="GD95" s="33">
        <v>0</v>
      </c>
      <c r="GE95" s="33">
        <v>0</v>
      </c>
      <c r="GF95" s="33">
        <v>553830.98207240552</v>
      </c>
      <c r="GG95" s="44">
        <f t="shared" si="1"/>
        <v>13754901.995992221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t="s">
        <v>297</v>
      </c>
      <c r="C96" s="33">
        <v>7327.0823276041901</v>
      </c>
      <c r="D96" s="33">
        <v>541.84902444451609</v>
      </c>
      <c r="E96" s="33">
        <v>734.00634689448918</v>
      </c>
      <c r="F96" s="33">
        <v>1.7311471677574171</v>
      </c>
      <c r="G96" s="33">
        <v>830.95064103755431</v>
      </c>
      <c r="H96" s="33">
        <v>1.8632287972589199E-6</v>
      </c>
      <c r="I96" s="33">
        <v>2739.5455745511485</v>
      </c>
      <c r="J96" s="33">
        <v>1420.4086079366411</v>
      </c>
      <c r="K96" s="33">
        <v>2209.8136013790736</v>
      </c>
      <c r="L96" s="33">
        <v>9806.0853939143963</v>
      </c>
      <c r="M96" s="33">
        <v>33186.960490595578</v>
      </c>
      <c r="N96" s="33">
        <v>4917.3251054070151</v>
      </c>
      <c r="O96" s="33">
        <v>2948.1435930242642</v>
      </c>
      <c r="P96" s="33">
        <v>614.55858363714492</v>
      </c>
      <c r="Q96" s="33">
        <v>688.13149255370888</v>
      </c>
      <c r="R96" s="33">
        <v>12.118122115005674</v>
      </c>
      <c r="S96" s="33">
        <v>3477.0137623098126</v>
      </c>
      <c r="T96" s="33">
        <v>295.16231231256438</v>
      </c>
      <c r="U96" s="33">
        <v>2765.5247063463166</v>
      </c>
      <c r="V96" s="33">
        <v>63514.053758963113</v>
      </c>
      <c r="W96" s="33">
        <v>13831.871826867231</v>
      </c>
      <c r="X96" s="33">
        <v>18722.383834644268</v>
      </c>
      <c r="Y96" s="33">
        <v>163586.65429575369</v>
      </c>
      <c r="Z96" s="33">
        <v>2183.8478235374432</v>
      </c>
      <c r="AA96" s="33">
        <v>358.34828688741806</v>
      </c>
      <c r="AB96" s="33">
        <v>3943.5589448128203</v>
      </c>
      <c r="AC96" s="33">
        <v>7.7929721324331807</v>
      </c>
      <c r="AD96" s="33">
        <v>6085.8632702786808</v>
      </c>
      <c r="AE96" s="33">
        <v>59.726780395060473</v>
      </c>
      <c r="AF96" s="33">
        <v>11720.739139551701</v>
      </c>
      <c r="AG96" s="33">
        <v>1397.0376367324288</v>
      </c>
      <c r="AH96" s="33">
        <v>406.82042705215423</v>
      </c>
      <c r="AI96" s="33">
        <v>850.86022510592829</v>
      </c>
      <c r="AJ96" s="33">
        <v>17994.44909447289</v>
      </c>
      <c r="AK96" s="33">
        <v>17784.089575999667</v>
      </c>
      <c r="AL96" s="33">
        <v>2134.5062159618888</v>
      </c>
      <c r="AM96" s="33">
        <v>847.39742230169963</v>
      </c>
      <c r="AN96" s="33">
        <v>5688.554616772707</v>
      </c>
      <c r="AO96" s="33">
        <v>3636.2769342221864</v>
      </c>
      <c r="AP96" s="33">
        <v>2156.2978740632871</v>
      </c>
      <c r="AQ96" s="33">
        <v>18874.699424164519</v>
      </c>
      <c r="AR96" s="33">
        <v>9967.9452253488525</v>
      </c>
      <c r="AS96" s="33">
        <v>13031.209342582912</v>
      </c>
      <c r="AT96" s="33">
        <v>19140.427250745171</v>
      </c>
      <c r="AU96" s="33">
        <v>16222.578905216204</v>
      </c>
      <c r="AV96" s="33">
        <v>6.1036805427447381E-6</v>
      </c>
      <c r="AW96" s="33">
        <v>68409.737773980582</v>
      </c>
      <c r="AX96" s="33">
        <v>11005.767349118789</v>
      </c>
      <c r="AY96" s="33">
        <v>41669.574808480851</v>
      </c>
      <c r="AZ96" s="33">
        <v>14485.372850998672</v>
      </c>
      <c r="BA96" s="33">
        <v>0</v>
      </c>
      <c r="BB96" s="33">
        <v>24167.680506231813</v>
      </c>
      <c r="BC96" s="33">
        <v>877.69154896850114</v>
      </c>
      <c r="BD96" s="33">
        <v>478967.83152015001</v>
      </c>
      <c r="BE96" s="33">
        <v>432599.81668390974</v>
      </c>
      <c r="BF96" s="33">
        <v>4625.624891726693</v>
      </c>
      <c r="BG96" s="33">
        <v>7313.2306812912275</v>
      </c>
      <c r="BH96" s="33">
        <v>16413.870792475223</v>
      </c>
      <c r="BI96" s="33">
        <v>7353.047049701835</v>
      </c>
      <c r="BJ96" s="33">
        <v>560.02606720024744</v>
      </c>
      <c r="BK96" s="33">
        <v>101475.51220025198</v>
      </c>
      <c r="BL96" s="33">
        <v>26120.412161416672</v>
      </c>
      <c r="BM96" s="33">
        <v>16313.474067994144</v>
      </c>
      <c r="BN96" s="33">
        <v>25102.508573437241</v>
      </c>
      <c r="BO96" s="33">
        <v>5798.4805561634894</v>
      </c>
      <c r="BP96" s="33">
        <v>71318.064706131569</v>
      </c>
      <c r="BQ96" s="33">
        <v>16193.17293645803</v>
      </c>
      <c r="BR96" s="33">
        <v>25973.339548429503</v>
      </c>
      <c r="BS96" s="33">
        <v>46114.31101212115</v>
      </c>
      <c r="BT96" s="33">
        <v>366712.33995907329</v>
      </c>
      <c r="BU96" s="33">
        <v>121903.92253404004</v>
      </c>
      <c r="BV96" s="33">
        <v>35164.79474287371</v>
      </c>
      <c r="BW96" s="33">
        <v>146933.7029934813</v>
      </c>
      <c r="BX96" s="33">
        <v>5291.2509283859818</v>
      </c>
      <c r="BY96" s="33">
        <v>27662.864127907851</v>
      </c>
      <c r="BZ96" s="33">
        <v>105224.31179313884</v>
      </c>
      <c r="CA96" s="33">
        <v>76669.050975485196</v>
      </c>
      <c r="CB96" s="33">
        <v>57.127860455200164</v>
      </c>
      <c r="CC96" s="33">
        <v>51.934411177766378</v>
      </c>
      <c r="CD96" s="33">
        <v>31165.840197313788</v>
      </c>
      <c r="CE96" s="33">
        <v>54609.034123770078</v>
      </c>
      <c r="CF96" s="33">
        <v>221203.38402208188</v>
      </c>
      <c r="CG96" s="33">
        <v>80045.644159295131</v>
      </c>
      <c r="CH96" s="33">
        <v>242017.85117137746</v>
      </c>
      <c r="CI96" s="33">
        <v>0</v>
      </c>
      <c r="CJ96" s="33">
        <v>35923.897917020135</v>
      </c>
      <c r="CK96" s="33">
        <v>114049.69914588149</v>
      </c>
      <c r="CL96" s="33">
        <v>9665.8595032108442</v>
      </c>
      <c r="CM96" s="33">
        <v>259159.64003969118</v>
      </c>
      <c r="CN96" s="33">
        <v>120135.54641346628</v>
      </c>
      <c r="CO96" s="33">
        <v>491.64575914952172</v>
      </c>
      <c r="CP96" s="33">
        <v>32010.639981641289</v>
      </c>
      <c r="CQ96" s="33">
        <v>11586.567855278969</v>
      </c>
      <c r="CR96" s="33">
        <v>192135.68703414328</v>
      </c>
      <c r="CS96" s="33">
        <v>251226.65519812785</v>
      </c>
      <c r="CT96" s="33">
        <v>166013.53877155474</v>
      </c>
      <c r="CU96" s="33">
        <v>4607.4478469792339</v>
      </c>
      <c r="CV96" s="33">
        <v>122799.78080334823</v>
      </c>
      <c r="CW96" s="33">
        <v>71324.123590985459</v>
      </c>
      <c r="CX96" s="33">
        <v>81095.583076697934</v>
      </c>
      <c r="CY96" s="33">
        <v>32993.065847715348</v>
      </c>
      <c r="CZ96" s="33">
        <v>20845.60707374979</v>
      </c>
      <c r="DA96" s="33">
        <v>74092.22771402057</v>
      </c>
      <c r="DB96" s="33">
        <v>55364.679048393707</v>
      </c>
      <c r="DC96" s="33">
        <v>95475.355935814572</v>
      </c>
      <c r="DD96" s="33">
        <v>36206.077340733129</v>
      </c>
      <c r="DE96" s="33">
        <v>10946.069775284872</v>
      </c>
      <c r="DF96" s="33">
        <v>13.850213297270612</v>
      </c>
      <c r="DG96" s="33">
        <v>14315.720441151301</v>
      </c>
      <c r="DH96" s="33">
        <v>17826.486653665866</v>
      </c>
      <c r="DI96" s="33">
        <v>9046.9785316029465</v>
      </c>
      <c r="DJ96" s="33">
        <v>11436.822914863786</v>
      </c>
      <c r="DK96" s="33">
        <v>7807.4757134945903</v>
      </c>
      <c r="DL96" s="33">
        <v>33144.541555456613</v>
      </c>
      <c r="DM96" s="33">
        <v>9523.0399218796738</v>
      </c>
      <c r="DN96" s="33">
        <v>42349.050051394377</v>
      </c>
      <c r="DO96" s="33">
        <v>0</v>
      </c>
      <c r="DP96" s="69">
        <v>5389849.3659019563</v>
      </c>
      <c r="DQ96" s="33">
        <v>38378.874576782699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591</v>
      </c>
      <c r="FY96" s="33">
        <v>0</v>
      </c>
      <c r="FZ96" s="33">
        <v>0</v>
      </c>
      <c r="GA96" s="33">
        <v>0</v>
      </c>
      <c r="GB96" s="33">
        <v>26911.996466256172</v>
      </c>
      <c r="GC96" s="33">
        <v>0</v>
      </c>
      <c r="GD96" s="33">
        <v>0</v>
      </c>
      <c r="GE96" s="33">
        <v>0</v>
      </c>
      <c r="GF96" s="33">
        <v>86236.039213734839</v>
      </c>
      <c r="GG96" s="44">
        <f t="shared" si="1"/>
        <v>5541967.2761587296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t="s">
        <v>298</v>
      </c>
      <c r="C97" s="33">
        <v>132216.32690956126</v>
      </c>
      <c r="D97" s="33">
        <v>26194.754060612962</v>
      </c>
      <c r="E97" s="33">
        <v>369.03063551049718</v>
      </c>
      <c r="F97" s="33">
        <v>5687.4203411828448</v>
      </c>
      <c r="G97" s="33">
        <v>3966.5252548389826</v>
      </c>
      <c r="H97" s="33">
        <v>10262.465278498536</v>
      </c>
      <c r="I97" s="33">
        <v>370360.88990235329</v>
      </c>
      <c r="J97" s="33">
        <v>74985.689954889953</v>
      </c>
      <c r="K97" s="33">
        <v>180267.97144478426</v>
      </c>
      <c r="L97" s="33">
        <v>74037.320039786413</v>
      </c>
      <c r="M97" s="33">
        <v>181682.52370312824</v>
      </c>
      <c r="N97" s="33">
        <v>19868.161211684786</v>
      </c>
      <c r="O97" s="33">
        <v>5538.5676466043651</v>
      </c>
      <c r="P97" s="33">
        <v>7268.3135156384415</v>
      </c>
      <c r="Q97" s="33">
        <v>10510.613401746756</v>
      </c>
      <c r="R97" s="33">
        <v>19.990022267322267</v>
      </c>
      <c r="S97" s="33">
        <v>59476.123698297597</v>
      </c>
      <c r="T97" s="33">
        <v>5811.23715185532</v>
      </c>
      <c r="U97" s="33">
        <v>8128.1388015270222</v>
      </c>
      <c r="V97" s="33">
        <v>192679.28217479106</v>
      </c>
      <c r="W97" s="33">
        <v>59272.675475914621</v>
      </c>
      <c r="X97" s="33">
        <v>65850.27183002673</v>
      </c>
      <c r="Y97" s="33">
        <v>120067.5462749915</v>
      </c>
      <c r="Z97" s="33">
        <v>37238.568652657057</v>
      </c>
      <c r="AA97" s="33">
        <v>2767.9484511884734</v>
      </c>
      <c r="AB97" s="33">
        <v>56986.391932023049</v>
      </c>
      <c r="AC97" s="33">
        <v>7379.9451181082113</v>
      </c>
      <c r="AD97" s="33">
        <v>73289.545469472054</v>
      </c>
      <c r="AE97" s="33">
        <v>2461.874390828812</v>
      </c>
      <c r="AF97" s="33">
        <v>70938.112056479862</v>
      </c>
      <c r="AG97" s="33">
        <v>18658.1862911026</v>
      </c>
      <c r="AH97" s="33">
        <v>5410.7188579168651</v>
      </c>
      <c r="AI97" s="33">
        <v>10962.693635702772</v>
      </c>
      <c r="AJ97" s="33">
        <v>131520.28709474066</v>
      </c>
      <c r="AK97" s="33">
        <v>129746.69101855427</v>
      </c>
      <c r="AL97" s="33">
        <v>17833.568120476622</v>
      </c>
      <c r="AM97" s="33">
        <v>4185.5549794178523</v>
      </c>
      <c r="AN97" s="33">
        <v>19302.677788097764</v>
      </c>
      <c r="AO97" s="33">
        <v>14951.771277800981</v>
      </c>
      <c r="AP97" s="33">
        <v>28921.097800160649</v>
      </c>
      <c r="AQ97" s="33">
        <v>133909.32795612907</v>
      </c>
      <c r="AR97" s="33">
        <v>132661.8679098961</v>
      </c>
      <c r="AS97" s="33">
        <v>24290.059022930884</v>
      </c>
      <c r="AT97" s="33">
        <v>66401.534795536732</v>
      </c>
      <c r="AU97" s="33">
        <v>72152.054985872004</v>
      </c>
      <c r="AV97" s="33">
        <v>575315.36618418468</v>
      </c>
      <c r="AW97" s="33">
        <v>1162348.1419296528</v>
      </c>
      <c r="AX97" s="33">
        <v>768499.8291582542</v>
      </c>
      <c r="AY97" s="33">
        <v>1541265.1277427264</v>
      </c>
      <c r="AZ97" s="33">
        <v>1267087.9748999474</v>
      </c>
      <c r="BA97" s="33">
        <v>37.996151475576255</v>
      </c>
      <c r="BB97" s="33">
        <v>56931.341638004553</v>
      </c>
      <c r="BC97" s="33">
        <v>28724.088246603427</v>
      </c>
      <c r="BD97" s="33">
        <v>1973795.6313250235</v>
      </c>
      <c r="BE97" s="33">
        <v>808159.35171184409</v>
      </c>
      <c r="BF97" s="33">
        <v>20159.669549668353</v>
      </c>
      <c r="BG97" s="33">
        <v>69530.43524093226</v>
      </c>
      <c r="BH97" s="33">
        <v>85267.946330761231</v>
      </c>
      <c r="BI97" s="33">
        <v>125649.45853062006</v>
      </c>
      <c r="BJ97" s="33">
        <v>168830.30284466621</v>
      </c>
      <c r="BK97" s="33">
        <v>214632.53834681676</v>
      </c>
      <c r="BL97" s="33">
        <v>166340.37658766197</v>
      </c>
      <c r="BM97" s="33">
        <v>434609.22703650076</v>
      </c>
      <c r="BN97" s="33">
        <v>254808.01921967851</v>
      </c>
      <c r="BO97" s="33">
        <v>17392.344246299097</v>
      </c>
      <c r="BP97" s="33">
        <v>137516.03398660116</v>
      </c>
      <c r="BQ97" s="33">
        <v>27455.953242641706</v>
      </c>
      <c r="BR97" s="33">
        <v>32551.463975261548</v>
      </c>
      <c r="BS97" s="33">
        <v>312484.0336724954</v>
      </c>
      <c r="BT97" s="33">
        <v>742278.88871386682</v>
      </c>
      <c r="BU97" s="33">
        <v>201864.11969329216</v>
      </c>
      <c r="BV97" s="33">
        <v>54448.294865389107</v>
      </c>
      <c r="BW97" s="33">
        <v>297002.10242120014</v>
      </c>
      <c r="BX97" s="33">
        <v>79071.297369252105</v>
      </c>
      <c r="BY97" s="33">
        <v>15836.397539359077</v>
      </c>
      <c r="BZ97" s="33">
        <v>276464.09624242887</v>
      </c>
      <c r="CA97" s="33">
        <v>819361.21623309527</v>
      </c>
      <c r="CB97" s="33">
        <v>1385.856029695994</v>
      </c>
      <c r="CC97" s="33">
        <v>819.06738736181296</v>
      </c>
      <c r="CD97" s="33">
        <v>53653.936597529282</v>
      </c>
      <c r="CE97" s="33">
        <v>81799.497444156659</v>
      </c>
      <c r="CF97" s="33">
        <v>866634.75541596895</v>
      </c>
      <c r="CG97" s="33">
        <v>500455.26233749778</v>
      </c>
      <c r="CH97" s="33">
        <v>538340.89100469858</v>
      </c>
      <c r="CI97" s="33">
        <v>4890.0652502634666</v>
      </c>
      <c r="CJ97" s="33">
        <v>88785.610491825253</v>
      </c>
      <c r="CK97" s="33">
        <v>281674.73541255749</v>
      </c>
      <c r="CL97" s="33">
        <v>36814.658766308807</v>
      </c>
      <c r="CM97" s="33">
        <v>479190.93140174937</v>
      </c>
      <c r="CN97" s="33">
        <v>177210.43677205095</v>
      </c>
      <c r="CO97" s="33">
        <v>5507.7664387881759</v>
      </c>
      <c r="CP97" s="33">
        <v>55455.920254213503</v>
      </c>
      <c r="CQ97" s="33">
        <v>349981.98178265424</v>
      </c>
      <c r="CR97" s="33">
        <v>309320.18302105111</v>
      </c>
      <c r="CS97" s="33">
        <v>1473451.8728922305</v>
      </c>
      <c r="CT97" s="33">
        <v>507740.05859565886</v>
      </c>
      <c r="CU97" s="33">
        <v>36671.47888952076</v>
      </c>
      <c r="CV97" s="33">
        <v>601626.80017945403</v>
      </c>
      <c r="CW97" s="33">
        <v>447170.31040594942</v>
      </c>
      <c r="CX97" s="33">
        <v>521837.43610981293</v>
      </c>
      <c r="CY97" s="33">
        <v>123277.02536562781</v>
      </c>
      <c r="CZ97" s="33">
        <v>19409.899406007455</v>
      </c>
      <c r="DA97" s="33">
        <v>1098114.288018001</v>
      </c>
      <c r="DB97" s="33">
        <v>199550.48062626936</v>
      </c>
      <c r="DC97" s="33">
        <v>1289311.0538353547</v>
      </c>
      <c r="DD97" s="33">
        <v>559036.56608371157</v>
      </c>
      <c r="DE97" s="33">
        <v>23412.761694398308</v>
      </c>
      <c r="DF97" s="33">
        <v>20324.762912956343</v>
      </c>
      <c r="DG97" s="33">
        <v>144801.8837907477</v>
      </c>
      <c r="DH97" s="33">
        <v>40210.900322953261</v>
      </c>
      <c r="DI97" s="33">
        <v>13759.228550214892</v>
      </c>
      <c r="DJ97" s="33">
        <v>76739.662249558678</v>
      </c>
      <c r="DK97" s="33">
        <v>58624.252936865698</v>
      </c>
      <c r="DL97" s="33">
        <v>159503.10149921363</v>
      </c>
      <c r="DM97" s="33">
        <v>28792.338413999758</v>
      </c>
      <c r="DN97" s="33">
        <v>118021.85497774498</v>
      </c>
      <c r="DO97" s="33">
        <v>0</v>
      </c>
      <c r="DP97" s="69">
        <v>26805520.954776406</v>
      </c>
      <c r="DQ97" s="33">
        <v>1454814.8163270645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1360628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1383</v>
      </c>
      <c r="FI97" s="33">
        <v>0</v>
      </c>
      <c r="FJ97" s="33">
        <v>0</v>
      </c>
      <c r="FK97" s="33">
        <v>0</v>
      </c>
      <c r="FL97" s="33">
        <v>241485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44985</v>
      </c>
      <c r="FY97" s="33">
        <v>0</v>
      </c>
      <c r="FZ97" s="33">
        <v>1523.0000519734429</v>
      </c>
      <c r="GA97" s="33">
        <v>0</v>
      </c>
      <c r="GB97" s="33">
        <v>61635.991906739211</v>
      </c>
      <c r="GC97" s="33">
        <v>0</v>
      </c>
      <c r="GD97" s="33">
        <v>0</v>
      </c>
      <c r="GE97" s="33">
        <v>0</v>
      </c>
      <c r="GF97" s="33">
        <v>1152102.3405396251</v>
      </c>
      <c r="GG97" s="44">
        <f t="shared" si="1"/>
        <v>31124078.103601813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t="s">
        <v>299</v>
      </c>
      <c r="C98" s="33">
        <v>60598.035757968093</v>
      </c>
      <c r="D98" s="33">
        <v>2962.46792534723</v>
      </c>
      <c r="E98" s="33">
        <v>1903.3179834511297</v>
      </c>
      <c r="F98" s="33">
        <v>2.7852382523118662</v>
      </c>
      <c r="G98" s="33">
        <v>782.7745102393751</v>
      </c>
      <c r="H98" s="33">
        <v>1.3683207197008924E-4</v>
      </c>
      <c r="I98" s="33">
        <v>18445.261357683437</v>
      </c>
      <c r="J98" s="33">
        <v>13790.003436567802</v>
      </c>
      <c r="K98" s="33">
        <v>120053.51634803158</v>
      </c>
      <c r="L98" s="33">
        <v>71023.767419818483</v>
      </c>
      <c r="M98" s="33">
        <v>206827.42490949473</v>
      </c>
      <c r="N98" s="33">
        <v>47732.279183819912</v>
      </c>
      <c r="O98" s="33">
        <v>19524.753057372476</v>
      </c>
      <c r="P98" s="33">
        <v>7436.6351056851045</v>
      </c>
      <c r="Q98" s="33">
        <v>29202.69637899792</v>
      </c>
      <c r="R98" s="33">
        <v>77.586836593908799</v>
      </c>
      <c r="S98" s="33">
        <v>27206.890818504842</v>
      </c>
      <c r="T98" s="33">
        <v>2941.2936511819089</v>
      </c>
      <c r="U98" s="33">
        <v>14749.68219090793</v>
      </c>
      <c r="V98" s="33">
        <v>179682.58058663897</v>
      </c>
      <c r="W98" s="33">
        <v>92666.455262143718</v>
      </c>
      <c r="X98" s="33">
        <v>93605.857016908558</v>
      </c>
      <c r="Y98" s="33">
        <v>474170.6616351126</v>
      </c>
      <c r="Z98" s="33">
        <v>12752.445004350939</v>
      </c>
      <c r="AA98" s="33">
        <v>1844.1128237887651</v>
      </c>
      <c r="AB98" s="33">
        <v>22285.004522225667</v>
      </c>
      <c r="AC98" s="33">
        <v>100.42118015190178</v>
      </c>
      <c r="AD98" s="33">
        <v>25273.624049621612</v>
      </c>
      <c r="AE98" s="33">
        <v>212.52569407816031</v>
      </c>
      <c r="AF98" s="33">
        <v>57418.42308459201</v>
      </c>
      <c r="AG98" s="33">
        <v>13271.531277735678</v>
      </c>
      <c r="AH98" s="33">
        <v>2335.2562351191227</v>
      </c>
      <c r="AI98" s="33">
        <v>4554.9410339507031</v>
      </c>
      <c r="AJ98" s="33">
        <v>95514.708716460154</v>
      </c>
      <c r="AK98" s="33">
        <v>123256.1088742404</v>
      </c>
      <c r="AL98" s="33">
        <v>12085.384696777714</v>
      </c>
      <c r="AM98" s="33">
        <v>7764.6504595953538</v>
      </c>
      <c r="AN98" s="33">
        <v>21551.244526933959</v>
      </c>
      <c r="AO98" s="33">
        <v>11133.448280689863</v>
      </c>
      <c r="AP98" s="33">
        <v>10531.56738318214</v>
      </c>
      <c r="AQ98" s="33">
        <v>115728.02559287922</v>
      </c>
      <c r="AR98" s="33">
        <v>52705.304550192304</v>
      </c>
      <c r="AS98" s="33">
        <v>30419.307629247036</v>
      </c>
      <c r="AT98" s="33">
        <v>60663.770551532099</v>
      </c>
      <c r="AU98" s="33">
        <v>58344.281877610047</v>
      </c>
      <c r="AV98" s="33">
        <v>56211.08792958202</v>
      </c>
      <c r="AW98" s="33">
        <v>200282.38441774767</v>
      </c>
      <c r="AX98" s="33">
        <v>57856.963770391842</v>
      </c>
      <c r="AY98" s="33">
        <v>129454.15229856172</v>
      </c>
      <c r="AZ98" s="33">
        <v>74573.542115839053</v>
      </c>
      <c r="BA98" s="33">
        <v>0</v>
      </c>
      <c r="BB98" s="33">
        <v>170243.29273255993</v>
      </c>
      <c r="BC98" s="33">
        <v>5922.0259317989494</v>
      </c>
      <c r="BD98" s="33">
        <v>4103992.4738870454</v>
      </c>
      <c r="BE98" s="33">
        <v>1126099.8881930257</v>
      </c>
      <c r="BF98" s="33">
        <v>22566.290042942222</v>
      </c>
      <c r="BG98" s="33">
        <v>19791.539817473476</v>
      </c>
      <c r="BH98" s="33">
        <v>80761.591001256937</v>
      </c>
      <c r="BI98" s="33">
        <v>30680.841195056859</v>
      </c>
      <c r="BJ98" s="33">
        <v>547.69296383997221</v>
      </c>
      <c r="BK98" s="33">
        <v>504514.43606991047</v>
      </c>
      <c r="BL98" s="33">
        <v>155970.32203217203</v>
      </c>
      <c r="BM98" s="33">
        <v>189867.04397667391</v>
      </c>
      <c r="BN98" s="33">
        <v>242677.71223889099</v>
      </c>
      <c r="BO98" s="33">
        <v>50316.797276896767</v>
      </c>
      <c r="BP98" s="33">
        <v>194230.16530891648</v>
      </c>
      <c r="BQ98" s="33">
        <v>293052.03156898502</v>
      </c>
      <c r="BR98" s="33">
        <v>301876.17402939138</v>
      </c>
      <c r="BS98" s="33">
        <v>241732.6210783495</v>
      </c>
      <c r="BT98" s="33">
        <v>1223114.3386822434</v>
      </c>
      <c r="BU98" s="33">
        <v>391355.47243128414</v>
      </c>
      <c r="BV98" s="33">
        <v>77382.000955445648</v>
      </c>
      <c r="BW98" s="33">
        <v>738879.43987800484</v>
      </c>
      <c r="BX98" s="33">
        <v>43907.833613066658</v>
      </c>
      <c r="BY98" s="33">
        <v>46473.632933807152</v>
      </c>
      <c r="BZ98" s="33">
        <v>520298.07200766855</v>
      </c>
      <c r="CA98" s="33">
        <v>83875.591504084892</v>
      </c>
      <c r="CB98" s="33">
        <v>29.162101092564402</v>
      </c>
      <c r="CC98" s="33">
        <v>20.234679339696161</v>
      </c>
      <c r="CD98" s="33">
        <v>99946.010152078175</v>
      </c>
      <c r="CE98" s="33">
        <v>183419.53026771973</v>
      </c>
      <c r="CF98" s="33">
        <v>1081033.1851245807</v>
      </c>
      <c r="CG98" s="33">
        <v>1158692.115961018</v>
      </c>
      <c r="CH98" s="33">
        <v>767099.37170997879</v>
      </c>
      <c r="CI98" s="33">
        <v>914.76148158651574</v>
      </c>
      <c r="CJ98" s="33">
        <v>189648.77822893008</v>
      </c>
      <c r="CK98" s="33">
        <v>420938.75937734608</v>
      </c>
      <c r="CL98" s="33">
        <v>19369.581136122681</v>
      </c>
      <c r="CM98" s="33">
        <v>1335475.4087171189</v>
      </c>
      <c r="CN98" s="33">
        <v>444853.18662200298</v>
      </c>
      <c r="CO98" s="33">
        <v>12205.448314998153</v>
      </c>
      <c r="CP98" s="33">
        <v>100557.15944413393</v>
      </c>
      <c r="CQ98" s="33">
        <v>37660.767006821479</v>
      </c>
      <c r="CR98" s="33">
        <v>686480.96482268651</v>
      </c>
      <c r="CS98" s="33">
        <v>612693.87942945352</v>
      </c>
      <c r="CT98" s="33">
        <v>5.190182040244764E-5</v>
      </c>
      <c r="CU98" s="33">
        <v>19654.038883221925</v>
      </c>
      <c r="CV98" s="33">
        <v>106068.63842822077</v>
      </c>
      <c r="CW98" s="33">
        <v>122834.38289389061</v>
      </c>
      <c r="CX98" s="33">
        <v>316452.56527930824</v>
      </c>
      <c r="CY98" s="33">
        <v>107474.17802178508</v>
      </c>
      <c r="CZ98" s="33">
        <v>82473.198098226101</v>
      </c>
      <c r="DA98" s="33">
        <v>75632.322215038977</v>
      </c>
      <c r="DB98" s="33">
        <v>95434.240316864802</v>
      </c>
      <c r="DC98" s="33">
        <v>308518.82360578928</v>
      </c>
      <c r="DD98" s="33">
        <v>84492.325867095293</v>
      </c>
      <c r="DE98" s="33">
        <v>230564.10227874463</v>
      </c>
      <c r="DF98" s="33">
        <v>58.230395409792479</v>
      </c>
      <c r="DG98" s="33">
        <v>101710.42526062088</v>
      </c>
      <c r="DH98" s="33">
        <v>206285.46276621759</v>
      </c>
      <c r="DI98" s="33">
        <v>237088.69654433033</v>
      </c>
      <c r="DJ98" s="33">
        <v>137241.41452055317</v>
      </c>
      <c r="DK98" s="33">
        <v>130492.89801933768</v>
      </c>
      <c r="DL98" s="33">
        <v>363070.74497473892</v>
      </c>
      <c r="DM98" s="33">
        <v>15735.552375696439</v>
      </c>
      <c r="DN98" s="33">
        <v>78443.465615038775</v>
      </c>
      <c r="DO98" s="33">
        <v>0</v>
      </c>
      <c r="DP98" s="69">
        <v>23574404.277664464</v>
      </c>
      <c r="DQ98" s="33">
        <v>324336.46421301051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84549</v>
      </c>
      <c r="FY98" s="33">
        <v>0</v>
      </c>
      <c r="FZ98" s="33">
        <v>44460.000786991593</v>
      </c>
      <c r="GA98" s="33">
        <v>0</v>
      </c>
      <c r="GB98" s="33">
        <v>350825.9539339621</v>
      </c>
      <c r="GC98" s="33">
        <v>0</v>
      </c>
      <c r="GD98" s="33">
        <v>0</v>
      </c>
      <c r="GE98" s="33">
        <v>0</v>
      </c>
      <c r="GF98" s="33">
        <v>631068.44163616595</v>
      </c>
      <c r="GG98" s="44">
        <f t="shared" si="1"/>
        <v>25009644.138234593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t="s">
        <v>300</v>
      </c>
      <c r="C99" s="33">
        <v>69280</v>
      </c>
      <c r="D99" s="33">
        <v>31558.288056129171</v>
      </c>
      <c r="E99" s="33">
        <v>4915</v>
      </c>
      <c r="F99" s="33">
        <v>4412</v>
      </c>
      <c r="G99" s="33">
        <v>319</v>
      </c>
      <c r="H99" s="33">
        <v>2196</v>
      </c>
      <c r="I99" s="33">
        <v>3279</v>
      </c>
      <c r="J99" s="33">
        <v>1735</v>
      </c>
      <c r="K99" s="33">
        <v>10714</v>
      </c>
      <c r="L99" s="33">
        <v>8337</v>
      </c>
      <c r="M99" s="33">
        <v>19867</v>
      </c>
      <c r="N99" s="33">
        <v>3556</v>
      </c>
      <c r="O99" s="33">
        <v>216</v>
      </c>
      <c r="P99" s="33">
        <v>666</v>
      </c>
      <c r="Q99" s="33">
        <v>1106</v>
      </c>
      <c r="R99" s="33">
        <v>13</v>
      </c>
      <c r="S99" s="33">
        <v>2137</v>
      </c>
      <c r="T99" s="33">
        <v>421</v>
      </c>
      <c r="U99" s="33">
        <v>2087</v>
      </c>
      <c r="V99" s="33">
        <v>18893</v>
      </c>
      <c r="W99" s="33">
        <v>7523</v>
      </c>
      <c r="X99" s="33">
        <v>7540</v>
      </c>
      <c r="Y99" s="33">
        <v>132750</v>
      </c>
      <c r="Z99" s="33">
        <v>1396</v>
      </c>
      <c r="AA99" s="33">
        <v>117</v>
      </c>
      <c r="AB99" s="33">
        <v>4893</v>
      </c>
      <c r="AC99" s="33">
        <v>34</v>
      </c>
      <c r="AD99" s="33">
        <v>6416</v>
      </c>
      <c r="AE99" s="33">
        <v>61</v>
      </c>
      <c r="AF99" s="33">
        <v>14629</v>
      </c>
      <c r="AG99" s="33">
        <v>1505</v>
      </c>
      <c r="AH99" s="33">
        <v>385</v>
      </c>
      <c r="AI99" s="33">
        <v>926</v>
      </c>
      <c r="AJ99" s="33">
        <v>17292</v>
      </c>
      <c r="AK99" s="33">
        <v>19133</v>
      </c>
      <c r="AL99" s="33">
        <v>2138</v>
      </c>
      <c r="AM99" s="33">
        <v>1791</v>
      </c>
      <c r="AN99" s="33">
        <v>1104</v>
      </c>
      <c r="AO99" s="33">
        <v>1950</v>
      </c>
      <c r="AP99" s="33">
        <v>267</v>
      </c>
      <c r="AQ99" s="33">
        <v>22372</v>
      </c>
      <c r="AR99" s="33">
        <v>253161</v>
      </c>
      <c r="AS99" s="33">
        <v>846</v>
      </c>
      <c r="AT99" s="33">
        <v>9451</v>
      </c>
      <c r="AU99" s="33">
        <v>43611</v>
      </c>
      <c r="AV99" s="33">
        <v>42440</v>
      </c>
      <c r="AW99" s="33">
        <v>145724</v>
      </c>
      <c r="AX99" s="33">
        <v>11788</v>
      </c>
      <c r="AY99" s="33">
        <v>133412.04799613514</v>
      </c>
      <c r="AZ99" s="33">
        <v>14580</v>
      </c>
      <c r="BA99" s="33">
        <v>0</v>
      </c>
      <c r="BB99" s="33">
        <v>34336</v>
      </c>
      <c r="BC99" s="33">
        <v>28336</v>
      </c>
      <c r="BD99" s="33">
        <v>557116</v>
      </c>
      <c r="BE99" s="33">
        <v>200761</v>
      </c>
      <c r="BF99" s="33">
        <v>9412</v>
      </c>
      <c r="BG99" s="33">
        <v>32482</v>
      </c>
      <c r="BH99" s="33">
        <v>138659</v>
      </c>
      <c r="BI99" s="33">
        <v>16997</v>
      </c>
      <c r="BJ99" s="33">
        <v>38506</v>
      </c>
      <c r="BK99" s="33">
        <v>276405.61086614546</v>
      </c>
      <c r="BL99" s="33">
        <v>69664</v>
      </c>
      <c r="BM99" s="33">
        <v>55502</v>
      </c>
      <c r="BN99" s="33">
        <v>71940</v>
      </c>
      <c r="BO99" s="33">
        <v>5070</v>
      </c>
      <c r="BP99" s="33">
        <v>107478</v>
      </c>
      <c r="BQ99" s="33">
        <v>16936</v>
      </c>
      <c r="BR99" s="33">
        <v>18725</v>
      </c>
      <c r="BS99" s="33">
        <v>115125</v>
      </c>
      <c r="BT99" s="33">
        <v>462358</v>
      </c>
      <c r="BU99" s="33">
        <v>64535</v>
      </c>
      <c r="BV99" s="33">
        <v>95031</v>
      </c>
      <c r="BW99" s="33">
        <v>150098</v>
      </c>
      <c r="BX99" s="33">
        <v>325115</v>
      </c>
      <c r="BY99" s="33">
        <v>3244</v>
      </c>
      <c r="BZ99" s="33">
        <v>132278</v>
      </c>
      <c r="CA99" s="33">
        <v>119304.03318147913</v>
      </c>
      <c r="CB99" s="33">
        <v>30</v>
      </c>
      <c r="CC99" s="33">
        <v>12</v>
      </c>
      <c r="CD99" s="33">
        <v>22094</v>
      </c>
      <c r="CE99" s="33">
        <v>60968</v>
      </c>
      <c r="CF99" s="33">
        <v>229648</v>
      </c>
      <c r="CG99" s="33">
        <v>295891.77749788313</v>
      </c>
      <c r="CH99" s="33">
        <v>90932.866554540451</v>
      </c>
      <c r="CI99" s="33">
        <v>20306.246139965471</v>
      </c>
      <c r="CJ99" s="33">
        <v>36798</v>
      </c>
      <c r="CK99" s="33">
        <v>93185</v>
      </c>
      <c r="CL99" s="33">
        <v>7780</v>
      </c>
      <c r="CM99" s="33">
        <v>986993</v>
      </c>
      <c r="CN99" s="33">
        <v>193834.7053061426</v>
      </c>
      <c r="CO99" s="33">
        <v>2827.3477726519409</v>
      </c>
      <c r="CP99" s="33">
        <v>23697</v>
      </c>
      <c r="CQ99" s="33">
        <v>117712.95839951091</v>
      </c>
      <c r="CR99" s="33">
        <v>126448</v>
      </c>
      <c r="CS99" s="33">
        <v>3172550.7072455338</v>
      </c>
      <c r="CT99" s="33">
        <v>761840.83261791966</v>
      </c>
      <c r="CU99" s="33">
        <v>288</v>
      </c>
      <c r="CV99" s="33">
        <v>360584.28811298666</v>
      </c>
      <c r="CW99" s="33">
        <v>119961.11012606596</v>
      </c>
      <c r="CX99" s="33">
        <v>46223.873556357634</v>
      </c>
      <c r="CY99" s="33">
        <v>189641.42566836151</v>
      </c>
      <c r="CZ99" s="33">
        <v>27021</v>
      </c>
      <c r="DA99" s="33">
        <v>203311.97153376814</v>
      </c>
      <c r="DB99" s="33">
        <v>556227.23080946482</v>
      </c>
      <c r="DC99" s="33">
        <v>887678.93636491382</v>
      </c>
      <c r="DD99" s="33">
        <v>509230.89923104655</v>
      </c>
      <c r="DE99" s="33">
        <v>52506.928435453374</v>
      </c>
      <c r="DF99" s="33">
        <v>4976</v>
      </c>
      <c r="DG99" s="33">
        <v>127564.25089291546</v>
      </c>
      <c r="DH99" s="33">
        <v>21952</v>
      </c>
      <c r="DI99" s="33">
        <v>27851</v>
      </c>
      <c r="DJ99" s="33">
        <v>50941.387205040912</v>
      </c>
      <c r="DK99" s="33">
        <v>30818.071527812743</v>
      </c>
      <c r="DL99" s="33">
        <v>88447.69735220664</v>
      </c>
      <c r="DM99" s="33">
        <v>6308</v>
      </c>
      <c r="DN99" s="33">
        <v>67918</v>
      </c>
      <c r="DO99" s="33">
        <v>0</v>
      </c>
      <c r="DP99" s="69">
        <v>13853358.492450427</v>
      </c>
      <c r="DQ99" s="33">
        <v>398885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988203</v>
      </c>
      <c r="EV99" s="33">
        <v>2110106</v>
      </c>
      <c r="EW99" s="33">
        <v>1742696</v>
      </c>
      <c r="EX99" s="33">
        <v>0</v>
      </c>
      <c r="EY99" s="33">
        <v>17648</v>
      </c>
      <c r="EZ99" s="33">
        <v>603386</v>
      </c>
      <c r="FA99" s="33">
        <v>449740</v>
      </c>
      <c r="FB99" s="33">
        <v>231684</v>
      </c>
      <c r="FC99" s="33">
        <v>84461</v>
      </c>
      <c r="FD99" s="33">
        <v>57131</v>
      </c>
      <c r="FE99" s="33">
        <v>245471</v>
      </c>
      <c r="FF99" s="33">
        <v>1449616</v>
      </c>
      <c r="FG99" s="33">
        <v>6472614</v>
      </c>
      <c r="FH99" s="33">
        <v>33451311</v>
      </c>
      <c r="FI99" s="33">
        <v>0</v>
      </c>
      <c r="FJ99" s="33">
        <v>642712</v>
      </c>
      <c r="FK99" s="33">
        <v>20761549</v>
      </c>
      <c r="FL99" s="33">
        <v>6707514</v>
      </c>
      <c r="FM99" s="33">
        <v>1792589</v>
      </c>
      <c r="FN99" s="33">
        <v>11433502</v>
      </c>
      <c r="FO99" s="33">
        <v>399953</v>
      </c>
      <c r="FP99" s="33">
        <v>2210266</v>
      </c>
      <c r="FQ99" s="33">
        <v>10334147</v>
      </c>
      <c r="FR99" s="33">
        <v>143531</v>
      </c>
      <c r="FS99" s="33">
        <v>163150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828275.00482599332</v>
      </c>
      <c r="GA99" s="33">
        <v>0</v>
      </c>
      <c r="GB99" s="33">
        <v>750548.81290998287</v>
      </c>
      <c r="GC99" s="33">
        <v>0</v>
      </c>
      <c r="GD99" s="33">
        <v>0</v>
      </c>
      <c r="GE99" s="33">
        <v>0</v>
      </c>
      <c r="GF99" s="33">
        <v>1176263.6084332571</v>
      </c>
      <c r="GG99" s="44">
        <f t="shared" si="1"/>
        <v>119500310.91861966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t="s">
        <v>301</v>
      </c>
      <c r="C100" s="33">
        <v>4406</v>
      </c>
      <c r="D100" s="33">
        <v>5204.2144811600338</v>
      </c>
      <c r="E100" s="33">
        <v>805</v>
      </c>
      <c r="F100" s="33">
        <v>1750</v>
      </c>
      <c r="G100" s="33">
        <v>21</v>
      </c>
      <c r="H100" s="33">
        <v>986</v>
      </c>
      <c r="I100" s="33">
        <v>147</v>
      </c>
      <c r="J100" s="33">
        <v>45</v>
      </c>
      <c r="K100" s="33">
        <v>1692</v>
      </c>
      <c r="L100" s="33">
        <v>1505</v>
      </c>
      <c r="M100" s="33">
        <v>2338</v>
      </c>
      <c r="N100" s="33">
        <v>158</v>
      </c>
      <c r="O100" s="33">
        <v>47</v>
      </c>
      <c r="P100" s="33">
        <v>89</v>
      </c>
      <c r="Q100" s="33">
        <v>132</v>
      </c>
      <c r="R100" s="33">
        <v>1</v>
      </c>
      <c r="S100" s="33">
        <v>393</v>
      </c>
      <c r="T100" s="33">
        <v>34</v>
      </c>
      <c r="U100" s="33">
        <v>185</v>
      </c>
      <c r="V100" s="33">
        <v>8016</v>
      </c>
      <c r="W100" s="33">
        <v>2291</v>
      </c>
      <c r="X100" s="33">
        <v>1208</v>
      </c>
      <c r="Y100" s="33">
        <v>30166</v>
      </c>
      <c r="Z100" s="33">
        <v>253</v>
      </c>
      <c r="AA100" s="33">
        <v>14</v>
      </c>
      <c r="AB100" s="33">
        <v>1071</v>
      </c>
      <c r="AC100" s="33">
        <v>7</v>
      </c>
      <c r="AD100" s="33">
        <v>1460</v>
      </c>
      <c r="AE100" s="33">
        <v>15</v>
      </c>
      <c r="AF100" s="33">
        <v>3451</v>
      </c>
      <c r="AG100" s="33">
        <v>294</v>
      </c>
      <c r="AH100" s="33">
        <v>72</v>
      </c>
      <c r="AI100" s="33">
        <v>211</v>
      </c>
      <c r="AJ100" s="33">
        <v>3357</v>
      </c>
      <c r="AK100" s="33">
        <v>3663</v>
      </c>
      <c r="AL100" s="33">
        <v>494</v>
      </c>
      <c r="AM100" s="33">
        <v>337</v>
      </c>
      <c r="AN100" s="33">
        <v>229</v>
      </c>
      <c r="AO100" s="33">
        <v>436</v>
      </c>
      <c r="AP100" s="33">
        <v>88</v>
      </c>
      <c r="AQ100" s="33">
        <v>4141</v>
      </c>
      <c r="AR100" s="33">
        <v>11748</v>
      </c>
      <c r="AS100" s="33">
        <v>194</v>
      </c>
      <c r="AT100" s="33">
        <v>1677</v>
      </c>
      <c r="AU100" s="33">
        <v>5340</v>
      </c>
      <c r="AV100" s="33">
        <v>6527</v>
      </c>
      <c r="AW100" s="33">
        <v>9746</v>
      </c>
      <c r="AX100" s="33">
        <v>3723</v>
      </c>
      <c r="AY100" s="33">
        <v>14701.050714067565</v>
      </c>
      <c r="AZ100" s="33">
        <v>4302</v>
      </c>
      <c r="BA100" s="33">
        <v>0</v>
      </c>
      <c r="BB100" s="33">
        <v>8965</v>
      </c>
      <c r="BC100" s="33">
        <v>3466</v>
      </c>
      <c r="BD100" s="33">
        <v>133068</v>
      </c>
      <c r="BE100" s="33">
        <v>51937</v>
      </c>
      <c r="BF100" s="33">
        <v>2000</v>
      </c>
      <c r="BG100" s="33">
        <v>8055</v>
      </c>
      <c r="BH100" s="33">
        <v>34067</v>
      </c>
      <c r="BI100" s="33">
        <v>79</v>
      </c>
      <c r="BJ100" s="33">
        <v>43</v>
      </c>
      <c r="BK100" s="33">
        <v>44584.676791537648</v>
      </c>
      <c r="BL100" s="33">
        <v>19778</v>
      </c>
      <c r="BM100" s="33">
        <v>12153</v>
      </c>
      <c r="BN100" s="33">
        <v>17515</v>
      </c>
      <c r="BO100" s="33">
        <v>1305</v>
      </c>
      <c r="BP100" s="33">
        <v>50345</v>
      </c>
      <c r="BQ100" s="33">
        <v>4104</v>
      </c>
      <c r="BR100" s="33">
        <v>4397</v>
      </c>
      <c r="BS100" s="33">
        <v>31442</v>
      </c>
      <c r="BT100" s="33">
        <v>107031</v>
      </c>
      <c r="BU100" s="33">
        <v>10477</v>
      </c>
      <c r="BV100" s="33">
        <v>8251</v>
      </c>
      <c r="BW100" s="33">
        <v>17344</v>
      </c>
      <c r="BX100" s="33">
        <v>31645</v>
      </c>
      <c r="BY100" s="33">
        <v>1000</v>
      </c>
      <c r="BZ100" s="33">
        <v>31297</v>
      </c>
      <c r="CA100" s="33">
        <v>3834.1242784617189</v>
      </c>
      <c r="CB100" s="33">
        <v>8</v>
      </c>
      <c r="CC100" s="33">
        <v>6</v>
      </c>
      <c r="CD100" s="33">
        <v>5264</v>
      </c>
      <c r="CE100" s="33">
        <v>13118</v>
      </c>
      <c r="CF100" s="33">
        <v>78818</v>
      </c>
      <c r="CG100" s="33">
        <v>61237.89458624339</v>
      </c>
      <c r="CH100" s="33">
        <v>17797</v>
      </c>
      <c r="CI100" s="33">
        <v>569.48175105127405</v>
      </c>
      <c r="CJ100" s="33">
        <v>7812</v>
      </c>
      <c r="CK100" s="33">
        <v>22717</v>
      </c>
      <c r="CL100" s="33">
        <v>1535</v>
      </c>
      <c r="CM100" s="33">
        <v>279054</v>
      </c>
      <c r="CN100" s="33">
        <v>27203.383019794568</v>
      </c>
      <c r="CO100" s="33">
        <v>1078.1578904748781</v>
      </c>
      <c r="CP100" s="33">
        <v>5492</v>
      </c>
      <c r="CQ100" s="33">
        <v>7407.3325014091261</v>
      </c>
      <c r="CR100" s="33">
        <v>36568</v>
      </c>
      <c r="CS100" s="33">
        <v>138284.22513196207</v>
      </c>
      <c r="CT100" s="33">
        <v>27560.750053588294</v>
      </c>
      <c r="CU100" s="33">
        <v>63</v>
      </c>
      <c r="CV100" s="33">
        <v>17025.258957161303</v>
      </c>
      <c r="CW100" s="33">
        <v>45961.808162141315</v>
      </c>
      <c r="CX100" s="33">
        <v>13397.577536044912</v>
      </c>
      <c r="CY100" s="33">
        <v>5832.261829681921</v>
      </c>
      <c r="CZ100" s="33">
        <v>6379</v>
      </c>
      <c r="DA100" s="33">
        <v>55427.110064678658</v>
      </c>
      <c r="DB100" s="33">
        <v>23576.048308450809</v>
      </c>
      <c r="DC100" s="33">
        <v>36539.570966165207</v>
      </c>
      <c r="DD100" s="33">
        <v>16102.160656904138</v>
      </c>
      <c r="DE100" s="33">
        <v>4161.8009315612226</v>
      </c>
      <c r="DF100" s="33">
        <v>3017</v>
      </c>
      <c r="DG100" s="33">
        <v>5759.5508181981504</v>
      </c>
      <c r="DH100" s="33">
        <v>1623</v>
      </c>
      <c r="DI100" s="33">
        <v>6884</v>
      </c>
      <c r="DJ100" s="33">
        <v>2191.5901693378541</v>
      </c>
      <c r="DK100" s="33">
        <v>3728.7867022137088</v>
      </c>
      <c r="DL100" s="33">
        <v>14908.222124938287</v>
      </c>
      <c r="DM100" s="33">
        <v>1357</v>
      </c>
      <c r="DN100" s="33">
        <v>11461</v>
      </c>
      <c r="DO100" s="33">
        <v>0</v>
      </c>
      <c r="DP100" s="69">
        <v>1784279.0384272281</v>
      </c>
      <c r="DQ100" s="33">
        <v>1293872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178781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111691</v>
      </c>
      <c r="FH100" s="33">
        <v>3006905</v>
      </c>
      <c r="FI100" s="33">
        <v>32147397</v>
      </c>
      <c r="FJ100" s="33">
        <v>22215109</v>
      </c>
      <c r="FK100" s="33">
        <v>2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33638</v>
      </c>
      <c r="FR100" s="33">
        <v>33542</v>
      </c>
      <c r="FS100" s="33">
        <v>37205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42476.000000000015</v>
      </c>
      <c r="GA100" s="33">
        <v>0</v>
      </c>
      <c r="GB100" s="33">
        <v>270862.29336754454</v>
      </c>
      <c r="GC100" s="33">
        <v>0</v>
      </c>
      <c r="GD100" s="33">
        <v>0</v>
      </c>
      <c r="GE100" s="33">
        <v>0</v>
      </c>
      <c r="GF100" s="33">
        <v>5262</v>
      </c>
      <c r="GG100" s="44">
        <f t="shared" si="1"/>
        <v>61161021.331794769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t="s">
        <v>302</v>
      </c>
      <c r="C101" s="33">
        <v>6940.5467830401867</v>
      </c>
      <c r="D101" s="33">
        <v>7.8702159581001769</v>
      </c>
      <c r="E101" s="33">
        <v>57.059065340035794</v>
      </c>
      <c r="F101" s="33">
        <v>1330.0664855805101</v>
      </c>
      <c r="G101" s="33">
        <v>7988.2691329396603</v>
      </c>
      <c r="H101" s="33">
        <v>8964.175899917067</v>
      </c>
      <c r="I101" s="33">
        <v>20757.694725020629</v>
      </c>
      <c r="J101" s="33">
        <v>2124.9584334954484</v>
      </c>
      <c r="K101" s="33">
        <v>6176.1521761943131</v>
      </c>
      <c r="L101" s="33">
        <v>4581.449599102677</v>
      </c>
      <c r="M101" s="33">
        <v>17543.695356382694</v>
      </c>
      <c r="N101" s="33">
        <v>25862.513307338671</v>
      </c>
      <c r="O101" s="33">
        <v>6412.2584079126891</v>
      </c>
      <c r="P101" s="33">
        <v>1108.7167440230937</v>
      </c>
      <c r="Q101" s="33">
        <v>2634.5548011063106</v>
      </c>
      <c r="R101" s="33">
        <v>8.8539982668144948</v>
      </c>
      <c r="S101" s="33">
        <v>8644.4486656603658</v>
      </c>
      <c r="T101" s="33">
        <v>3540.6134750797783</v>
      </c>
      <c r="U101" s="33">
        <v>32394.793389128325</v>
      </c>
      <c r="V101" s="33">
        <v>16578.609776383622</v>
      </c>
      <c r="W101" s="33">
        <v>36466.645736167462</v>
      </c>
      <c r="X101" s="33">
        <v>19179.717786837533</v>
      </c>
      <c r="Y101" s="33">
        <v>25156.171980964646</v>
      </c>
      <c r="Z101" s="33">
        <v>4859.8586513128066</v>
      </c>
      <c r="AA101" s="33">
        <v>468.27789484199059</v>
      </c>
      <c r="AB101" s="33">
        <v>8697.5726841928736</v>
      </c>
      <c r="AC101" s="33">
        <v>7528.845439844361</v>
      </c>
      <c r="AD101" s="33">
        <v>23082.360351542462</v>
      </c>
      <c r="AE101" s="33">
        <v>158.38822295591729</v>
      </c>
      <c r="AF101" s="33">
        <v>30817.79834585463</v>
      </c>
      <c r="AG101" s="33">
        <v>2829.3427275138301</v>
      </c>
      <c r="AH101" s="33">
        <v>2365.9837028898551</v>
      </c>
      <c r="AI101" s="33">
        <v>1473.6980100655742</v>
      </c>
      <c r="AJ101" s="33">
        <v>48959.631672116346</v>
      </c>
      <c r="AK101" s="33">
        <v>40685.081979581097</v>
      </c>
      <c r="AL101" s="33">
        <v>3362.5498506729527</v>
      </c>
      <c r="AM101" s="33">
        <v>6801.8341387166338</v>
      </c>
      <c r="AN101" s="33">
        <v>4856.9072978446948</v>
      </c>
      <c r="AO101" s="33">
        <v>3772.7848924021191</v>
      </c>
      <c r="AP101" s="33">
        <v>500.75143967699159</v>
      </c>
      <c r="AQ101" s="33">
        <v>4875.5989334164078</v>
      </c>
      <c r="AR101" s="33">
        <v>733.89766511296705</v>
      </c>
      <c r="AS101" s="33">
        <v>728.97874716542606</v>
      </c>
      <c r="AT101" s="33">
        <v>282.34399573733742</v>
      </c>
      <c r="AU101" s="33">
        <v>1150.0352970858796</v>
      </c>
      <c r="AV101" s="33">
        <v>8476.2225149234127</v>
      </c>
      <c r="AW101" s="33">
        <v>15871.274134096389</v>
      </c>
      <c r="AX101" s="33">
        <v>5266.1582107719923</v>
      </c>
      <c r="AY101" s="33">
        <v>9442.2915151850157</v>
      </c>
      <c r="AZ101" s="33">
        <v>8202.7325123580595</v>
      </c>
      <c r="BA101" s="33">
        <v>0</v>
      </c>
      <c r="BB101" s="33">
        <v>6259.7730957421172</v>
      </c>
      <c r="BC101" s="33">
        <v>61988.771688201588</v>
      </c>
      <c r="BD101" s="33">
        <v>244567.95000258187</v>
      </c>
      <c r="BE101" s="33">
        <v>52333.985548484852</v>
      </c>
      <c r="BF101" s="33">
        <v>2969.0389450305784</v>
      </c>
      <c r="BG101" s="33">
        <v>75233.361256514589</v>
      </c>
      <c r="BH101" s="33">
        <v>70106.89938784024</v>
      </c>
      <c r="BI101" s="33">
        <v>12638.582943929201</v>
      </c>
      <c r="BJ101" s="33">
        <v>3.9351079454823985</v>
      </c>
      <c r="BK101" s="33">
        <v>94528.179325760531</v>
      </c>
      <c r="BL101" s="33">
        <v>19263.337173580185</v>
      </c>
      <c r="BM101" s="33">
        <v>3035.9363571733952</v>
      </c>
      <c r="BN101" s="33">
        <v>15389.224032332791</v>
      </c>
      <c r="BO101" s="33">
        <v>346.28970517752595</v>
      </c>
      <c r="BP101" s="33">
        <v>7225.8419724261357</v>
      </c>
      <c r="BQ101" s="33">
        <v>1392.0458017291601</v>
      </c>
      <c r="BR101" s="33">
        <v>1457.9618444386497</v>
      </c>
      <c r="BS101" s="33">
        <v>21463.06345093474</v>
      </c>
      <c r="BT101" s="33">
        <v>62533.784158314098</v>
      </c>
      <c r="BU101" s="33">
        <v>32364.295896911412</v>
      </c>
      <c r="BV101" s="33">
        <v>4035.4534845402163</v>
      </c>
      <c r="BW101" s="33">
        <v>16619.92848413005</v>
      </c>
      <c r="BX101" s="33">
        <v>31512.344427590884</v>
      </c>
      <c r="BY101" s="33">
        <v>130.84234000410353</v>
      </c>
      <c r="BZ101" s="33">
        <v>13528.901192375519</v>
      </c>
      <c r="CA101" s="33">
        <v>23210.251072244726</v>
      </c>
      <c r="CB101" s="33">
        <v>506.64514845453618</v>
      </c>
      <c r="CC101" s="33">
        <v>485.00205428070564</v>
      </c>
      <c r="CD101" s="33">
        <v>3383.2090590041244</v>
      </c>
      <c r="CE101" s="33">
        <v>4861.8259113631257</v>
      </c>
      <c r="CF101" s="33">
        <v>51894.23673150238</v>
      </c>
      <c r="CG101" s="33">
        <v>30709.582510138262</v>
      </c>
      <c r="CH101" s="33">
        <v>11064.541669143611</v>
      </c>
      <c r="CI101" s="33">
        <v>0</v>
      </c>
      <c r="CJ101" s="33">
        <v>2297.1192708287836</v>
      </c>
      <c r="CK101" s="33">
        <v>14895.367411734174</v>
      </c>
      <c r="CL101" s="33">
        <v>4470.2826266200072</v>
      </c>
      <c r="CM101" s="33">
        <v>53404.333918435754</v>
      </c>
      <c r="CN101" s="33">
        <v>16986.877276112526</v>
      </c>
      <c r="CO101" s="33">
        <v>255.7820164563559</v>
      </c>
      <c r="CP101" s="33">
        <v>3671.4557177040138</v>
      </c>
      <c r="CQ101" s="33">
        <v>5704.9227858481254</v>
      </c>
      <c r="CR101" s="33">
        <v>17634.202771784545</v>
      </c>
      <c r="CS101" s="33">
        <v>242403.63322684789</v>
      </c>
      <c r="CT101" s="33">
        <v>4.1027176528542812E-8</v>
      </c>
      <c r="CU101" s="33">
        <v>1.1562204294407519E-7</v>
      </c>
      <c r="CV101" s="33">
        <v>74456.177436472455</v>
      </c>
      <c r="CW101" s="33">
        <v>43548.855855667331</v>
      </c>
      <c r="CX101" s="33">
        <v>15794.539517492847</v>
      </c>
      <c r="CY101" s="33">
        <v>16912.110172696979</v>
      </c>
      <c r="CZ101" s="33">
        <v>10607.083467077644</v>
      </c>
      <c r="DA101" s="33">
        <v>2092955.0414172946</v>
      </c>
      <c r="DB101" s="33">
        <v>14297.230943640036</v>
      </c>
      <c r="DC101" s="33">
        <v>373337.46366573178</v>
      </c>
      <c r="DD101" s="33">
        <v>129197.46421632335</v>
      </c>
      <c r="DE101" s="33">
        <v>930.65459916068687</v>
      </c>
      <c r="DF101" s="33">
        <v>0.983837184427797</v>
      </c>
      <c r="DG101" s="33">
        <v>2799.8293032107267</v>
      </c>
      <c r="DH101" s="33">
        <v>1729.4799430204366</v>
      </c>
      <c r="DI101" s="33">
        <v>859.82132435509664</v>
      </c>
      <c r="DJ101" s="33">
        <v>2029.531922882547</v>
      </c>
      <c r="DK101" s="33">
        <v>1250.3806986616291</v>
      </c>
      <c r="DL101" s="33">
        <v>3908.5459866926267</v>
      </c>
      <c r="DM101" s="33">
        <v>1888.8518172517258</v>
      </c>
      <c r="DN101" s="33">
        <v>17446.301078038006</v>
      </c>
      <c r="DO101" s="33">
        <v>0</v>
      </c>
      <c r="DP101" s="69">
        <v>4643430.3827749239</v>
      </c>
      <c r="DQ101" s="33">
        <v>340649.59274190391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959.99987394492894</v>
      </c>
      <c r="GC101" s="33">
        <v>0</v>
      </c>
      <c r="GD101" s="33">
        <v>0</v>
      </c>
      <c r="GE101" s="33">
        <v>0</v>
      </c>
      <c r="GF101" s="33">
        <v>3315.9442252617318</v>
      </c>
      <c r="GG101" s="44">
        <f t="shared" si="1"/>
        <v>4988355.9196160343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2591.8326223525755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1073.7104378429065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2997.263279241005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1518.0007480929139</v>
      </c>
      <c r="CH102" s="33">
        <v>0</v>
      </c>
      <c r="CI102" s="33">
        <v>525.78932544466022</v>
      </c>
      <c r="CJ102" s="33">
        <v>0</v>
      </c>
      <c r="CK102" s="33">
        <v>0</v>
      </c>
      <c r="CL102" s="33">
        <v>0</v>
      </c>
      <c r="CM102" s="33">
        <v>0</v>
      </c>
      <c r="CN102" s="33">
        <v>2534.6967882693807</v>
      </c>
      <c r="CO102" s="33">
        <v>0</v>
      </c>
      <c r="CP102" s="33">
        <v>0</v>
      </c>
      <c r="CQ102" s="33">
        <v>2526.9248575970651</v>
      </c>
      <c r="CR102" s="33">
        <v>0</v>
      </c>
      <c r="CS102" s="33">
        <v>79943.703107511843</v>
      </c>
      <c r="CT102" s="33">
        <v>19098.092749318595</v>
      </c>
      <c r="CU102" s="33">
        <v>0</v>
      </c>
      <c r="CV102" s="33">
        <v>9028.9190221458357</v>
      </c>
      <c r="CW102" s="33">
        <v>1210.1594316191652</v>
      </c>
      <c r="CX102" s="33">
        <v>656.24239614364421</v>
      </c>
      <c r="CY102" s="33">
        <v>4887.5121833440644</v>
      </c>
      <c r="CZ102" s="33">
        <v>0</v>
      </c>
      <c r="DA102" s="33">
        <v>3040.4187458452884</v>
      </c>
      <c r="DB102" s="33">
        <v>13198.908957541298</v>
      </c>
      <c r="DC102" s="33">
        <v>21494.716331737618</v>
      </c>
      <c r="DD102" s="33">
        <v>13077.44218168218</v>
      </c>
      <c r="DE102" s="33">
        <v>1035.3213505962542</v>
      </c>
      <c r="DF102" s="33">
        <v>0</v>
      </c>
      <c r="DG102" s="33">
        <v>3091.5890159553974</v>
      </c>
      <c r="DH102" s="33">
        <v>0</v>
      </c>
      <c r="DI102" s="33">
        <v>0</v>
      </c>
      <c r="DJ102" s="33">
        <v>1255.895422079491</v>
      </c>
      <c r="DK102" s="33">
        <v>551.50348669251673</v>
      </c>
      <c r="DL102" s="33">
        <v>628.35755894629335</v>
      </c>
      <c r="DM102" s="33">
        <v>0</v>
      </c>
      <c r="DN102" s="33">
        <v>0</v>
      </c>
      <c r="DO102" s="33">
        <v>0</v>
      </c>
      <c r="DP102" s="69">
        <v>185967.00000000003</v>
      </c>
      <c r="DQ102" s="33">
        <v>3031045</v>
      </c>
      <c r="DR102" s="33">
        <v>0</v>
      </c>
      <c r="DS102" s="33">
        <v>0</v>
      </c>
      <c r="DT102" s="33">
        <v>0</v>
      </c>
      <c r="DU102" s="33">
        <v>5939968</v>
      </c>
      <c r="DV102" s="33">
        <v>2969984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35202556</v>
      </c>
      <c r="FB102" s="33">
        <v>18134650</v>
      </c>
      <c r="FC102" s="33">
        <v>1055806</v>
      </c>
      <c r="FD102" s="33">
        <v>0</v>
      </c>
      <c r="FE102" s="33">
        <v>44855</v>
      </c>
      <c r="FF102" s="33">
        <v>0</v>
      </c>
      <c r="FG102" s="33">
        <v>575111</v>
      </c>
      <c r="FH102" s="33">
        <v>12722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3898.0042218793646</v>
      </c>
      <c r="GC102" s="33">
        <v>0</v>
      </c>
      <c r="GD102" s="33">
        <v>0</v>
      </c>
      <c r="GE102" s="33">
        <v>0</v>
      </c>
      <c r="GF102" s="33">
        <v>0</v>
      </c>
      <c r="GG102" s="44">
        <f t="shared" si="1"/>
        <v>67156562.004221886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t="s">
        <v>304</v>
      </c>
      <c r="C103" s="33">
        <v>4266</v>
      </c>
      <c r="D103" s="33">
        <v>21143.509193284735</v>
      </c>
      <c r="E103" s="33">
        <v>253</v>
      </c>
      <c r="F103" s="33">
        <v>1460</v>
      </c>
      <c r="G103" s="33">
        <v>30</v>
      </c>
      <c r="H103" s="33">
        <v>1772</v>
      </c>
      <c r="I103" s="33">
        <v>91</v>
      </c>
      <c r="J103" s="33">
        <v>41</v>
      </c>
      <c r="K103" s="33">
        <v>825</v>
      </c>
      <c r="L103" s="33">
        <v>1436</v>
      </c>
      <c r="M103" s="33">
        <v>1957</v>
      </c>
      <c r="N103" s="33">
        <v>166</v>
      </c>
      <c r="O103" s="33">
        <v>173</v>
      </c>
      <c r="P103" s="33">
        <v>124</v>
      </c>
      <c r="Q103" s="33">
        <v>164</v>
      </c>
      <c r="R103" s="33">
        <v>2</v>
      </c>
      <c r="S103" s="33">
        <v>414</v>
      </c>
      <c r="T103" s="33">
        <v>70</v>
      </c>
      <c r="U103" s="33">
        <v>301</v>
      </c>
      <c r="V103" s="33">
        <v>1122</v>
      </c>
      <c r="W103" s="33">
        <v>2584</v>
      </c>
      <c r="X103" s="33">
        <v>1415</v>
      </c>
      <c r="Y103" s="33">
        <v>19264</v>
      </c>
      <c r="Z103" s="33">
        <v>258</v>
      </c>
      <c r="AA103" s="33">
        <v>20</v>
      </c>
      <c r="AB103" s="33">
        <v>1210</v>
      </c>
      <c r="AC103" s="33">
        <v>12</v>
      </c>
      <c r="AD103" s="33">
        <v>1483</v>
      </c>
      <c r="AE103" s="33">
        <v>14</v>
      </c>
      <c r="AF103" s="33">
        <v>3743</v>
      </c>
      <c r="AG103" s="33">
        <v>311</v>
      </c>
      <c r="AH103" s="33">
        <v>106</v>
      </c>
      <c r="AI103" s="33">
        <v>315</v>
      </c>
      <c r="AJ103" s="33">
        <v>3016</v>
      </c>
      <c r="AK103" s="33">
        <v>3442</v>
      </c>
      <c r="AL103" s="33">
        <v>424</v>
      </c>
      <c r="AM103" s="33">
        <v>272</v>
      </c>
      <c r="AN103" s="33">
        <v>243</v>
      </c>
      <c r="AO103" s="33">
        <v>408</v>
      </c>
      <c r="AP103" s="33">
        <v>35</v>
      </c>
      <c r="AQ103" s="33">
        <v>3424</v>
      </c>
      <c r="AR103" s="33">
        <v>2541</v>
      </c>
      <c r="AS103" s="33">
        <v>319</v>
      </c>
      <c r="AT103" s="33">
        <v>1770</v>
      </c>
      <c r="AU103" s="33">
        <v>3906</v>
      </c>
      <c r="AV103" s="33">
        <v>0</v>
      </c>
      <c r="AW103" s="33">
        <v>364</v>
      </c>
      <c r="AX103" s="33">
        <v>3937</v>
      </c>
      <c r="AY103" s="33">
        <v>54649.523361652013</v>
      </c>
      <c r="AZ103" s="33">
        <v>5263</v>
      </c>
      <c r="BA103" s="33">
        <v>0</v>
      </c>
      <c r="BB103" s="33">
        <v>4572</v>
      </c>
      <c r="BC103" s="33">
        <v>2057</v>
      </c>
      <c r="BD103" s="33">
        <v>145055</v>
      </c>
      <c r="BE103" s="33">
        <v>45778</v>
      </c>
      <c r="BF103" s="33">
        <v>2472</v>
      </c>
      <c r="BG103" s="33">
        <v>15548</v>
      </c>
      <c r="BH103" s="33">
        <v>37323</v>
      </c>
      <c r="BI103" s="33">
        <v>1547</v>
      </c>
      <c r="BJ103" s="33">
        <v>55</v>
      </c>
      <c r="BK103" s="33">
        <v>48457.036481793715</v>
      </c>
      <c r="BL103" s="33">
        <v>31212</v>
      </c>
      <c r="BM103" s="33">
        <v>12619</v>
      </c>
      <c r="BN103" s="33">
        <v>20278</v>
      </c>
      <c r="BO103" s="33">
        <v>841</v>
      </c>
      <c r="BP103" s="33">
        <v>0</v>
      </c>
      <c r="BQ103" s="33">
        <v>295</v>
      </c>
      <c r="BR103" s="33">
        <v>0</v>
      </c>
      <c r="BS103" s="33">
        <v>24578</v>
      </c>
      <c r="BT103" s="33">
        <v>62181</v>
      </c>
      <c r="BU103" s="33">
        <v>0</v>
      </c>
      <c r="BV103" s="33">
        <v>8542</v>
      </c>
      <c r="BW103" s="33">
        <v>13006</v>
      </c>
      <c r="BX103" s="33">
        <v>0</v>
      </c>
      <c r="BY103" s="33">
        <v>287</v>
      </c>
      <c r="BZ103" s="33">
        <v>20051</v>
      </c>
      <c r="CA103" s="33">
        <v>4192.4029652994168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4816.5056760437401</v>
      </c>
      <c r="CH103" s="33">
        <v>0</v>
      </c>
      <c r="CI103" s="33">
        <v>145.20881936360331</v>
      </c>
      <c r="CJ103" s="33">
        <v>0</v>
      </c>
      <c r="CK103" s="33">
        <v>0</v>
      </c>
      <c r="CL103" s="33">
        <v>117</v>
      </c>
      <c r="CM103" s="33">
        <v>67834</v>
      </c>
      <c r="CN103" s="33">
        <v>23565.444203404684</v>
      </c>
      <c r="CO103" s="33">
        <v>3534.0343934629223</v>
      </c>
      <c r="CP103" s="33">
        <v>0</v>
      </c>
      <c r="CQ103" s="33">
        <v>5592.8534511536354</v>
      </c>
      <c r="CR103" s="33">
        <v>0</v>
      </c>
      <c r="CS103" s="33">
        <v>498905.33216050075</v>
      </c>
      <c r="CT103" s="33">
        <v>29906.777659502404</v>
      </c>
      <c r="CU103" s="33">
        <v>0</v>
      </c>
      <c r="CV103" s="33">
        <v>69327.045722944837</v>
      </c>
      <c r="CW103" s="33">
        <v>1757817.8937954437</v>
      </c>
      <c r="CX103" s="33">
        <v>117197.21480283022</v>
      </c>
      <c r="CY103" s="33">
        <v>6317.5776249972396</v>
      </c>
      <c r="CZ103" s="33">
        <v>0</v>
      </c>
      <c r="DA103" s="33">
        <v>481040.05268689909</v>
      </c>
      <c r="DB103" s="33">
        <v>6574.6537060391947</v>
      </c>
      <c r="DC103" s="33">
        <v>123356.85975517148</v>
      </c>
      <c r="DD103" s="33">
        <v>18544.38491870142</v>
      </c>
      <c r="DE103" s="33">
        <v>3656.5947666286679</v>
      </c>
      <c r="DF103" s="33">
        <v>0</v>
      </c>
      <c r="DG103" s="33">
        <v>17391.94839914958</v>
      </c>
      <c r="DH103" s="33">
        <v>0</v>
      </c>
      <c r="DI103" s="33">
        <v>0</v>
      </c>
      <c r="DJ103" s="33">
        <v>7636.4201527899368</v>
      </c>
      <c r="DK103" s="33">
        <v>15218.37758794014</v>
      </c>
      <c r="DL103" s="33">
        <v>5759.7021462928024</v>
      </c>
      <c r="DM103" s="33">
        <v>1353</v>
      </c>
      <c r="DN103" s="33">
        <v>1832</v>
      </c>
      <c r="DO103" s="33">
        <v>0</v>
      </c>
      <c r="DP103" s="69">
        <v>3918946.3544312888</v>
      </c>
      <c r="DQ103" s="33">
        <v>1531917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4614632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1296085</v>
      </c>
      <c r="FC103" s="33">
        <v>22326562</v>
      </c>
      <c r="FD103" s="33">
        <v>0</v>
      </c>
      <c r="FE103" s="33">
        <v>65910</v>
      </c>
      <c r="FF103" s="33">
        <v>1824733</v>
      </c>
      <c r="FG103" s="33">
        <v>0</v>
      </c>
      <c r="FH103" s="33">
        <v>19323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12535</v>
      </c>
      <c r="GA103" s="33">
        <v>0</v>
      </c>
      <c r="GB103" s="33">
        <v>78334.084842662429</v>
      </c>
      <c r="GC103" s="33">
        <v>0</v>
      </c>
      <c r="GD103" s="33">
        <v>0</v>
      </c>
      <c r="GE103" s="33">
        <v>0</v>
      </c>
      <c r="GF103" s="33">
        <v>200958</v>
      </c>
      <c r="GG103" s="44">
        <f t="shared" si="1"/>
        <v>35889935.439273946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t="s">
        <v>305</v>
      </c>
      <c r="C104" s="33">
        <v>652</v>
      </c>
      <c r="D104" s="33">
        <v>8568.809854316336</v>
      </c>
      <c r="E104" s="33">
        <v>37</v>
      </c>
      <c r="F104" s="33">
        <v>416</v>
      </c>
      <c r="G104" s="33">
        <v>3</v>
      </c>
      <c r="H104" s="33">
        <v>334</v>
      </c>
      <c r="I104" s="33">
        <v>19</v>
      </c>
      <c r="J104" s="33">
        <v>10</v>
      </c>
      <c r="K104" s="33">
        <v>105</v>
      </c>
      <c r="L104" s="33">
        <v>248</v>
      </c>
      <c r="M104" s="33">
        <v>322</v>
      </c>
      <c r="N104" s="33">
        <v>23</v>
      </c>
      <c r="O104" s="33">
        <v>21</v>
      </c>
      <c r="P104" s="33">
        <v>20</v>
      </c>
      <c r="Q104" s="33">
        <v>21</v>
      </c>
      <c r="R104" s="33">
        <v>0</v>
      </c>
      <c r="S104" s="33">
        <v>68</v>
      </c>
      <c r="T104" s="33">
        <v>8</v>
      </c>
      <c r="U104" s="33">
        <v>39</v>
      </c>
      <c r="V104" s="33">
        <v>166</v>
      </c>
      <c r="W104" s="33">
        <v>297</v>
      </c>
      <c r="X104" s="33">
        <v>224</v>
      </c>
      <c r="Y104" s="33">
        <v>171177</v>
      </c>
      <c r="Z104" s="33">
        <v>50</v>
      </c>
      <c r="AA104" s="33">
        <v>2</v>
      </c>
      <c r="AB104" s="33">
        <v>160</v>
      </c>
      <c r="AC104" s="33">
        <v>2</v>
      </c>
      <c r="AD104" s="33">
        <v>256</v>
      </c>
      <c r="AE104" s="33">
        <v>3</v>
      </c>
      <c r="AF104" s="33">
        <v>545</v>
      </c>
      <c r="AG104" s="33">
        <v>52</v>
      </c>
      <c r="AH104" s="33">
        <v>0</v>
      </c>
      <c r="AI104" s="33">
        <v>52</v>
      </c>
      <c r="AJ104" s="33">
        <v>512</v>
      </c>
      <c r="AK104" s="33">
        <v>579</v>
      </c>
      <c r="AL104" s="33">
        <v>63</v>
      </c>
      <c r="AM104" s="33">
        <v>63</v>
      </c>
      <c r="AN104" s="33">
        <v>37</v>
      </c>
      <c r="AO104" s="33">
        <v>58</v>
      </c>
      <c r="AP104" s="33">
        <v>24</v>
      </c>
      <c r="AQ104" s="33">
        <v>627</v>
      </c>
      <c r="AR104" s="33">
        <v>2559</v>
      </c>
      <c r="AS104" s="33">
        <v>18</v>
      </c>
      <c r="AT104" s="33">
        <v>457</v>
      </c>
      <c r="AU104" s="33">
        <v>634</v>
      </c>
      <c r="AV104" s="33">
        <v>1331</v>
      </c>
      <c r="AW104" s="33">
        <v>1611</v>
      </c>
      <c r="AX104" s="33">
        <v>461</v>
      </c>
      <c r="AY104" s="33">
        <v>18852.643169183553</v>
      </c>
      <c r="AZ104" s="33">
        <v>669</v>
      </c>
      <c r="BA104" s="33">
        <v>0</v>
      </c>
      <c r="BB104" s="33">
        <v>917</v>
      </c>
      <c r="BC104" s="33">
        <v>42</v>
      </c>
      <c r="BD104" s="33">
        <v>58276</v>
      </c>
      <c r="BE104" s="33">
        <v>8058</v>
      </c>
      <c r="BF104" s="33">
        <v>276</v>
      </c>
      <c r="BG104" s="33">
        <v>1280</v>
      </c>
      <c r="BH104" s="33">
        <v>6288</v>
      </c>
      <c r="BI104" s="33">
        <v>0</v>
      </c>
      <c r="BJ104" s="33">
        <v>5</v>
      </c>
      <c r="BK104" s="33">
        <v>9494.8810190258027</v>
      </c>
      <c r="BL104" s="33">
        <v>4970</v>
      </c>
      <c r="BM104" s="33">
        <v>1913</v>
      </c>
      <c r="BN104" s="33">
        <v>1898</v>
      </c>
      <c r="BO104" s="33">
        <v>170</v>
      </c>
      <c r="BP104" s="33">
        <v>10162</v>
      </c>
      <c r="BQ104" s="33">
        <v>2249</v>
      </c>
      <c r="BR104" s="33">
        <v>2004</v>
      </c>
      <c r="BS104" s="33">
        <v>6189</v>
      </c>
      <c r="BT104" s="33">
        <v>33710</v>
      </c>
      <c r="BU104" s="33">
        <v>3340</v>
      </c>
      <c r="BV104" s="33">
        <v>30322</v>
      </c>
      <c r="BW104" s="33">
        <v>34669</v>
      </c>
      <c r="BX104" s="33">
        <v>71708</v>
      </c>
      <c r="BY104" s="33">
        <v>241</v>
      </c>
      <c r="BZ104" s="33">
        <v>5033</v>
      </c>
      <c r="CA104" s="33">
        <v>1464.9014469497845</v>
      </c>
      <c r="CB104" s="33">
        <v>0</v>
      </c>
      <c r="CC104" s="33">
        <v>0</v>
      </c>
      <c r="CD104" s="33">
        <v>22776</v>
      </c>
      <c r="CE104" s="33">
        <v>2753</v>
      </c>
      <c r="CF104" s="33">
        <v>144397</v>
      </c>
      <c r="CG104" s="33">
        <v>102133.02148335056</v>
      </c>
      <c r="CH104" s="33">
        <v>61425.112320622204</v>
      </c>
      <c r="CI104" s="33">
        <v>20.391522894473731</v>
      </c>
      <c r="CJ104" s="33">
        <v>4854</v>
      </c>
      <c r="CK104" s="33">
        <v>46777</v>
      </c>
      <c r="CL104" s="33">
        <v>243</v>
      </c>
      <c r="CM104" s="33">
        <v>58217</v>
      </c>
      <c r="CN104" s="33">
        <v>54038.124219759527</v>
      </c>
      <c r="CO104" s="33">
        <v>1437.1922890342748</v>
      </c>
      <c r="CP104" s="33">
        <v>10182</v>
      </c>
      <c r="CQ104" s="33">
        <v>2480.8470240169358</v>
      </c>
      <c r="CR104" s="33">
        <v>89919</v>
      </c>
      <c r="CS104" s="33">
        <v>393124.73367823171</v>
      </c>
      <c r="CT104" s="33">
        <v>59658.663939150749</v>
      </c>
      <c r="CU104" s="33">
        <v>5</v>
      </c>
      <c r="CV104" s="33">
        <v>198095.67205858903</v>
      </c>
      <c r="CW104" s="33">
        <v>213006.90609303571</v>
      </c>
      <c r="CX104" s="33">
        <v>100307.34973593426</v>
      </c>
      <c r="CY104" s="33">
        <v>2111.4078487995948</v>
      </c>
      <c r="CZ104" s="33">
        <v>1560</v>
      </c>
      <c r="DA104" s="33">
        <v>292378.05381007656</v>
      </c>
      <c r="DB104" s="33">
        <v>49938.353184654028</v>
      </c>
      <c r="DC104" s="33">
        <v>46338.478993389515</v>
      </c>
      <c r="DD104" s="33">
        <v>107851.51943578778</v>
      </c>
      <c r="DE104" s="33">
        <v>2706.1437781740865</v>
      </c>
      <c r="DF104" s="33">
        <v>29</v>
      </c>
      <c r="DG104" s="33">
        <v>13269.241094218905</v>
      </c>
      <c r="DH104" s="33">
        <v>2833</v>
      </c>
      <c r="DI104" s="33">
        <v>2780</v>
      </c>
      <c r="DJ104" s="33">
        <v>2902.7847426980475</v>
      </c>
      <c r="DK104" s="33">
        <v>6705.9146655487129</v>
      </c>
      <c r="DL104" s="33">
        <v>4090.4587487878152</v>
      </c>
      <c r="DM104" s="33">
        <v>150</v>
      </c>
      <c r="DN104" s="33">
        <v>1557</v>
      </c>
      <c r="DO104" s="33">
        <v>0</v>
      </c>
      <c r="DP104" s="69">
        <v>2610188.606156229</v>
      </c>
      <c r="DQ104" s="33">
        <v>649331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15</v>
      </c>
      <c r="FA104" s="33">
        <v>0</v>
      </c>
      <c r="FB104" s="33">
        <v>0</v>
      </c>
      <c r="FC104" s="33">
        <v>0</v>
      </c>
      <c r="FD104" s="33">
        <v>21023619</v>
      </c>
      <c r="FE104" s="33">
        <v>0</v>
      </c>
      <c r="FF104" s="33">
        <v>0</v>
      </c>
      <c r="FG104" s="33">
        <v>0</v>
      </c>
      <c r="FH104" s="33">
        <v>12010281</v>
      </c>
      <c r="FI104" s="33">
        <v>2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25878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15884405.923156785</v>
      </c>
      <c r="GA104" s="33">
        <v>0</v>
      </c>
      <c r="GB104" s="33">
        <v>618354.66973216843</v>
      </c>
      <c r="GC104" s="33">
        <v>0</v>
      </c>
      <c r="GD104" s="33">
        <v>0</v>
      </c>
      <c r="GE104" s="33">
        <v>0</v>
      </c>
      <c r="GF104" s="33">
        <v>518885.67481627298</v>
      </c>
      <c r="GG104" s="44">
        <f t="shared" si="1"/>
        <v>53340960.873861454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t="s">
        <v>306</v>
      </c>
      <c r="C105" s="33">
        <v>568.84531732005701</v>
      </c>
      <c r="D105" s="33">
        <v>2383.8665284914582</v>
      </c>
      <c r="E105" s="33">
        <v>42.721297579109205</v>
      </c>
      <c r="F105" s="33">
        <v>716.56866268211832</v>
      </c>
      <c r="G105" s="33">
        <v>8.5993976507724419</v>
      </c>
      <c r="H105" s="33">
        <v>369.43201971934855</v>
      </c>
      <c r="I105" s="33">
        <v>222.55143274416224</v>
      </c>
      <c r="J105" s="33">
        <v>384.73053164638009</v>
      </c>
      <c r="K105" s="33">
        <v>415.88355745131878</v>
      </c>
      <c r="L105" s="33">
        <v>561.23768707462</v>
      </c>
      <c r="M105" s="33">
        <v>925.47294558299086</v>
      </c>
      <c r="N105" s="33">
        <v>237.46010983992636</v>
      </c>
      <c r="O105" s="33">
        <v>34.086386799460946</v>
      </c>
      <c r="P105" s="33">
        <v>42.777179384128097</v>
      </c>
      <c r="Q105" s="33">
        <v>132.4819466868671</v>
      </c>
      <c r="R105" s="33">
        <v>0.11714221026720592</v>
      </c>
      <c r="S105" s="33">
        <v>192.4829277173213</v>
      </c>
      <c r="T105" s="33">
        <v>32.954817058166022</v>
      </c>
      <c r="U105" s="33">
        <v>38.520972394609132</v>
      </c>
      <c r="V105" s="33">
        <v>411.66397498806253</v>
      </c>
      <c r="W105" s="33">
        <v>637.46844522390325</v>
      </c>
      <c r="X105" s="33">
        <v>496.6459148287372</v>
      </c>
      <c r="Y105" s="33">
        <v>6819.2743959729733</v>
      </c>
      <c r="Z105" s="33">
        <v>138.26327322440625</v>
      </c>
      <c r="AA105" s="33">
        <v>5.5611231921230599</v>
      </c>
      <c r="AB105" s="33">
        <v>544.49579441288984</v>
      </c>
      <c r="AC105" s="33">
        <v>3.4998147671021744</v>
      </c>
      <c r="AD105" s="33">
        <v>966.60514989883063</v>
      </c>
      <c r="AE105" s="33">
        <v>108.8883701317786</v>
      </c>
      <c r="AF105" s="33">
        <v>674.52290350301337</v>
      </c>
      <c r="AG105" s="33">
        <v>101.40093848763559</v>
      </c>
      <c r="AH105" s="33">
        <v>13.869219210068955</v>
      </c>
      <c r="AI105" s="33">
        <v>58.362914445350413</v>
      </c>
      <c r="AJ105" s="33">
        <v>794.94482123145065</v>
      </c>
      <c r="AK105" s="33">
        <v>1651.1609149328765</v>
      </c>
      <c r="AL105" s="33">
        <v>169.71159343876343</v>
      </c>
      <c r="AM105" s="33">
        <v>44.51825908460814</v>
      </c>
      <c r="AN105" s="33">
        <v>312.90082865928025</v>
      </c>
      <c r="AO105" s="33">
        <v>166.27225012554567</v>
      </c>
      <c r="AP105" s="33">
        <v>38.203529009728143</v>
      </c>
      <c r="AQ105" s="33">
        <v>1300.5710499783622</v>
      </c>
      <c r="AR105" s="33">
        <v>1179.6135299276966</v>
      </c>
      <c r="AS105" s="33">
        <v>380.52781559790213</v>
      </c>
      <c r="AT105" s="33">
        <v>277.14460113118389</v>
      </c>
      <c r="AU105" s="33">
        <v>336.74218078036563</v>
      </c>
      <c r="AV105" s="33">
        <v>4973.04569052433</v>
      </c>
      <c r="AW105" s="33">
        <v>8254.818355471285</v>
      </c>
      <c r="AX105" s="33">
        <v>463.24076747553306</v>
      </c>
      <c r="AY105" s="33">
        <v>6152.2411139797314</v>
      </c>
      <c r="AZ105" s="33">
        <v>530.97208132350977</v>
      </c>
      <c r="BA105" s="33">
        <v>146.63159027987234</v>
      </c>
      <c r="BB105" s="33">
        <v>1224.8278847926586</v>
      </c>
      <c r="BC105" s="33">
        <v>506.53088568131375</v>
      </c>
      <c r="BD105" s="33">
        <v>16957.359910895357</v>
      </c>
      <c r="BE105" s="33">
        <v>10658.596781826694</v>
      </c>
      <c r="BF105" s="33">
        <v>299.28985747191518</v>
      </c>
      <c r="BG105" s="33">
        <v>861.24680466019367</v>
      </c>
      <c r="BH105" s="33">
        <v>2315.8738842634771</v>
      </c>
      <c r="BI105" s="33">
        <v>556.10698863184916</v>
      </c>
      <c r="BJ105" s="33">
        <v>4.0874741869616091</v>
      </c>
      <c r="BK105" s="33">
        <v>4340.2462411318611</v>
      </c>
      <c r="BL105" s="33">
        <v>2365.9186624121276</v>
      </c>
      <c r="BM105" s="33">
        <v>1348.2128487990428</v>
      </c>
      <c r="BN105" s="33">
        <v>2539.9027458824494</v>
      </c>
      <c r="BO105" s="33">
        <v>167.19481621733786</v>
      </c>
      <c r="BP105" s="33">
        <v>28021.161216936747</v>
      </c>
      <c r="BQ105" s="33">
        <v>3112.5379485413173</v>
      </c>
      <c r="BR105" s="33">
        <v>3423.2269608266652</v>
      </c>
      <c r="BS105" s="33">
        <v>2736.2087736752906</v>
      </c>
      <c r="BT105" s="33">
        <v>37430.918915239126</v>
      </c>
      <c r="BU105" s="33">
        <v>6467.169792612438</v>
      </c>
      <c r="BV105" s="33">
        <v>1335.9084917664411</v>
      </c>
      <c r="BW105" s="33">
        <v>3173.1334048101539</v>
      </c>
      <c r="BX105" s="33">
        <v>42416.946597963033</v>
      </c>
      <c r="BY105" s="33">
        <v>378.15790694732328</v>
      </c>
      <c r="BZ105" s="33">
        <v>1642.1121134408309</v>
      </c>
      <c r="CA105" s="33">
        <v>2012.1409063125477</v>
      </c>
      <c r="CB105" s="33">
        <v>28.45773961095113</v>
      </c>
      <c r="CC105" s="33">
        <v>2.2600557067931972</v>
      </c>
      <c r="CD105" s="33">
        <v>4640.3153680243086</v>
      </c>
      <c r="CE105" s="33">
        <v>10995.714745676485</v>
      </c>
      <c r="CF105" s="33">
        <v>44867.223331380403</v>
      </c>
      <c r="CG105" s="33">
        <v>100628.7642133896</v>
      </c>
      <c r="CH105" s="33">
        <v>54866.363969530394</v>
      </c>
      <c r="CI105" s="33">
        <v>175.64061033312422</v>
      </c>
      <c r="CJ105" s="33">
        <v>4489.2281646958636</v>
      </c>
      <c r="CK105" s="33">
        <v>18747.289925933841</v>
      </c>
      <c r="CL105" s="33">
        <v>886.92763593838345</v>
      </c>
      <c r="CM105" s="33">
        <v>163019.51553131081</v>
      </c>
      <c r="CN105" s="33">
        <v>19649.909111402387</v>
      </c>
      <c r="CO105" s="33">
        <v>528.6900998927681</v>
      </c>
      <c r="CP105" s="33">
        <v>3697.3510698573909</v>
      </c>
      <c r="CQ105" s="33">
        <v>4773.7079095424433</v>
      </c>
      <c r="CR105" s="33">
        <v>35192.680011181474</v>
      </c>
      <c r="CS105" s="33">
        <v>138023.15990298401</v>
      </c>
      <c r="CT105" s="33">
        <v>22904.897403387695</v>
      </c>
      <c r="CU105" s="33">
        <v>2948.2730974141837</v>
      </c>
      <c r="CV105" s="33">
        <v>83230.596741269925</v>
      </c>
      <c r="CW105" s="33">
        <v>55059.77645873958</v>
      </c>
      <c r="CX105" s="33">
        <v>25749.474560587296</v>
      </c>
      <c r="CY105" s="33">
        <v>2148.5807730518959</v>
      </c>
      <c r="CZ105" s="33">
        <v>4707.5373036492711</v>
      </c>
      <c r="DA105" s="33">
        <v>51099.38156226428</v>
      </c>
      <c r="DB105" s="33">
        <v>10509.463697725832</v>
      </c>
      <c r="DC105" s="33">
        <v>20374.454078798182</v>
      </c>
      <c r="DD105" s="33">
        <v>6406.8317086363659</v>
      </c>
      <c r="DE105" s="33">
        <v>2672.1194866837172</v>
      </c>
      <c r="DF105" s="33">
        <v>36.807193863343059</v>
      </c>
      <c r="DG105" s="33">
        <v>4412.9972922261913</v>
      </c>
      <c r="DH105" s="33">
        <v>245.58161529258118</v>
      </c>
      <c r="DI105" s="33">
        <v>4607.5828433645156</v>
      </c>
      <c r="DJ105" s="33">
        <v>1555.3756758814066</v>
      </c>
      <c r="DK105" s="33">
        <v>3298.4000081324739</v>
      </c>
      <c r="DL105" s="33">
        <v>55672.604999870964</v>
      </c>
      <c r="DM105" s="33">
        <v>263.64787013987831</v>
      </c>
      <c r="DN105" s="33">
        <v>4917.8599643149446</v>
      </c>
      <c r="DO105" s="33">
        <v>0</v>
      </c>
      <c r="DP105" s="69">
        <v>1189795.036612883</v>
      </c>
      <c r="DQ105" s="33">
        <v>1686799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2216053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291291</v>
      </c>
      <c r="EZ105" s="33">
        <v>0</v>
      </c>
      <c r="FA105" s="33">
        <v>0</v>
      </c>
      <c r="FB105" s="33">
        <v>0</v>
      </c>
      <c r="FC105" s="33">
        <v>16053</v>
      </c>
      <c r="FD105" s="33">
        <v>0</v>
      </c>
      <c r="FE105" s="33">
        <v>248893</v>
      </c>
      <c r="FF105" s="33">
        <v>0</v>
      </c>
      <c r="FG105" s="33">
        <v>1307588</v>
      </c>
      <c r="FH105" s="33">
        <v>781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246.00026643979569</v>
      </c>
      <c r="GC105" s="33">
        <v>0</v>
      </c>
      <c r="GD105" s="33">
        <v>0</v>
      </c>
      <c r="GE105" s="33">
        <v>0</v>
      </c>
      <c r="GF105" s="33">
        <v>0</v>
      </c>
      <c r="GG105" s="44">
        <f t="shared" si="1"/>
        <v>6957499.0368793234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t="s">
        <v>307</v>
      </c>
      <c r="C106" s="33">
        <v>893.57521706212799</v>
      </c>
      <c r="D106" s="33">
        <v>46.771154612067306</v>
      </c>
      <c r="E106" s="33">
        <v>15.590384870689103</v>
      </c>
      <c r="F106" s="33">
        <v>0</v>
      </c>
      <c r="G106" s="33">
        <v>0</v>
      </c>
      <c r="H106" s="33">
        <v>0</v>
      </c>
      <c r="I106" s="33">
        <v>532.53472531985403</v>
      </c>
      <c r="J106" s="33">
        <v>81.234110642011643</v>
      </c>
      <c r="K106" s="33">
        <v>679.41256173318823</v>
      </c>
      <c r="L106" s="33">
        <v>3915.6482422593895</v>
      </c>
      <c r="M106" s="33">
        <v>5904.6531331304623</v>
      </c>
      <c r="N106" s="33">
        <v>526.7908993148634</v>
      </c>
      <c r="O106" s="33">
        <v>1241.4869636501376</v>
      </c>
      <c r="P106" s="33">
        <v>443.09514895642712</v>
      </c>
      <c r="Q106" s="33">
        <v>737.67136835523695</v>
      </c>
      <c r="R106" s="33">
        <v>0</v>
      </c>
      <c r="S106" s="33">
        <v>1140.559735276729</v>
      </c>
      <c r="T106" s="33">
        <v>443.91569552856868</v>
      </c>
      <c r="U106" s="33">
        <v>1204.5623679037685</v>
      </c>
      <c r="V106" s="33">
        <v>5336.0143586363811</v>
      </c>
      <c r="W106" s="33">
        <v>4902.7657685456516</v>
      </c>
      <c r="X106" s="33">
        <v>2608.5175528379291</v>
      </c>
      <c r="Y106" s="33">
        <v>134446.55584538996</v>
      </c>
      <c r="Z106" s="33">
        <v>1762.5340369600101</v>
      </c>
      <c r="AA106" s="33">
        <v>5.7438260049907219</v>
      </c>
      <c r="AB106" s="33">
        <v>2351.68647575763</v>
      </c>
      <c r="AC106" s="33">
        <v>18.052024587113699</v>
      </c>
      <c r="AD106" s="33">
        <v>7654.0584249362073</v>
      </c>
      <c r="AE106" s="33">
        <v>63.182086054897944</v>
      </c>
      <c r="AF106" s="33">
        <v>19171.250111514746</v>
      </c>
      <c r="AG106" s="33">
        <v>1223.4349390630239</v>
      </c>
      <c r="AH106" s="33">
        <v>388.93907519508605</v>
      </c>
      <c r="AI106" s="33">
        <v>964.96276883844132</v>
      </c>
      <c r="AJ106" s="33">
        <v>22366.458463433872</v>
      </c>
      <c r="AK106" s="33">
        <v>18822.517818354594</v>
      </c>
      <c r="AL106" s="33">
        <v>1167.6377721573997</v>
      </c>
      <c r="AM106" s="33">
        <v>282.26802081668689</v>
      </c>
      <c r="AN106" s="33">
        <v>1206.2034610480516</v>
      </c>
      <c r="AO106" s="33">
        <v>1987.3637977267897</v>
      </c>
      <c r="AP106" s="33">
        <v>406.99109978219974</v>
      </c>
      <c r="AQ106" s="33">
        <v>14715.682224786229</v>
      </c>
      <c r="AR106" s="33">
        <v>0</v>
      </c>
      <c r="AS106" s="33">
        <v>0</v>
      </c>
      <c r="AT106" s="33">
        <v>0</v>
      </c>
      <c r="AU106" s="33">
        <v>553.04838962339238</v>
      </c>
      <c r="AV106" s="33">
        <v>0</v>
      </c>
      <c r="AW106" s="33">
        <v>0</v>
      </c>
      <c r="AX106" s="33">
        <v>647.41124541966849</v>
      </c>
      <c r="AY106" s="33">
        <v>1664.8889948751678</v>
      </c>
      <c r="AZ106" s="33">
        <v>1505.7029598797108</v>
      </c>
      <c r="BA106" s="33">
        <v>0</v>
      </c>
      <c r="BB106" s="33">
        <v>1024.862668604773</v>
      </c>
      <c r="BC106" s="33">
        <v>160.82712813974021</v>
      </c>
      <c r="BD106" s="33">
        <v>165649.48034421599</v>
      </c>
      <c r="BE106" s="33">
        <v>42788.221550892311</v>
      </c>
      <c r="BF106" s="33">
        <v>562.89494848909078</v>
      </c>
      <c r="BG106" s="33">
        <v>669.56600286748983</v>
      </c>
      <c r="BH106" s="33">
        <v>1421.1866629491328</v>
      </c>
      <c r="BI106" s="33">
        <v>0</v>
      </c>
      <c r="BJ106" s="33">
        <v>4.1027328607076585</v>
      </c>
      <c r="BK106" s="33">
        <v>6573.3985894258103</v>
      </c>
      <c r="BL106" s="33">
        <v>3745.7951018260924</v>
      </c>
      <c r="BM106" s="33">
        <v>3319.9314308846374</v>
      </c>
      <c r="BN106" s="33">
        <v>1938.9515499704394</v>
      </c>
      <c r="BO106" s="33">
        <v>1277.591012824365</v>
      </c>
      <c r="BP106" s="33">
        <v>2096.4964918216133</v>
      </c>
      <c r="BQ106" s="33">
        <v>5774.1862281599588</v>
      </c>
      <c r="BR106" s="33">
        <v>6140.1499993350817</v>
      </c>
      <c r="BS106" s="33">
        <v>2679.084558042101</v>
      </c>
      <c r="BT106" s="33">
        <v>13460.245969409687</v>
      </c>
      <c r="BU106" s="33">
        <v>9237.7133091693631</v>
      </c>
      <c r="BV106" s="33">
        <v>28285.06088829074</v>
      </c>
      <c r="BW106" s="33">
        <v>26645.608837151958</v>
      </c>
      <c r="BX106" s="33">
        <v>332053.04298823007</v>
      </c>
      <c r="BY106" s="33">
        <v>339.70628086659411</v>
      </c>
      <c r="BZ106" s="33">
        <v>1151.2268407145689</v>
      </c>
      <c r="CA106" s="33">
        <v>0</v>
      </c>
      <c r="CB106" s="33">
        <v>0</v>
      </c>
      <c r="CC106" s="33">
        <v>0</v>
      </c>
      <c r="CD106" s="33">
        <v>975.62987427628116</v>
      </c>
      <c r="CE106" s="33">
        <v>1147.1241078538612</v>
      </c>
      <c r="CF106" s="33">
        <v>14848.610769473158</v>
      </c>
      <c r="CG106" s="33">
        <v>236932.82270586729</v>
      </c>
      <c r="CH106" s="33">
        <v>12292.608197252286</v>
      </c>
      <c r="CI106" s="33">
        <v>0</v>
      </c>
      <c r="CJ106" s="33">
        <v>17291.377914738499</v>
      </c>
      <c r="CK106" s="33">
        <v>11087.225282776377</v>
      </c>
      <c r="CL106" s="33">
        <v>690.07966717102818</v>
      </c>
      <c r="CM106" s="33">
        <v>5226.0611179694151</v>
      </c>
      <c r="CN106" s="33">
        <v>3721.9992512339877</v>
      </c>
      <c r="CO106" s="33">
        <v>262.57490308529015</v>
      </c>
      <c r="CP106" s="33">
        <v>810.70001327583327</v>
      </c>
      <c r="CQ106" s="33">
        <v>436.53077637929488</v>
      </c>
      <c r="CR106" s="33">
        <v>5092.3120267103459</v>
      </c>
      <c r="CS106" s="33">
        <v>73135.315974974714</v>
      </c>
      <c r="CT106" s="33">
        <v>92809.561135212221</v>
      </c>
      <c r="CU106" s="33">
        <v>8989.908244382621</v>
      </c>
      <c r="CV106" s="33">
        <v>40031.185068496765</v>
      </c>
      <c r="CW106" s="33">
        <v>57688.526754410384</v>
      </c>
      <c r="CX106" s="33">
        <v>53840.1633310666</v>
      </c>
      <c r="CY106" s="33">
        <v>33966.525353798708</v>
      </c>
      <c r="CZ106" s="33">
        <v>974.80932770413972</v>
      </c>
      <c r="DA106" s="33">
        <v>46335.444382260153</v>
      </c>
      <c r="DB106" s="33">
        <v>3301.8794062975235</v>
      </c>
      <c r="DC106" s="33">
        <v>64721.431424235452</v>
      </c>
      <c r="DD106" s="33">
        <v>26761.305903823915</v>
      </c>
      <c r="DE106" s="33">
        <v>6127.841800752959</v>
      </c>
      <c r="DF106" s="33">
        <v>0.8205465721415317</v>
      </c>
      <c r="DG106" s="33">
        <v>16919.670317558383</v>
      </c>
      <c r="DH106" s="33">
        <v>8573.8911323068642</v>
      </c>
      <c r="DI106" s="33">
        <v>1565.6028596460426</v>
      </c>
      <c r="DJ106" s="33">
        <v>8205.4657214153176</v>
      </c>
      <c r="DK106" s="33">
        <v>7357.8411123931146</v>
      </c>
      <c r="DL106" s="33">
        <v>40259.297015552111</v>
      </c>
      <c r="DM106" s="33">
        <v>916.55052108209088</v>
      </c>
      <c r="DN106" s="33">
        <v>2336.9166374590823</v>
      </c>
      <c r="DO106" s="33">
        <v>0</v>
      </c>
      <c r="DP106" s="69">
        <v>1826666.3159454477</v>
      </c>
      <c r="DQ106" s="33">
        <v>3678695.5102747362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41870.994502029294</v>
      </c>
      <c r="GC106" s="33">
        <v>0</v>
      </c>
      <c r="GD106" s="33">
        <v>0</v>
      </c>
      <c r="GE106" s="33">
        <v>0</v>
      </c>
      <c r="GF106" s="33">
        <v>533997</v>
      </c>
      <c r="GG106" s="44">
        <f t="shared" si="1"/>
        <v>6081229.820722213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1629584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25989.781513199738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10766.705939000676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30055.26556506686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15221.857862101459</v>
      </c>
      <c r="CH107" s="33">
        <v>0</v>
      </c>
      <c r="CI107" s="33">
        <v>5272.3889546060645</v>
      </c>
      <c r="CJ107" s="33">
        <v>0</v>
      </c>
      <c r="CK107" s="33">
        <v>0</v>
      </c>
      <c r="CL107" s="33">
        <v>0</v>
      </c>
      <c r="CM107" s="33">
        <v>0</v>
      </c>
      <c r="CN107" s="33">
        <v>25416.847971276497</v>
      </c>
      <c r="CO107" s="33">
        <v>0</v>
      </c>
      <c r="CP107" s="33">
        <v>0</v>
      </c>
      <c r="CQ107" s="33">
        <v>25338.914397029766</v>
      </c>
      <c r="CR107" s="33">
        <v>0</v>
      </c>
      <c r="CS107" s="33">
        <v>989074.77580743562</v>
      </c>
      <c r="CT107" s="33">
        <v>191507.45059419717</v>
      </c>
      <c r="CU107" s="33">
        <v>0</v>
      </c>
      <c r="CV107" s="33">
        <v>90538.112169043365</v>
      </c>
      <c r="CW107" s="33">
        <v>12134.957694672305</v>
      </c>
      <c r="CX107" s="33">
        <v>6580.5161754584387</v>
      </c>
      <c r="CY107" s="33">
        <v>49009.867648364823</v>
      </c>
      <c r="CZ107" s="33">
        <v>0</v>
      </c>
      <c r="DA107" s="33">
        <v>1736739.3794129561</v>
      </c>
      <c r="DB107" s="33">
        <v>132352.97567469574</v>
      </c>
      <c r="DC107" s="33">
        <v>215539.75991049659</v>
      </c>
      <c r="DD107" s="33">
        <v>131134.95914906616</v>
      </c>
      <c r="DE107" s="33">
        <v>10381.756702145236</v>
      </c>
      <c r="DF107" s="33">
        <v>0</v>
      </c>
      <c r="DG107" s="33">
        <v>31001.123436881691</v>
      </c>
      <c r="DH107" s="33">
        <v>0</v>
      </c>
      <c r="DI107" s="33">
        <v>0</v>
      </c>
      <c r="DJ107" s="33">
        <v>12593.57851343286</v>
      </c>
      <c r="DK107" s="33">
        <v>5530.2394912739637</v>
      </c>
      <c r="DL107" s="33">
        <v>6300.8990350458471</v>
      </c>
      <c r="DM107" s="33">
        <v>0</v>
      </c>
      <c r="DN107" s="33">
        <v>0</v>
      </c>
      <c r="DO107" s="33">
        <v>0</v>
      </c>
      <c r="DP107" s="69">
        <v>5388066.1136174463</v>
      </c>
      <c r="DQ107" s="33">
        <v>5852260.7197660059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97019619</v>
      </c>
      <c r="EX107" s="33">
        <v>11348738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139149</v>
      </c>
      <c r="FH107" s="33">
        <v>30615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1814094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2409722.9995366558</v>
      </c>
      <c r="GA107" s="33">
        <v>0</v>
      </c>
      <c r="GB107" s="33">
        <v>20128.006242780626</v>
      </c>
      <c r="GC107" s="33">
        <v>0</v>
      </c>
      <c r="GD107" s="33">
        <v>0</v>
      </c>
      <c r="GE107" s="33">
        <v>0</v>
      </c>
      <c r="GF107" s="33">
        <v>275851</v>
      </c>
      <c r="GG107" s="44">
        <f t="shared" si="1"/>
        <v>124298243.83916289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t="s">
        <v>309</v>
      </c>
      <c r="C108" s="33">
        <v>336.15918221415927</v>
      </c>
      <c r="D108" s="33">
        <v>35.281580534250267</v>
      </c>
      <c r="E108" s="33">
        <v>28.589562530540793</v>
      </c>
      <c r="F108" s="33">
        <v>12850.607199086706</v>
      </c>
      <c r="G108" s="33">
        <v>3264.7507343029902</v>
      </c>
      <c r="H108" s="33">
        <v>3329.5432185923974</v>
      </c>
      <c r="I108" s="33">
        <v>22660.183912108128</v>
      </c>
      <c r="J108" s="33">
        <v>8453.7477181062295</v>
      </c>
      <c r="K108" s="33">
        <v>50519.948797715559</v>
      </c>
      <c r="L108" s="33">
        <v>10787.795602141821</v>
      </c>
      <c r="M108" s="33">
        <v>39226.173484320156</v>
      </c>
      <c r="N108" s="33">
        <v>6071.4144420045413</v>
      </c>
      <c r="O108" s="33">
        <v>1101.8308364496768</v>
      </c>
      <c r="P108" s="33">
        <v>3479.9633822507753</v>
      </c>
      <c r="Q108" s="33">
        <v>3663.8427339721861</v>
      </c>
      <c r="R108" s="33">
        <v>36.144473485649954</v>
      </c>
      <c r="S108" s="33">
        <v>6663.2607207890696</v>
      </c>
      <c r="T108" s="33">
        <v>6517.7535750289671</v>
      </c>
      <c r="U108" s="33">
        <v>3156.3459912922112</v>
      </c>
      <c r="V108" s="33">
        <v>60496.551620475897</v>
      </c>
      <c r="W108" s="33">
        <v>7766.5995879190541</v>
      </c>
      <c r="X108" s="33">
        <v>16712.523909243067</v>
      </c>
      <c r="Y108" s="33">
        <v>102050.7387322711</v>
      </c>
      <c r="Z108" s="33">
        <v>14166.356213433734</v>
      </c>
      <c r="AA108" s="33">
        <v>1371.3220729860232</v>
      </c>
      <c r="AB108" s="33">
        <v>11873.418219834672</v>
      </c>
      <c r="AC108" s="33">
        <v>6921.112458004477</v>
      </c>
      <c r="AD108" s="33">
        <v>37161.16847360316</v>
      </c>
      <c r="AE108" s="33">
        <v>5958.3131524791024</v>
      </c>
      <c r="AF108" s="33">
        <v>10717.033512222184</v>
      </c>
      <c r="AG108" s="33">
        <v>5148.5607553780865</v>
      </c>
      <c r="AH108" s="33">
        <v>1512.3098880810071</v>
      </c>
      <c r="AI108" s="33">
        <v>1556.9031726490416</v>
      </c>
      <c r="AJ108" s="33">
        <v>65832.293162281581</v>
      </c>
      <c r="AK108" s="33">
        <v>38420.151112278312</v>
      </c>
      <c r="AL108" s="33">
        <v>4033.6308369945323</v>
      </c>
      <c r="AM108" s="33">
        <v>3504.7887774348969</v>
      </c>
      <c r="AN108" s="33">
        <v>5771.6146598760079</v>
      </c>
      <c r="AO108" s="33">
        <v>3952.3211795622892</v>
      </c>
      <c r="AP108" s="33">
        <v>20909.432596471677</v>
      </c>
      <c r="AQ108" s="33">
        <v>10789.132349580799</v>
      </c>
      <c r="AR108" s="33">
        <v>40163.872025967728</v>
      </c>
      <c r="AS108" s="33">
        <v>25831.337920819526</v>
      </c>
      <c r="AT108" s="33">
        <v>2648.6485998794979</v>
      </c>
      <c r="AU108" s="33">
        <v>2431.260202378453</v>
      </c>
      <c r="AV108" s="33">
        <v>6625.391209927202</v>
      </c>
      <c r="AW108" s="33">
        <v>19799.319301655789</v>
      </c>
      <c r="AX108" s="33">
        <v>306.4188025488055</v>
      </c>
      <c r="AY108" s="33">
        <v>1033.7502196719981</v>
      </c>
      <c r="AZ108" s="33">
        <v>294.04106603380853</v>
      </c>
      <c r="BA108" s="33">
        <v>176.72394679846326</v>
      </c>
      <c r="BB108" s="33">
        <v>848.3507008625312</v>
      </c>
      <c r="BC108" s="33">
        <v>305.56157101845162</v>
      </c>
      <c r="BD108" s="33">
        <v>9028.4746087913973</v>
      </c>
      <c r="BE108" s="33">
        <v>8510.3378762237626</v>
      </c>
      <c r="BF108" s="33">
        <v>6937.8233702791767</v>
      </c>
      <c r="BG108" s="33">
        <v>360.65999659696291</v>
      </c>
      <c r="BH108" s="33">
        <v>237.2821306892663</v>
      </c>
      <c r="BI108" s="33">
        <v>43135.16641441777</v>
      </c>
      <c r="BJ108" s="33">
        <v>12048.515874488272</v>
      </c>
      <c r="BK108" s="33">
        <v>28786.546225911738</v>
      </c>
      <c r="BL108" s="33">
        <v>8095.8780559638381</v>
      </c>
      <c r="BM108" s="33">
        <v>600.81066455562939</v>
      </c>
      <c r="BN108" s="33">
        <v>1521.2632296432853</v>
      </c>
      <c r="BO108" s="33">
        <v>8619.830748583141</v>
      </c>
      <c r="BP108" s="33">
        <v>17580.923093839079</v>
      </c>
      <c r="BQ108" s="33">
        <v>11423.139222176775</v>
      </c>
      <c r="BR108" s="33">
        <v>14556.874177301039</v>
      </c>
      <c r="BS108" s="33">
        <v>42938.314158799869</v>
      </c>
      <c r="BT108" s="33">
        <v>84206.77013671305</v>
      </c>
      <c r="BU108" s="33">
        <v>15610.436410574059</v>
      </c>
      <c r="BV108" s="33">
        <v>33074.124448323782</v>
      </c>
      <c r="BW108" s="33">
        <v>27092.267253084668</v>
      </c>
      <c r="BX108" s="33">
        <v>102627.95475574718</v>
      </c>
      <c r="BY108" s="33">
        <v>8295.2132839428541</v>
      </c>
      <c r="BZ108" s="33">
        <v>24338.66282761117</v>
      </c>
      <c r="CA108" s="33">
        <v>1518.511024490188</v>
      </c>
      <c r="CB108" s="33">
        <v>31.887798317277273</v>
      </c>
      <c r="CC108" s="33">
        <v>0.31342544129978145</v>
      </c>
      <c r="CD108" s="33">
        <v>6090.5349229519961</v>
      </c>
      <c r="CE108" s="33">
        <v>12925.180005462071</v>
      </c>
      <c r="CF108" s="33">
        <v>34272.988328748623</v>
      </c>
      <c r="CG108" s="33">
        <v>63720.94021529927</v>
      </c>
      <c r="CH108" s="33">
        <v>158940.3713941857</v>
      </c>
      <c r="CI108" s="33">
        <v>20193.223135894859</v>
      </c>
      <c r="CJ108" s="33">
        <v>16884.014993699413</v>
      </c>
      <c r="CK108" s="33">
        <v>18387.498899464932</v>
      </c>
      <c r="CL108" s="33">
        <v>10848.194138110921</v>
      </c>
      <c r="CM108" s="33">
        <v>46960.853277865986</v>
      </c>
      <c r="CN108" s="33">
        <v>16410.98339972028</v>
      </c>
      <c r="CO108" s="33">
        <v>17597.85913563638</v>
      </c>
      <c r="CP108" s="33">
        <v>3762.1796770531819</v>
      </c>
      <c r="CQ108" s="33">
        <v>24642.781740458275</v>
      </c>
      <c r="CR108" s="33">
        <v>19491.221451434911</v>
      </c>
      <c r="CS108" s="33">
        <v>311105.40909952391</v>
      </c>
      <c r="CT108" s="33">
        <v>58265.401986464036</v>
      </c>
      <c r="CU108" s="33">
        <v>5257.3329595411615</v>
      </c>
      <c r="CV108" s="33">
        <v>460064.31088890362</v>
      </c>
      <c r="CW108" s="33">
        <v>255359.11587542776</v>
      </c>
      <c r="CX108" s="33">
        <v>35542.679351357212</v>
      </c>
      <c r="CY108" s="33">
        <v>6873.244074752839</v>
      </c>
      <c r="CZ108" s="33">
        <v>3434.2819889095886</v>
      </c>
      <c r="DA108" s="33">
        <v>124289.15908086419</v>
      </c>
      <c r="DB108" s="33">
        <v>77697.082661246095</v>
      </c>
      <c r="DC108" s="33">
        <v>1670021.2674112699</v>
      </c>
      <c r="DD108" s="33">
        <v>582650.56649280468</v>
      </c>
      <c r="DE108" s="33">
        <v>7142.6210316630932</v>
      </c>
      <c r="DF108" s="33">
        <v>2004.3193159909033</v>
      </c>
      <c r="DG108" s="33">
        <v>9129.0700702388185</v>
      </c>
      <c r="DH108" s="33">
        <v>5593.9815143449996</v>
      </c>
      <c r="DI108" s="33">
        <v>6518.9822958917566</v>
      </c>
      <c r="DJ108" s="33">
        <v>6026.0664381535635</v>
      </c>
      <c r="DK108" s="33">
        <v>391.81527504700136</v>
      </c>
      <c r="DL108" s="33">
        <v>3509.0288362455017</v>
      </c>
      <c r="DM108" s="33">
        <v>140.58892889544171</v>
      </c>
      <c r="DN108" s="33">
        <v>631.369790347974</v>
      </c>
      <c r="DO108" s="33">
        <v>0</v>
      </c>
      <c r="DP108" s="69">
        <v>5333228.7904539267</v>
      </c>
      <c r="DQ108" s="33">
        <v>12789601.060083449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18772584.278956063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8469638</v>
      </c>
      <c r="EW108" s="33">
        <v>6627571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339307</v>
      </c>
      <c r="FH108" s="33">
        <v>3177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1697.9999093781548</v>
      </c>
      <c r="GA108" s="33">
        <v>0</v>
      </c>
      <c r="GB108" s="33">
        <v>71744.990579353049</v>
      </c>
      <c r="GC108" s="33">
        <v>0</v>
      </c>
      <c r="GD108" s="33">
        <v>0</v>
      </c>
      <c r="GE108" s="33">
        <v>0</v>
      </c>
      <c r="GF108" s="33">
        <v>494287.94354642252</v>
      </c>
      <c r="GG108" s="44">
        <f t="shared" si="1"/>
        <v>52902838.06352859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1121.0829034689962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464.42752697868741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1296.4496976284354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656.6028498381213</v>
      </c>
      <c r="CH109" s="33">
        <v>0</v>
      </c>
      <c r="CI109" s="33">
        <v>227.4272723087592</v>
      </c>
      <c r="CJ109" s="33">
        <v>0</v>
      </c>
      <c r="CK109" s="33">
        <v>0</v>
      </c>
      <c r="CL109" s="33">
        <v>0</v>
      </c>
      <c r="CM109" s="33">
        <v>0</v>
      </c>
      <c r="CN109" s="33">
        <v>1096.369113614785</v>
      </c>
      <c r="CO109" s="33">
        <v>0</v>
      </c>
      <c r="CP109" s="33">
        <v>0</v>
      </c>
      <c r="CQ109" s="33">
        <v>1093.0074078747859</v>
      </c>
      <c r="CR109" s="33">
        <v>0</v>
      </c>
      <c r="CS109" s="33">
        <v>34579.207785602528</v>
      </c>
      <c r="CT109" s="33">
        <v>8260.7746678842941</v>
      </c>
      <c r="CU109" s="33">
        <v>0</v>
      </c>
      <c r="CV109" s="33">
        <v>3905.409116791629</v>
      </c>
      <c r="CW109" s="33">
        <v>523.44778654284926</v>
      </c>
      <c r="CX109" s="33">
        <v>283.854028421164</v>
      </c>
      <c r="CY109" s="33">
        <v>2114.0664339157656</v>
      </c>
      <c r="CZ109" s="33">
        <v>0</v>
      </c>
      <c r="DA109" s="33">
        <v>1315.1163566495625</v>
      </c>
      <c r="DB109" s="33">
        <v>5709.1152604261215</v>
      </c>
      <c r="DC109" s="33">
        <v>9297.4209779619086</v>
      </c>
      <c r="DD109" s="33">
        <v>5656.575476575591</v>
      </c>
      <c r="DE109" s="33">
        <v>447.82253905591898</v>
      </c>
      <c r="DF109" s="33">
        <v>0</v>
      </c>
      <c r="DG109" s="33">
        <v>1337.2497747150635</v>
      </c>
      <c r="DH109" s="33">
        <v>0</v>
      </c>
      <c r="DI109" s="33">
        <v>0</v>
      </c>
      <c r="DJ109" s="33">
        <v>543.23063692296034</v>
      </c>
      <c r="DK109" s="33">
        <v>238.54979090945898</v>
      </c>
      <c r="DL109" s="33">
        <v>271.79259591261297</v>
      </c>
      <c r="DM109" s="33">
        <v>0</v>
      </c>
      <c r="DN109" s="33">
        <v>0</v>
      </c>
      <c r="DO109" s="33">
        <v>0</v>
      </c>
      <c r="DP109" s="69">
        <v>80439</v>
      </c>
      <c r="DQ109" s="33">
        <v>4049194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23768582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18089790</v>
      </c>
      <c r="FG109" s="33">
        <v>30390033</v>
      </c>
      <c r="FH109" s="33">
        <v>11356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148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1082.0011719018657</v>
      </c>
      <c r="GC109" s="33">
        <v>0</v>
      </c>
      <c r="GD109" s="33">
        <v>0</v>
      </c>
      <c r="GE109" s="33">
        <v>0</v>
      </c>
      <c r="GF109" s="33">
        <v>0</v>
      </c>
      <c r="GG109" s="44">
        <f t="shared" si="1"/>
        <v>76390624.001171902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15122.500926035365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6264.7514158668509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17488.057031534667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8857.0409681473229</v>
      </c>
      <c r="CH110" s="33">
        <v>6.5864511879708907E-3</v>
      </c>
      <c r="CI110" s="33">
        <v>3067.809816252382</v>
      </c>
      <c r="CJ110" s="33">
        <v>0</v>
      </c>
      <c r="CK110" s="33">
        <v>0</v>
      </c>
      <c r="CL110" s="33">
        <v>0</v>
      </c>
      <c r="CM110" s="33">
        <v>0</v>
      </c>
      <c r="CN110" s="33">
        <v>14789.131905064929</v>
      </c>
      <c r="CO110" s="33">
        <v>0</v>
      </c>
      <c r="CP110" s="33">
        <v>0</v>
      </c>
      <c r="CQ110" s="33">
        <v>14743.785215708695</v>
      </c>
      <c r="CR110" s="33">
        <v>0</v>
      </c>
      <c r="CS110" s="33">
        <v>466445.55077742791</v>
      </c>
      <c r="CT110" s="33">
        <v>111431.16957167858</v>
      </c>
      <c r="CU110" s="33">
        <v>0</v>
      </c>
      <c r="CV110" s="33">
        <v>52680.807817583198</v>
      </c>
      <c r="CW110" s="33">
        <v>7060.886944427757</v>
      </c>
      <c r="CX110" s="33">
        <v>3828.9655805812008</v>
      </c>
      <c r="CY110" s="33">
        <v>28517.044997890811</v>
      </c>
      <c r="CZ110" s="33">
        <v>0</v>
      </c>
      <c r="DA110" s="33">
        <v>17739.863795024594</v>
      </c>
      <c r="DB110" s="33">
        <v>77011.346414351981</v>
      </c>
      <c r="DC110" s="33">
        <v>125414.68335116567</v>
      </c>
      <c r="DD110" s="33">
        <v>76302.630550881135</v>
      </c>
      <c r="DE110" s="33">
        <v>6040.7635694177989</v>
      </c>
      <c r="DF110" s="33">
        <v>0</v>
      </c>
      <c r="DG110" s="33">
        <v>18038.417544494863</v>
      </c>
      <c r="DH110" s="33">
        <v>0</v>
      </c>
      <c r="DI110" s="33">
        <v>0</v>
      </c>
      <c r="DJ110" s="33">
        <v>7327.7415831588742</v>
      </c>
      <c r="DK110" s="33">
        <v>3217.8435892396078</v>
      </c>
      <c r="DL110" s="33">
        <v>3666.2621209009571</v>
      </c>
      <c r="DM110" s="33">
        <v>0</v>
      </c>
      <c r="DN110" s="33">
        <v>0</v>
      </c>
      <c r="DO110" s="33">
        <v>0</v>
      </c>
      <c r="DP110" s="69">
        <v>1085057.0620732864</v>
      </c>
      <c r="DQ110" s="33">
        <v>14985844</v>
      </c>
      <c r="DR110" s="33">
        <v>2739961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379668</v>
      </c>
      <c r="DZ110" s="33">
        <v>2739961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135193</v>
      </c>
      <c r="EV110" s="33">
        <v>11629283</v>
      </c>
      <c r="EW110" s="33">
        <v>2122232</v>
      </c>
      <c r="EX110" s="33">
        <v>0</v>
      </c>
      <c r="EY110" s="33">
        <v>35591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34306953</v>
      </c>
      <c r="FG110" s="33">
        <v>13101128</v>
      </c>
      <c r="FH110" s="33">
        <v>38273</v>
      </c>
      <c r="FI110" s="33">
        <v>0</v>
      </c>
      <c r="FJ110" s="33">
        <v>0</v>
      </c>
      <c r="FK110" s="33">
        <v>69304</v>
      </c>
      <c r="FL110" s="33">
        <v>0</v>
      </c>
      <c r="FM110" s="33">
        <v>0</v>
      </c>
      <c r="FN110" s="33">
        <v>1760</v>
      </c>
      <c r="FO110" s="33">
        <v>0</v>
      </c>
      <c r="FP110" s="33">
        <v>0</v>
      </c>
      <c r="FQ110" s="33">
        <v>13522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160038.06808141497</v>
      </c>
      <c r="GA110" s="33">
        <v>0</v>
      </c>
      <c r="GB110" s="33">
        <v>54587.001011604756</v>
      </c>
      <c r="GC110" s="33">
        <v>0</v>
      </c>
      <c r="GD110" s="33">
        <v>0</v>
      </c>
      <c r="GE110" s="33">
        <v>0</v>
      </c>
      <c r="GF110" s="33">
        <v>643772.8698613632</v>
      </c>
      <c r="GG110" s="44">
        <f t="shared" si="1"/>
        <v>84242128.001027673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t="s">
        <v>312</v>
      </c>
      <c r="C111" s="33">
        <v>112.48309217701255</v>
      </c>
      <c r="D111" s="33">
        <v>11.768671266829413</v>
      </c>
      <c r="E111" s="33">
        <v>9.5366407330765828</v>
      </c>
      <c r="F111" s="33">
        <v>209.67792287165793</v>
      </c>
      <c r="G111" s="33">
        <v>2.2606351465914605</v>
      </c>
      <c r="H111" s="33">
        <v>94.245240952772008</v>
      </c>
      <c r="I111" s="33">
        <v>87.887816375283535</v>
      </c>
      <c r="J111" s="33">
        <v>153.03700878704507</v>
      </c>
      <c r="K111" s="33">
        <v>149.3783533775472</v>
      </c>
      <c r="L111" s="33">
        <v>185.48347402004742</v>
      </c>
      <c r="M111" s="33">
        <v>323.15631254490108</v>
      </c>
      <c r="N111" s="33">
        <v>92.143642173074625</v>
      </c>
      <c r="O111" s="33">
        <v>9.3096292279950568</v>
      </c>
      <c r="P111" s="33">
        <v>14.194627559494453</v>
      </c>
      <c r="Q111" s="33">
        <v>49.725501161620656</v>
      </c>
      <c r="R111" s="33">
        <v>6.142176497269574E-2</v>
      </c>
      <c r="S111" s="33">
        <v>70.504072464699632</v>
      </c>
      <c r="T111" s="33">
        <v>11.507106413087826</v>
      </c>
      <c r="U111" s="33">
        <v>10.921518227402643</v>
      </c>
      <c r="V111" s="33">
        <v>134.94710998425947</v>
      </c>
      <c r="W111" s="33">
        <v>184.98650383369952</v>
      </c>
      <c r="X111" s="33">
        <v>168.69628304606979</v>
      </c>
      <c r="Y111" s="33">
        <v>2175.2132969642817</v>
      </c>
      <c r="Z111" s="33">
        <v>49.64987759444476</v>
      </c>
      <c r="AA111" s="33">
        <v>1.5627734682044354</v>
      </c>
      <c r="AB111" s="33">
        <v>186.45217028761684</v>
      </c>
      <c r="AC111" s="33">
        <v>1.4387263095667642</v>
      </c>
      <c r="AD111" s="33">
        <v>347.21614472941951</v>
      </c>
      <c r="AE111" s="33">
        <v>44.115360805730376</v>
      </c>
      <c r="AF111" s="33">
        <v>164.27761951589815</v>
      </c>
      <c r="AG111" s="33">
        <v>31.823258350254417</v>
      </c>
      <c r="AH111" s="33">
        <v>2.8962343000521975</v>
      </c>
      <c r="AI111" s="33">
        <v>16.853083177842667</v>
      </c>
      <c r="AJ111" s="33">
        <v>229.45360684829095</v>
      </c>
      <c r="AK111" s="33">
        <v>555.71182572280429</v>
      </c>
      <c r="AL111" s="33">
        <v>54.853761412900894</v>
      </c>
      <c r="AM111" s="33">
        <v>47.459489023490534</v>
      </c>
      <c r="AN111" s="33">
        <v>119.39476089906454</v>
      </c>
      <c r="AO111" s="33">
        <v>48.749056573400551</v>
      </c>
      <c r="AP111" s="33">
        <v>33.133032669341979</v>
      </c>
      <c r="AQ111" s="33">
        <v>410.78624353355241</v>
      </c>
      <c r="AR111" s="33">
        <v>362.95175588294563</v>
      </c>
      <c r="AS111" s="33">
        <v>146.5459883895567</v>
      </c>
      <c r="AT111" s="33">
        <v>51.919662776785437</v>
      </c>
      <c r="AU111" s="33">
        <v>28.439396466326613</v>
      </c>
      <c r="AV111" s="33">
        <v>118.21142552824085</v>
      </c>
      <c r="AW111" s="33">
        <v>502.47898168364515</v>
      </c>
      <c r="AX111" s="33">
        <v>102.21560593491404</v>
      </c>
      <c r="AY111" s="33">
        <v>531.04013297009044</v>
      </c>
      <c r="AZ111" s="33">
        <v>98.08019168359931</v>
      </c>
      <c r="BA111" s="33">
        <v>58.947951763589849</v>
      </c>
      <c r="BB111" s="33">
        <v>283.29818887775895</v>
      </c>
      <c r="BC111" s="33">
        <v>101.92297475073343</v>
      </c>
      <c r="BD111" s="33">
        <v>3029.7346589937611</v>
      </c>
      <c r="BE111" s="33">
        <v>2841.6612040706418</v>
      </c>
      <c r="BF111" s="33">
        <v>51.97676874868457</v>
      </c>
      <c r="BG111" s="33">
        <v>120.30355599372155</v>
      </c>
      <c r="BH111" s="33">
        <v>79.167625016805644</v>
      </c>
      <c r="BI111" s="33">
        <v>156.82853935395991</v>
      </c>
      <c r="BJ111" s="33">
        <v>0.83919384251295892</v>
      </c>
      <c r="BK111" s="33">
        <v>553.40688610513257</v>
      </c>
      <c r="BL111" s="33">
        <v>105.70617483343086</v>
      </c>
      <c r="BM111" s="33">
        <v>201.82322474322376</v>
      </c>
      <c r="BN111" s="33">
        <v>60456.989606100622</v>
      </c>
      <c r="BO111" s="33">
        <v>337511.27539506467</v>
      </c>
      <c r="BP111" s="33">
        <v>348.22896406376378</v>
      </c>
      <c r="BQ111" s="33">
        <v>300295.12852664304</v>
      </c>
      <c r="BR111" s="33">
        <v>341280.69842645811</v>
      </c>
      <c r="BS111" s="33">
        <v>224.89494492140804</v>
      </c>
      <c r="BT111" s="33">
        <v>1543.3514273699627</v>
      </c>
      <c r="BU111" s="33">
        <v>191.41219622157874</v>
      </c>
      <c r="BV111" s="33">
        <v>143.84177212218225</v>
      </c>
      <c r="BW111" s="33">
        <v>143.37369815260789</v>
      </c>
      <c r="BX111" s="33">
        <v>401.59096133526867</v>
      </c>
      <c r="BY111" s="33">
        <v>94.136927865811614</v>
      </c>
      <c r="BZ111" s="33">
        <v>83.463516085170681</v>
      </c>
      <c r="CA111" s="33">
        <v>723.42040176748037</v>
      </c>
      <c r="CB111" s="33">
        <v>10.637641026578658</v>
      </c>
      <c r="CC111" s="33">
        <v>0.10454603425245615</v>
      </c>
      <c r="CD111" s="33">
        <v>104.25605312017235</v>
      </c>
      <c r="CE111" s="33">
        <v>253.67505180601356</v>
      </c>
      <c r="CF111" s="33">
        <v>470.70039178781303</v>
      </c>
      <c r="CG111" s="33">
        <v>1666.3583471126437</v>
      </c>
      <c r="CH111" s="33">
        <v>2049.8501524274357</v>
      </c>
      <c r="CI111" s="33">
        <v>227.26007931228702</v>
      </c>
      <c r="CJ111" s="33">
        <v>84433.385601457936</v>
      </c>
      <c r="CK111" s="33">
        <v>42575.155866492241</v>
      </c>
      <c r="CL111" s="33">
        <v>26.505300069735036</v>
      </c>
      <c r="CM111" s="33">
        <v>1070.5336173511459</v>
      </c>
      <c r="CN111" s="33">
        <v>665.90223024859665</v>
      </c>
      <c r="CO111" s="33">
        <v>23.969297528745557</v>
      </c>
      <c r="CP111" s="33">
        <v>42.766766113913228</v>
      </c>
      <c r="CQ111" s="33">
        <v>529.15833482303913</v>
      </c>
      <c r="CR111" s="33">
        <v>106094.32154248469</v>
      </c>
      <c r="CS111" s="33">
        <v>34815.258205801925</v>
      </c>
      <c r="CT111" s="33">
        <v>3620.5213564485953</v>
      </c>
      <c r="CU111" s="33">
        <v>15.788642287674167</v>
      </c>
      <c r="CV111" s="33">
        <v>368404.33412564534</v>
      </c>
      <c r="CW111" s="33">
        <v>427085.09363522852</v>
      </c>
      <c r="CX111" s="33">
        <v>190055.69898362528</v>
      </c>
      <c r="CY111" s="33">
        <v>33260.770713436534</v>
      </c>
      <c r="CZ111" s="33">
        <v>79.814854416545799</v>
      </c>
      <c r="DA111" s="33">
        <v>9515.2509239296214</v>
      </c>
      <c r="DB111" s="33">
        <v>2431.4991161454677</v>
      </c>
      <c r="DC111" s="33">
        <v>246858.80472660842</v>
      </c>
      <c r="DD111" s="33">
        <v>59689.822021716645</v>
      </c>
      <c r="DE111" s="33">
        <v>1262388.7159215205</v>
      </c>
      <c r="DF111" s="33">
        <v>79747.165878656466</v>
      </c>
      <c r="DG111" s="33">
        <v>455440.12958517985</v>
      </c>
      <c r="DH111" s="33">
        <v>94825.25645659068</v>
      </c>
      <c r="DI111" s="33">
        <v>127571.59668574452</v>
      </c>
      <c r="DJ111" s="33">
        <v>9559.0745166941233</v>
      </c>
      <c r="DK111" s="33">
        <v>59772.634159544228</v>
      </c>
      <c r="DL111" s="33">
        <v>18716.417646799513</v>
      </c>
      <c r="DM111" s="33">
        <v>46.90316975683379</v>
      </c>
      <c r="DN111" s="33">
        <v>210.60366924884309</v>
      </c>
      <c r="DO111" s="33">
        <v>0</v>
      </c>
      <c r="DP111" s="69">
        <v>4783931.9555730987</v>
      </c>
      <c r="DQ111" s="33">
        <v>4558467.947130166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1746981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1145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35259.999064294811</v>
      </c>
      <c r="GC111" s="33">
        <v>4298815</v>
      </c>
      <c r="GD111" s="33">
        <v>845936.86658224603</v>
      </c>
      <c r="GE111" s="33">
        <v>-12.264935240052122</v>
      </c>
      <c r="GF111" s="33">
        <v>764747.71223455458</v>
      </c>
      <c r="GG111" s="44">
        <f t="shared" si="1"/>
        <v>17035273.215649121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t="s">
        <v>313</v>
      </c>
      <c r="C112" s="33">
        <v>3.7760934299827147</v>
      </c>
      <c r="D112" s="33">
        <v>0.39639035145985807</v>
      </c>
      <c r="E112" s="33">
        <v>0.32120483242465753</v>
      </c>
      <c r="F112" s="33">
        <v>7.0624394129838288</v>
      </c>
      <c r="G112" s="33">
        <v>7.5828000784320379E-2</v>
      </c>
      <c r="H112" s="33">
        <v>3.1743894395607364</v>
      </c>
      <c r="I112" s="33">
        <v>2.9329533770503242</v>
      </c>
      <c r="J112" s="33">
        <v>5.1421537988972874</v>
      </c>
      <c r="K112" s="33">
        <v>5.0090640188149891</v>
      </c>
      <c r="L112" s="33">
        <v>6.2323491311175099</v>
      </c>
      <c r="M112" s="33">
        <v>10.853338769766038</v>
      </c>
      <c r="N112" s="33">
        <v>3.0937703661768281</v>
      </c>
      <c r="O112" s="33">
        <v>0.31263078723783139</v>
      </c>
      <c r="P112" s="33">
        <v>0.47108478138367799</v>
      </c>
      <c r="Q112" s="33">
        <v>1.6721090440904607</v>
      </c>
      <c r="R112" s="33">
        <v>1.5979366641010434E-3</v>
      </c>
      <c r="S112" s="33">
        <v>2.3497157804782431</v>
      </c>
      <c r="T112" s="33">
        <v>0.37874996939901451</v>
      </c>
      <c r="U112" s="33">
        <v>0.28005900610511719</v>
      </c>
      <c r="V112" s="33">
        <v>4.5451519588771774</v>
      </c>
      <c r="W112" s="33">
        <v>6.1953564829618815</v>
      </c>
      <c r="X112" s="33">
        <v>5.5369964930349251</v>
      </c>
      <c r="Y112" s="33">
        <v>72.334636818185928</v>
      </c>
      <c r="Z112" s="33">
        <v>1.642735405421536</v>
      </c>
      <c r="AA112" s="33">
        <v>4.8327805112046589E-2</v>
      </c>
      <c r="AB112" s="33">
        <v>6.2497641919155793</v>
      </c>
      <c r="AC112" s="33">
        <v>3.4204841960673922E-2</v>
      </c>
      <c r="AD112" s="33">
        <v>11.614635957772698</v>
      </c>
      <c r="AE112" s="33">
        <v>1.4747111626349343</v>
      </c>
      <c r="AF112" s="33">
        <v>5.4921165773434737</v>
      </c>
      <c r="AG112" s="33">
        <v>1.0618586979168823</v>
      </c>
      <c r="AH112" s="33">
        <v>9.3124877412499474E-2</v>
      </c>
      <c r="AI112" s="33">
        <v>0.56026961102702533</v>
      </c>
      <c r="AJ112" s="33">
        <v>7.5195880203576566</v>
      </c>
      <c r="AK112" s="33">
        <v>18.636302178540515</v>
      </c>
      <c r="AL112" s="33">
        <v>1.8378813617372112</v>
      </c>
      <c r="AM112" s="33">
        <v>0.34565649708894625</v>
      </c>
      <c r="AN112" s="33">
        <v>3.9938719356414807</v>
      </c>
      <c r="AO112" s="33">
        <v>1.6289045059897793</v>
      </c>
      <c r="AP112" s="33">
        <v>0.3336996532297275</v>
      </c>
      <c r="AQ112" s="33">
        <v>13.819725802033103</v>
      </c>
      <c r="AR112" s="33">
        <v>12.222151416824302</v>
      </c>
      <c r="AS112" s="33">
        <v>4.9359865559091789</v>
      </c>
      <c r="AT112" s="33">
        <v>1.7487182830888095</v>
      </c>
      <c r="AU112" s="33">
        <v>0.95790338164662947</v>
      </c>
      <c r="AV112" s="33">
        <v>3.9816047634660112</v>
      </c>
      <c r="AW112" s="33">
        <v>16.923526607854416</v>
      </c>
      <c r="AX112" s="33">
        <v>3.4426207768435684</v>
      </c>
      <c r="AY112" s="33">
        <v>2.6446634218928504</v>
      </c>
      <c r="AZ112" s="33">
        <v>3.3035689490650997</v>
      </c>
      <c r="BA112" s="33">
        <v>1.9855041034727745</v>
      </c>
      <c r="BB112" s="33">
        <v>9.5306553464749957</v>
      </c>
      <c r="BC112" s="33">
        <v>3.4330024935826566</v>
      </c>
      <c r="BD112" s="33">
        <v>101.40074276316076</v>
      </c>
      <c r="BE112" s="33">
        <v>95.608515462975333</v>
      </c>
      <c r="BF112" s="33">
        <v>1.7506841089428822</v>
      </c>
      <c r="BG112" s="33">
        <v>4.0520328260506462</v>
      </c>
      <c r="BH112" s="33">
        <v>2.665840940169582</v>
      </c>
      <c r="BI112" s="33">
        <v>5.2823476413490296</v>
      </c>
      <c r="BJ112" s="33">
        <v>2.8266000226792182E-2</v>
      </c>
      <c r="BK112" s="33">
        <v>12.322596031076182</v>
      </c>
      <c r="BL112" s="33">
        <v>3.5601277090626047</v>
      </c>
      <c r="BM112" s="33">
        <v>6.7474413229346926</v>
      </c>
      <c r="BN112" s="33">
        <v>17.088512623379597</v>
      </c>
      <c r="BO112" s="33">
        <v>1.2217556637712284</v>
      </c>
      <c r="BP112" s="33">
        <v>11.728503073294762</v>
      </c>
      <c r="BQ112" s="33">
        <v>2.2309458775964011</v>
      </c>
      <c r="BR112" s="33">
        <v>2.9779792285025373</v>
      </c>
      <c r="BS112" s="33">
        <v>7.4929170515962804</v>
      </c>
      <c r="BT112" s="33">
        <v>51.981946912734337</v>
      </c>
      <c r="BU112" s="33">
        <v>6.3948464383576811</v>
      </c>
      <c r="BV112" s="33">
        <v>4.8198977763682453</v>
      </c>
      <c r="BW112" s="33">
        <v>4.8224856343676139</v>
      </c>
      <c r="BX112" s="33">
        <v>13.526502844548277</v>
      </c>
      <c r="BY112" s="33">
        <v>3.1706792864085838</v>
      </c>
      <c r="BZ112" s="33">
        <v>2.804621887342432</v>
      </c>
      <c r="CA112" s="33">
        <v>6.6849393945400291</v>
      </c>
      <c r="CB112" s="33">
        <v>0.35825910215460383</v>
      </c>
      <c r="CC112" s="33">
        <v>3.5213535636071064E-3</v>
      </c>
      <c r="CD112" s="33">
        <v>3.5113350740878517</v>
      </c>
      <c r="CE112" s="33">
        <v>8.5404584294421912</v>
      </c>
      <c r="CF112" s="33">
        <v>15.793083629303709</v>
      </c>
      <c r="CG112" s="33">
        <v>47.190741337462562</v>
      </c>
      <c r="CH112" s="33">
        <v>68.877412847012266</v>
      </c>
      <c r="CI112" s="33">
        <v>4906.0029820471618</v>
      </c>
      <c r="CJ112" s="33">
        <v>9.6847541384619564</v>
      </c>
      <c r="CK112" s="33">
        <v>8.5889047890895185</v>
      </c>
      <c r="CL112" s="33">
        <v>0.89271191680917983</v>
      </c>
      <c r="CM112" s="33">
        <v>36.039424651894365</v>
      </c>
      <c r="CN112" s="33">
        <v>7.5185530903454891</v>
      </c>
      <c r="CO112" s="33">
        <v>0.80734168324538069</v>
      </c>
      <c r="CP112" s="33">
        <v>1.4400849417379018</v>
      </c>
      <c r="CQ112" s="33">
        <v>2.95932892307748</v>
      </c>
      <c r="CR112" s="33">
        <v>9.9216830042721273</v>
      </c>
      <c r="CS112" s="33">
        <v>34429.918494057521</v>
      </c>
      <c r="CT112" s="33">
        <v>9.6358510151787087</v>
      </c>
      <c r="CU112" s="33">
        <v>776.53178808780751</v>
      </c>
      <c r="CV112" s="33">
        <v>187290.52709655484</v>
      </c>
      <c r="CW112" s="33">
        <v>79357.423768900306</v>
      </c>
      <c r="CX112" s="33">
        <v>5777.7005618759031</v>
      </c>
      <c r="CY112" s="33">
        <v>18521.064653320384</v>
      </c>
      <c r="CZ112" s="33">
        <v>2.6883473054292635</v>
      </c>
      <c r="DA112" s="33">
        <v>5.8512850324707131</v>
      </c>
      <c r="DB112" s="33">
        <v>4.2785730355048974</v>
      </c>
      <c r="DC112" s="33">
        <v>117952.03883875544</v>
      </c>
      <c r="DD112" s="33">
        <v>24071.253011123885</v>
      </c>
      <c r="DE112" s="33">
        <v>1.4050460889422367</v>
      </c>
      <c r="DF112" s="33">
        <v>0.2954172626148075</v>
      </c>
      <c r="DG112" s="33">
        <v>4.6600197208913396</v>
      </c>
      <c r="DH112" s="33">
        <v>3.3253654094820067</v>
      </c>
      <c r="DI112" s="33">
        <v>0.87502027429982288</v>
      </c>
      <c r="DJ112" s="33">
        <v>3.0920656679068239</v>
      </c>
      <c r="DK112" s="33">
        <v>2.4927766945944931</v>
      </c>
      <c r="DL112" s="33">
        <v>4093.249492253869</v>
      </c>
      <c r="DM112" s="33">
        <v>1.5795090058553878</v>
      </c>
      <c r="DN112" s="33">
        <v>7.0934691713939353</v>
      </c>
      <c r="DO112" s="33">
        <v>0</v>
      </c>
      <c r="DP112" s="69">
        <v>478099.12150924304</v>
      </c>
      <c r="DQ112" s="33">
        <v>1620221.0023320629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3864</v>
      </c>
      <c r="FY112" s="33">
        <v>0</v>
      </c>
      <c r="FZ112" s="33">
        <v>7943.9996337776629</v>
      </c>
      <c r="GA112" s="33">
        <v>0</v>
      </c>
      <c r="GB112" s="33">
        <v>25603.996638006207</v>
      </c>
      <c r="GC112" s="33">
        <v>0</v>
      </c>
      <c r="GD112" s="33">
        <v>0</v>
      </c>
      <c r="GE112" s="33">
        <v>0</v>
      </c>
      <c r="GF112" s="33">
        <v>8095.8784907487734</v>
      </c>
      <c r="GG112" s="44">
        <f t="shared" si="1"/>
        <v>2143827.998603839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5597.0522833281311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2318.6734382203404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6472.5781812192026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3278.1166036467425</v>
      </c>
      <c r="CH113" s="33">
        <v>5.2658677247827281</v>
      </c>
      <c r="CI113" s="33">
        <v>1135.4399659721796</v>
      </c>
      <c r="CJ113" s="33">
        <v>0</v>
      </c>
      <c r="CK113" s="33">
        <v>0</v>
      </c>
      <c r="CL113" s="33">
        <v>0</v>
      </c>
      <c r="CM113" s="33">
        <v>0</v>
      </c>
      <c r="CN113" s="33">
        <v>5473.6676759050897</v>
      </c>
      <c r="CO113" s="33">
        <v>0</v>
      </c>
      <c r="CP113" s="33">
        <v>0</v>
      </c>
      <c r="CQ113" s="33">
        <v>5456.8842223980237</v>
      </c>
      <c r="CR113" s="33">
        <v>0</v>
      </c>
      <c r="CS113" s="33">
        <v>172659.94433891162</v>
      </c>
      <c r="CT113" s="33">
        <v>41246.930719500873</v>
      </c>
      <c r="CU113" s="33">
        <v>0</v>
      </c>
      <c r="CV113" s="33">
        <v>19497.914870373006</v>
      </c>
      <c r="CW113" s="33">
        <v>2613.3344998902958</v>
      </c>
      <c r="CX113" s="33">
        <v>1420.7490578515267</v>
      </c>
      <c r="CY113" s="33">
        <v>10554.563203525675</v>
      </c>
      <c r="CZ113" s="33">
        <v>0</v>
      </c>
      <c r="DA113" s="33">
        <v>6572.6820863804023</v>
      </c>
      <c r="DB113" s="33">
        <v>28505.149342523662</v>
      </c>
      <c r="DC113" s="33">
        <v>46417.754791141269</v>
      </c>
      <c r="DD113" s="33">
        <v>28245.475254972887</v>
      </c>
      <c r="DE113" s="33">
        <v>2235.7723563465702</v>
      </c>
      <c r="DF113" s="33">
        <v>0</v>
      </c>
      <c r="DG113" s="33">
        <v>6676.6723870624774</v>
      </c>
      <c r="DH113" s="33">
        <v>0</v>
      </c>
      <c r="DI113" s="33">
        <v>0</v>
      </c>
      <c r="DJ113" s="33">
        <v>2712.1011901574643</v>
      </c>
      <c r="DK113" s="33">
        <v>1190.9695953490741</v>
      </c>
      <c r="DL113" s="33">
        <v>1356.9356600097688</v>
      </c>
      <c r="DM113" s="33">
        <v>0</v>
      </c>
      <c r="DN113" s="33">
        <v>0</v>
      </c>
      <c r="DO113" s="33">
        <v>0</v>
      </c>
      <c r="DP113" s="69">
        <v>401644.62759241107</v>
      </c>
      <c r="DQ113" s="33">
        <v>1999157</v>
      </c>
      <c r="DR113" s="33">
        <v>0</v>
      </c>
      <c r="DS113" s="33">
        <v>0</v>
      </c>
      <c r="DT113" s="33">
        <v>1654891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18187</v>
      </c>
      <c r="EZ113" s="33">
        <v>7519251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74633</v>
      </c>
      <c r="FH113" s="33">
        <v>195305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667294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57712.431091262522</v>
      </c>
      <c r="GA113" s="33">
        <v>0</v>
      </c>
      <c r="GB113" s="33">
        <v>59294.052702008208</v>
      </c>
      <c r="GC113" s="33">
        <v>0</v>
      </c>
      <c r="GD113" s="33">
        <v>0</v>
      </c>
      <c r="GE113" s="33">
        <v>0</v>
      </c>
      <c r="GF113" s="33">
        <v>1494.9541599061833</v>
      </c>
      <c r="GG113" s="44">
        <f t="shared" si="1"/>
        <v>12648864.065545587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t="s">
        <v>315</v>
      </c>
      <c r="C114" s="33">
        <v>1.8178946108272978E-3</v>
      </c>
      <c r="D114" s="33">
        <v>8.4638532357909416E-7</v>
      </c>
      <c r="E114" s="33">
        <v>1.6457492402926832E-6</v>
      </c>
      <c r="F114" s="33">
        <v>9.4042813731010464E-8</v>
      </c>
      <c r="G114" s="33">
        <v>4.5516721845809068E-5</v>
      </c>
      <c r="H114" s="33">
        <v>1.3636207990996516E-6</v>
      </c>
      <c r="I114" s="33">
        <v>3.94100517361859E-3</v>
      </c>
      <c r="J114" s="33">
        <v>1.8020013753067569E-3</v>
      </c>
      <c r="K114" s="33">
        <v>3.2243989329882902E-3</v>
      </c>
      <c r="L114" s="33">
        <v>2.1882822327068821E-3</v>
      </c>
      <c r="M114" s="33">
        <v>4.5188512425887841E-3</v>
      </c>
      <c r="N114" s="33">
        <v>1.4200935087451234E-3</v>
      </c>
      <c r="O114" s="33">
        <v>1.3551569458638608E-4</v>
      </c>
      <c r="P114" s="33">
        <v>1.0134053607653687E-3</v>
      </c>
      <c r="Q114" s="33">
        <v>3.9845940177829129E-4</v>
      </c>
      <c r="R114" s="33">
        <v>6.7945932920655063E-5</v>
      </c>
      <c r="S114" s="33">
        <v>3.6109619188296085E-3</v>
      </c>
      <c r="T114" s="33">
        <v>1.2749854471581744E-3</v>
      </c>
      <c r="U114" s="33">
        <v>1.2669306801621132E-2</v>
      </c>
      <c r="V114" s="33">
        <v>2.6049859403489898E-5</v>
      </c>
      <c r="W114" s="33">
        <v>5.1107096908048983E-3</v>
      </c>
      <c r="X114" s="33">
        <v>2.0934870764660239E-2</v>
      </c>
      <c r="Y114" s="33">
        <v>0.13442343432630727</v>
      </c>
      <c r="Z114" s="33">
        <v>4.2693086363535474E-3</v>
      </c>
      <c r="AA114" s="33">
        <v>6.2190512720317222E-4</v>
      </c>
      <c r="AB114" s="33">
        <v>4.3833825694092636E-3</v>
      </c>
      <c r="AC114" s="33">
        <v>2.0568574005177956E-3</v>
      </c>
      <c r="AD114" s="33">
        <v>1.1602720229690878E-2</v>
      </c>
      <c r="AE114" s="33">
        <v>1.6156085184918943E-3</v>
      </c>
      <c r="AF114" s="33">
        <v>5.9355592100395907E-3</v>
      </c>
      <c r="AG114" s="33">
        <v>1.446190389555479E-3</v>
      </c>
      <c r="AH114" s="33">
        <v>6.3878581226788859E-4</v>
      </c>
      <c r="AI114" s="33">
        <v>1.0650818869105589E-3</v>
      </c>
      <c r="AJ114" s="33">
        <v>3.0148856504176588E-2</v>
      </c>
      <c r="AK114" s="33">
        <v>1.1740257844772482E-2</v>
      </c>
      <c r="AL114" s="33">
        <v>1.4026485667980211E-3</v>
      </c>
      <c r="AM114" s="33">
        <v>6.9276638734948857E-4</v>
      </c>
      <c r="AN114" s="33">
        <v>3.9855344459202233E-3</v>
      </c>
      <c r="AO114" s="33">
        <v>1.8869220361058595E-3</v>
      </c>
      <c r="AP114" s="33">
        <v>0.11287949527851814</v>
      </c>
      <c r="AQ114" s="33">
        <v>2.3822925574339569E-3</v>
      </c>
      <c r="AR114" s="33">
        <v>4.1957201346090318E-4</v>
      </c>
      <c r="AS114" s="33">
        <v>3.3385198874508715E-6</v>
      </c>
      <c r="AT114" s="33">
        <v>8.1817247945979103E-6</v>
      </c>
      <c r="AU114" s="33">
        <v>2.3510703432752615E-7</v>
      </c>
      <c r="AV114" s="33">
        <v>4.4670336522229969E-6</v>
      </c>
      <c r="AW114" s="33">
        <v>1.6363449589195821E-4</v>
      </c>
      <c r="AX114" s="33">
        <v>3.4419669825549827E-5</v>
      </c>
      <c r="AY114" s="33">
        <v>0</v>
      </c>
      <c r="AZ114" s="33">
        <v>0</v>
      </c>
      <c r="BA114" s="33">
        <v>0</v>
      </c>
      <c r="BB114" s="33">
        <v>1.6574105491953283E-3</v>
      </c>
      <c r="BC114" s="33">
        <v>4.7021406865505232E-8</v>
      </c>
      <c r="BD114" s="33">
        <v>9.3467647882231594E-2</v>
      </c>
      <c r="BE114" s="33">
        <v>1.5185657390028647E-2</v>
      </c>
      <c r="BF114" s="33">
        <v>2.0689419020822303E-6</v>
      </c>
      <c r="BG114" s="33">
        <v>1.0203645289814635E-5</v>
      </c>
      <c r="BH114" s="33">
        <v>1.0227155993247388E-4</v>
      </c>
      <c r="BI114" s="33">
        <v>3.2914984805853663E-7</v>
      </c>
      <c r="BJ114" s="33">
        <v>0</v>
      </c>
      <c r="BK114" s="33">
        <v>4.585057383455415E-4</v>
      </c>
      <c r="BL114" s="33">
        <v>4.3588844164323354E-5</v>
      </c>
      <c r="BM114" s="33">
        <v>7.2772680335399173E-3</v>
      </c>
      <c r="BN114" s="33">
        <v>7.9997049286215406E-3</v>
      </c>
      <c r="BO114" s="33">
        <v>2.5967571941475265E-3</v>
      </c>
      <c r="BP114" s="33">
        <v>9.498324186832056E-5</v>
      </c>
      <c r="BQ114" s="33">
        <v>1.7221543243084426E-2</v>
      </c>
      <c r="BR114" s="33">
        <v>5.4849107487812757E-2</v>
      </c>
      <c r="BS114" s="33">
        <v>1.1841730040788243E-2</v>
      </c>
      <c r="BT114" s="33">
        <v>2.4794387840180906E-4</v>
      </c>
      <c r="BU114" s="33">
        <v>7.5553526337425155E-3</v>
      </c>
      <c r="BV114" s="33">
        <v>3.6112910686776677E-3</v>
      </c>
      <c r="BW114" s="33">
        <v>9.6299841260554713E-4</v>
      </c>
      <c r="BX114" s="33">
        <v>2.1159633089477355E-6</v>
      </c>
      <c r="BY114" s="33">
        <v>1.0297688103545646E-5</v>
      </c>
      <c r="BZ114" s="33">
        <v>9.5571009454139373E-4</v>
      </c>
      <c r="CA114" s="33">
        <v>7.9778399744290796E-3</v>
      </c>
      <c r="CB114" s="33">
        <v>5.9717186719191642E-6</v>
      </c>
      <c r="CC114" s="33">
        <v>0</v>
      </c>
      <c r="CD114" s="33">
        <v>3.6253504693304537E-5</v>
      </c>
      <c r="CE114" s="33">
        <v>5.6378666831740775E-4</v>
      </c>
      <c r="CF114" s="33">
        <v>8.830714252155614E-3</v>
      </c>
      <c r="CG114" s="33">
        <v>1.3060195756894079E-3</v>
      </c>
      <c r="CH114" s="33">
        <v>2.3996857758335075E-2</v>
      </c>
      <c r="CI114" s="33">
        <v>0</v>
      </c>
      <c r="CJ114" s="33">
        <v>9.6487926888016724E-5</v>
      </c>
      <c r="CK114" s="33">
        <v>7.7025766586384127E-4</v>
      </c>
      <c r="CL114" s="33">
        <v>6.9591682160947746E-6</v>
      </c>
      <c r="CM114" s="33">
        <v>2.6892012800451095E-3</v>
      </c>
      <c r="CN114" s="33">
        <v>6.612620447496001E-4</v>
      </c>
      <c r="CO114" s="33">
        <v>0</v>
      </c>
      <c r="CP114" s="33">
        <v>5.7601223410243904E-5</v>
      </c>
      <c r="CQ114" s="33">
        <v>5.2805039909962375E-4</v>
      </c>
      <c r="CR114" s="33">
        <v>3.6698327202252215E-3</v>
      </c>
      <c r="CS114" s="33">
        <v>1.0269475259426343E-4</v>
      </c>
      <c r="CT114" s="33">
        <v>5.1723547552055759E-7</v>
      </c>
      <c r="CU114" s="33">
        <v>1.4576636128306621E-6</v>
      </c>
      <c r="CV114" s="33">
        <v>0</v>
      </c>
      <c r="CW114" s="33">
        <v>0</v>
      </c>
      <c r="CX114" s="33">
        <v>1.6551535216657843E-5</v>
      </c>
      <c r="CY114" s="33">
        <v>0</v>
      </c>
      <c r="CZ114" s="33">
        <v>3.7617125492404186E-7</v>
      </c>
      <c r="DA114" s="33">
        <v>5.3134189758020916E-6</v>
      </c>
      <c r="DB114" s="33">
        <v>9.028110118177005E-6</v>
      </c>
      <c r="DC114" s="33">
        <v>9.4042813731010464E-8</v>
      </c>
      <c r="DD114" s="33">
        <v>1.8941633327631473E-3</v>
      </c>
      <c r="DE114" s="33">
        <v>1.9793896327068756E-2</v>
      </c>
      <c r="DF114" s="33">
        <v>7.5892550680925453E-4</v>
      </c>
      <c r="DG114" s="33">
        <v>0</v>
      </c>
      <c r="DH114" s="33">
        <v>1.2366630005627877E-5</v>
      </c>
      <c r="DI114" s="33">
        <v>3.0038685347890705E-3</v>
      </c>
      <c r="DJ114" s="33">
        <v>0</v>
      </c>
      <c r="DK114" s="33">
        <v>1.8782700972426066E-3</v>
      </c>
      <c r="DL114" s="33">
        <v>2.5015388452448781E-4</v>
      </c>
      <c r="DM114" s="33">
        <v>4.3118630095668298E-5</v>
      </c>
      <c r="DN114" s="33">
        <v>2.1958997006190943E-5</v>
      </c>
      <c r="DO114" s="33">
        <v>0</v>
      </c>
      <c r="DP114" s="69">
        <v>0.70316004614444672</v>
      </c>
      <c r="DQ114" s="33">
        <v>6586446.0022823019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57983.001978710534</v>
      </c>
      <c r="GA114" s="33">
        <v>0</v>
      </c>
      <c r="GB114" s="33">
        <v>278919.96337574959</v>
      </c>
      <c r="GC114" s="33">
        <v>0</v>
      </c>
      <c r="GD114" s="33">
        <v>0</v>
      </c>
      <c r="GE114" s="33">
        <v>0</v>
      </c>
      <c r="GF114" s="33">
        <v>1058.2968399068343</v>
      </c>
      <c r="GG114" s="44">
        <f t="shared" si="1"/>
        <v>6924407.9676367156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t="s">
        <v>316</v>
      </c>
      <c r="C115" s="33">
        <v>154.18807190006018</v>
      </c>
      <c r="D115" s="33">
        <v>16.174942902982966</v>
      </c>
      <c r="E115" s="33">
        <v>13.107007580389485</v>
      </c>
      <c r="F115" s="33">
        <v>288.18617285393577</v>
      </c>
      <c r="G115" s="33">
        <v>3.0967712304766528</v>
      </c>
      <c r="H115" s="33">
        <v>129.53253372595464</v>
      </c>
      <c r="I115" s="33">
        <v>119.9034050119033</v>
      </c>
      <c r="J115" s="33">
        <v>209.92991008859781</v>
      </c>
      <c r="K115" s="33">
        <v>204.57955434904255</v>
      </c>
      <c r="L115" s="33">
        <v>254.43768810970218</v>
      </c>
      <c r="M115" s="33">
        <v>443.13113918095911</v>
      </c>
      <c r="N115" s="33">
        <v>126.32306248969341</v>
      </c>
      <c r="O115" s="33">
        <v>12.764709864902985</v>
      </c>
      <c r="P115" s="33">
        <v>19.280143702583711</v>
      </c>
      <c r="Q115" s="33">
        <v>68.253729874741396</v>
      </c>
      <c r="R115" s="33">
        <v>6.9046846298207593E-2</v>
      </c>
      <c r="S115" s="33">
        <v>96.085456425416282</v>
      </c>
      <c r="T115" s="33">
        <v>15.527170341975816</v>
      </c>
      <c r="U115" s="33">
        <v>12.144378802955449</v>
      </c>
      <c r="V115" s="33">
        <v>185.46854011358354</v>
      </c>
      <c r="W115" s="33">
        <v>253.09344659729581</v>
      </c>
      <c r="X115" s="33">
        <v>227.12360062811754</v>
      </c>
      <c r="Y115" s="33">
        <v>2959.2504711570268</v>
      </c>
      <c r="Z115" s="33">
        <v>67.274018123068871</v>
      </c>
      <c r="AA115" s="33">
        <v>2.0072070910768107</v>
      </c>
      <c r="AB115" s="33">
        <v>255.27244902986752</v>
      </c>
      <c r="AC115" s="33">
        <v>1.5120583236620795</v>
      </c>
      <c r="AD115" s="33">
        <v>474.59681670068221</v>
      </c>
      <c r="AE115" s="33">
        <v>60.267645127162083</v>
      </c>
      <c r="AF115" s="33">
        <v>224.44405551220859</v>
      </c>
      <c r="AG115" s="33">
        <v>43.411425340366982</v>
      </c>
      <c r="AH115" s="33">
        <v>3.8361273204723068</v>
      </c>
      <c r="AI115" s="33">
        <v>22.922294959365811</v>
      </c>
      <c r="AJ115" s="33">
        <v>308.54522543564264</v>
      </c>
      <c r="AK115" s="33">
        <v>761.12699256052451</v>
      </c>
      <c r="AL115" s="33">
        <v>75.074933485859788</v>
      </c>
      <c r="AM115" s="33">
        <v>14.143851593364797</v>
      </c>
      <c r="AN115" s="33">
        <v>163.19720471462466</v>
      </c>
      <c r="AO115" s="33">
        <v>66.57491970837826</v>
      </c>
      <c r="AP115" s="33">
        <v>20.000016290518047</v>
      </c>
      <c r="AQ115" s="33">
        <v>564.05513889428369</v>
      </c>
      <c r="AR115" s="33">
        <v>498.75437318007073</v>
      </c>
      <c r="AS115" s="33">
        <v>201.41544566928098</v>
      </c>
      <c r="AT115" s="33">
        <v>71.357736075636311</v>
      </c>
      <c r="AU115" s="33">
        <v>39.087712075071266</v>
      </c>
      <c r="AV115" s="33">
        <v>162.47151081242447</v>
      </c>
      <c r="AW115" s="33">
        <v>690.58172972275725</v>
      </c>
      <c r="AX115" s="33">
        <v>140.4797091071697</v>
      </c>
      <c r="AY115" s="33">
        <v>107.91673689638759</v>
      </c>
      <c r="AZ115" s="33">
        <v>134.80368735926737</v>
      </c>
      <c r="BA115" s="33">
        <v>81.019430362072939</v>
      </c>
      <c r="BB115" s="33">
        <v>388.99660677363471</v>
      </c>
      <c r="BC115" s="33">
        <v>140.08528678165851</v>
      </c>
      <c r="BD115" s="33">
        <v>293911.39454855968</v>
      </c>
      <c r="BE115" s="33">
        <v>36044.235343231121</v>
      </c>
      <c r="BF115" s="33">
        <v>71.437606852801537</v>
      </c>
      <c r="BG115" s="33">
        <v>165.34568548736181</v>
      </c>
      <c r="BH115" s="33">
        <v>108.78667888142898</v>
      </c>
      <c r="BI115" s="33">
        <v>215.54870276243204</v>
      </c>
      <c r="BJ115" s="33">
        <v>1.1534074560628724</v>
      </c>
      <c r="BK115" s="33">
        <v>502.85526465739702</v>
      </c>
      <c r="BL115" s="33">
        <v>145.27515334621498</v>
      </c>
      <c r="BM115" s="33">
        <v>275.74404572596609</v>
      </c>
      <c r="BN115" s="33">
        <v>697.75718529963569</v>
      </c>
      <c r="BO115" s="33">
        <v>50.001159991434072</v>
      </c>
      <c r="BP115" s="33">
        <v>54516.003416343927</v>
      </c>
      <c r="BQ115" s="33">
        <v>146443.75993701737</v>
      </c>
      <c r="BR115" s="33">
        <v>97220.77580338571</v>
      </c>
      <c r="BS115" s="33">
        <v>306.42165070360318</v>
      </c>
      <c r="BT115" s="33">
        <v>320998.48254604952</v>
      </c>
      <c r="BU115" s="33">
        <v>173391.75765511711</v>
      </c>
      <c r="BV115" s="33">
        <v>3580.7474609280962</v>
      </c>
      <c r="BW115" s="33">
        <v>196.8382550882651</v>
      </c>
      <c r="BX115" s="33">
        <v>551.95544089633017</v>
      </c>
      <c r="BY115" s="33">
        <v>129.38164439296145</v>
      </c>
      <c r="BZ115" s="33">
        <v>114.49796207708316</v>
      </c>
      <c r="CA115" s="33">
        <v>273.23324187176769</v>
      </c>
      <c r="CB115" s="33">
        <v>14.61926914399287</v>
      </c>
      <c r="CC115" s="33">
        <v>0.14369049115934773</v>
      </c>
      <c r="CD115" s="33">
        <v>34499.309468672756</v>
      </c>
      <c r="CE115" s="33">
        <v>58466.086832954017</v>
      </c>
      <c r="CF115" s="33">
        <v>416220.46273316856</v>
      </c>
      <c r="CG115" s="33">
        <v>165986.49454510619</v>
      </c>
      <c r="CH115" s="33">
        <v>2811.9322840850436</v>
      </c>
      <c r="CI115" s="33">
        <v>0.12168383936016834</v>
      </c>
      <c r="CJ115" s="33">
        <v>198148.0937600472</v>
      </c>
      <c r="CK115" s="33">
        <v>350.51786381518087</v>
      </c>
      <c r="CL115" s="33">
        <v>36.427923879330109</v>
      </c>
      <c r="CM115" s="33">
        <v>184866.10393829027</v>
      </c>
      <c r="CN115" s="33">
        <v>306.8354948641292</v>
      </c>
      <c r="CO115" s="33">
        <v>32.943957743371534</v>
      </c>
      <c r="CP115" s="33">
        <v>58.766601809970552</v>
      </c>
      <c r="CQ115" s="33">
        <v>120.78667174451743</v>
      </c>
      <c r="CR115" s="33">
        <v>201354.89755092846</v>
      </c>
      <c r="CS115" s="33">
        <v>24123.318216795757</v>
      </c>
      <c r="CT115" s="33">
        <v>393.19546961026606</v>
      </c>
      <c r="CU115" s="33">
        <v>10730.784342209841</v>
      </c>
      <c r="CV115" s="33">
        <v>20152.730307746959</v>
      </c>
      <c r="CW115" s="33">
        <v>11143.097560749833</v>
      </c>
      <c r="CX115" s="33">
        <v>7790.5876933741511</v>
      </c>
      <c r="CY115" s="33">
        <v>1942.4177998791938</v>
      </c>
      <c r="CZ115" s="33">
        <v>109.69929961682608</v>
      </c>
      <c r="DA115" s="33">
        <v>238.76474290397744</v>
      </c>
      <c r="DB115" s="33">
        <v>174.58969898724357</v>
      </c>
      <c r="DC115" s="33">
        <v>270727.27296638314</v>
      </c>
      <c r="DD115" s="33">
        <v>85810.157996317605</v>
      </c>
      <c r="DE115" s="33">
        <v>4512.4528965382115</v>
      </c>
      <c r="DF115" s="33">
        <v>12.097557206734583</v>
      </c>
      <c r="DG115" s="33">
        <v>190.1543001609916</v>
      </c>
      <c r="DH115" s="33">
        <v>255713.66515230163</v>
      </c>
      <c r="DI115" s="33">
        <v>367608.87548088754</v>
      </c>
      <c r="DJ115" s="33">
        <v>21813.1731963272</v>
      </c>
      <c r="DK115" s="33">
        <v>60251.8106526583</v>
      </c>
      <c r="DL115" s="33">
        <v>55998.956209364944</v>
      </c>
      <c r="DM115" s="33">
        <v>64.455047453382861</v>
      </c>
      <c r="DN115" s="33">
        <v>289.45359321032799</v>
      </c>
      <c r="DO115" s="33">
        <v>0</v>
      </c>
      <c r="DP115" s="69">
        <v>3604576.5275461958</v>
      </c>
      <c r="DQ115" s="33">
        <v>5346126.2029468259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1131.000038596168</v>
      </c>
      <c r="GA115" s="33">
        <v>0</v>
      </c>
      <c r="GB115" s="33">
        <v>46201.993933337093</v>
      </c>
      <c r="GC115" s="33">
        <v>0</v>
      </c>
      <c r="GD115" s="33">
        <v>0</v>
      </c>
      <c r="GE115" s="33">
        <v>0</v>
      </c>
      <c r="GF115" s="33">
        <v>130740.27861968367</v>
      </c>
      <c r="GG115" s="44">
        <f t="shared" si="1"/>
        <v>9128776.0030846391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28.208602750174023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11.685890110578988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32.62116868683043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16.521390967967747</v>
      </c>
      <c r="CH116" s="33">
        <v>0</v>
      </c>
      <c r="CI116" s="33">
        <v>5.7225077282528201</v>
      </c>
      <c r="CJ116" s="33">
        <v>0</v>
      </c>
      <c r="CK116" s="33">
        <v>0</v>
      </c>
      <c r="CL116" s="33">
        <v>0</v>
      </c>
      <c r="CM116" s="33">
        <v>0</v>
      </c>
      <c r="CN116" s="33">
        <v>27.586756249534737</v>
      </c>
      <c r="CO116" s="33">
        <v>0</v>
      </c>
      <c r="CP116" s="33">
        <v>0</v>
      </c>
      <c r="CQ116" s="33">
        <v>27.502169265388265</v>
      </c>
      <c r="CR116" s="33">
        <v>0</v>
      </c>
      <c r="CS116" s="33">
        <v>870.07939628861016</v>
      </c>
      <c r="CT116" s="33">
        <v>207.85698389833053</v>
      </c>
      <c r="CU116" s="33">
        <v>0</v>
      </c>
      <c r="CV116" s="33">
        <v>98.26760716053478</v>
      </c>
      <c r="CW116" s="33">
        <v>13.170953392791143</v>
      </c>
      <c r="CX116" s="33">
        <v>7.1423134738676</v>
      </c>
      <c r="CY116" s="33">
        <v>53.193978819297968</v>
      </c>
      <c r="CZ116" s="33">
        <v>0</v>
      </c>
      <c r="DA116" s="33">
        <v>33.090857741378116</v>
      </c>
      <c r="DB116" s="33">
        <v>143.65232396104463</v>
      </c>
      <c r="DC116" s="33">
        <v>233.94099950763811</v>
      </c>
      <c r="DD116" s="33">
        <v>142.3303219158492</v>
      </c>
      <c r="DE116" s="33">
        <v>11.268076667402379</v>
      </c>
      <c r="DF116" s="33">
        <v>0</v>
      </c>
      <c r="DG116" s="33">
        <v>33.647777123326847</v>
      </c>
      <c r="DH116" s="33">
        <v>0</v>
      </c>
      <c r="DI116" s="33">
        <v>0</v>
      </c>
      <c r="DJ116" s="33">
        <v>13.668727969418711</v>
      </c>
      <c r="DK116" s="33">
        <v>6.0023716953311812</v>
      </c>
      <c r="DL116" s="33">
        <v>6.8388246264514549</v>
      </c>
      <c r="DM116" s="33">
        <v>0</v>
      </c>
      <c r="DN116" s="33">
        <v>0</v>
      </c>
      <c r="DO116" s="33">
        <v>0</v>
      </c>
      <c r="DP116" s="69">
        <v>2023.9999999999998</v>
      </c>
      <c r="DQ116" s="33">
        <v>797312</v>
      </c>
      <c r="DR116" s="33">
        <v>0</v>
      </c>
      <c r="DS116" s="33">
        <v>3027417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2165209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3551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27119.000759245111</v>
      </c>
      <c r="GC116" s="33">
        <v>0</v>
      </c>
      <c r="GD116" s="33">
        <v>0</v>
      </c>
      <c r="GE116" s="33">
        <v>0</v>
      </c>
      <c r="GF116" s="33">
        <v>0</v>
      </c>
      <c r="GG116" s="44">
        <f t="shared" si="1"/>
        <v>6022632.0007592449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t="s">
        <v>318</v>
      </c>
      <c r="C117" s="33">
        <v>600.31946509959084</v>
      </c>
      <c r="D117" s="33">
        <v>63.022830278779381</v>
      </c>
      <c r="E117" s="33">
        <v>3717.0689207074979</v>
      </c>
      <c r="F117" s="33">
        <v>1122.8706204575822</v>
      </c>
      <c r="G117" s="33">
        <v>12.054816058669063</v>
      </c>
      <c r="H117" s="33">
        <v>504.70215469674821</v>
      </c>
      <c r="I117" s="33">
        <v>466.21005646866735</v>
      </c>
      <c r="J117" s="33">
        <v>817.51241783129149</v>
      </c>
      <c r="K117" s="33">
        <v>796.31405116353619</v>
      </c>
      <c r="L117" s="33">
        <v>990.83427327935215</v>
      </c>
      <c r="M117" s="33">
        <v>1725.4716296212291</v>
      </c>
      <c r="N117" s="33">
        <v>491.84630352234427</v>
      </c>
      <c r="O117" s="33">
        <v>49.702124586796003</v>
      </c>
      <c r="P117" s="33">
        <v>74.871466949905084</v>
      </c>
      <c r="Q117" s="33">
        <v>265.84109219546451</v>
      </c>
      <c r="R117" s="33">
        <v>0.25223563246424785</v>
      </c>
      <c r="S117" s="33">
        <v>373.48886275930369</v>
      </c>
      <c r="T117" s="33">
        <v>60.183960688346616</v>
      </c>
      <c r="U117" s="33">
        <v>44.187128129468945</v>
      </c>
      <c r="V117" s="33">
        <v>722.64162226984422</v>
      </c>
      <c r="W117" s="33">
        <v>984.87431802622064</v>
      </c>
      <c r="X117" s="33">
        <v>879.7757707553036</v>
      </c>
      <c r="Y117" s="33">
        <v>11497.013670298549</v>
      </c>
      <c r="Z117" s="33">
        <v>261.06704657202437</v>
      </c>
      <c r="AA117" s="33">
        <v>7.6670403261717404</v>
      </c>
      <c r="AB117" s="33">
        <v>993.54422075144078</v>
      </c>
      <c r="AC117" s="33">
        <v>5.3830963716095033</v>
      </c>
      <c r="AD117" s="33">
        <v>1846.321614610988</v>
      </c>
      <c r="AE117" s="33">
        <v>234.42376654100892</v>
      </c>
      <c r="AF117" s="33">
        <v>873.04273801948239</v>
      </c>
      <c r="AG117" s="33">
        <v>168.78811734850069</v>
      </c>
      <c r="AH117" s="33">
        <v>14.788958727910321</v>
      </c>
      <c r="AI117" s="33">
        <v>89.049745235309558</v>
      </c>
      <c r="AJ117" s="33">
        <v>1194.7444944646884</v>
      </c>
      <c r="AK117" s="33">
        <v>2962.7059396570935</v>
      </c>
      <c r="AL117" s="33">
        <v>292.17059940042702</v>
      </c>
      <c r="AM117" s="33">
        <v>54.937990812736651</v>
      </c>
      <c r="AN117" s="33">
        <v>634.8863131938017</v>
      </c>
      <c r="AO117" s="33">
        <v>258.93197757762493</v>
      </c>
      <c r="AP117" s="33">
        <v>50.026392017920998</v>
      </c>
      <c r="AQ117" s="33">
        <v>2197.1604591479659</v>
      </c>
      <c r="AR117" s="33">
        <v>1943.2117509032769</v>
      </c>
      <c r="AS117" s="33">
        <v>784.78176480318416</v>
      </c>
      <c r="AT117" s="33">
        <v>278.03181344421751</v>
      </c>
      <c r="AU117" s="33">
        <v>152.29886721151283</v>
      </c>
      <c r="AV117" s="33">
        <v>633.04276513815068</v>
      </c>
      <c r="AW117" s="33">
        <v>2690.6991680366559</v>
      </c>
      <c r="AX117" s="33">
        <v>547.347876143603</v>
      </c>
      <c r="AY117" s="33">
        <v>1044.2190834227545</v>
      </c>
      <c r="AZ117" s="33">
        <v>525.24068625333405</v>
      </c>
      <c r="BA117" s="33">
        <v>315.67905920715816</v>
      </c>
      <c r="BB117" s="33">
        <v>1515.25247359739</v>
      </c>
      <c r="BC117" s="33">
        <v>545.81956946305115</v>
      </c>
      <c r="BD117" s="33">
        <v>16119.387982276146</v>
      </c>
      <c r="BE117" s="33">
        <v>15200.571505512913</v>
      </c>
      <c r="BF117" s="33">
        <v>278.34452785925146</v>
      </c>
      <c r="BG117" s="33">
        <v>644.24010230027875</v>
      </c>
      <c r="BH117" s="33">
        <v>423.84435737867545</v>
      </c>
      <c r="BI117" s="33">
        <v>23634.850450760598</v>
      </c>
      <c r="BJ117" s="33">
        <v>4.4940649296751394</v>
      </c>
      <c r="BK117" s="33">
        <v>4951.5750154790912</v>
      </c>
      <c r="BL117" s="33">
        <v>566.03027987231633</v>
      </c>
      <c r="BM117" s="33">
        <v>1072.5931926220005</v>
      </c>
      <c r="BN117" s="33">
        <v>2716.7203244198467</v>
      </c>
      <c r="BO117" s="33">
        <v>194.179563161619</v>
      </c>
      <c r="BP117" s="33">
        <v>1864.7343759012972</v>
      </c>
      <c r="BQ117" s="33">
        <v>354.24016769009376</v>
      </c>
      <c r="BR117" s="33">
        <v>472.0026708722703</v>
      </c>
      <c r="BS117" s="33">
        <v>1190.9953026998228</v>
      </c>
      <c r="BT117" s="33">
        <v>8264.7015725888068</v>
      </c>
      <c r="BU117" s="33">
        <v>1016.5260014198421</v>
      </c>
      <c r="BV117" s="33">
        <v>766.2277695344311</v>
      </c>
      <c r="BW117" s="33">
        <v>766.71028554369218</v>
      </c>
      <c r="BX117" s="33">
        <v>2150.6042581930406</v>
      </c>
      <c r="BY117" s="33">
        <v>504.11203066989953</v>
      </c>
      <c r="BZ117" s="33">
        <v>445.88650088232663</v>
      </c>
      <c r="CA117" s="33">
        <v>1783.945285978527</v>
      </c>
      <c r="CB117" s="33">
        <v>56.960133167582143</v>
      </c>
      <c r="CC117" s="33">
        <v>0.55986667474067386</v>
      </c>
      <c r="CD117" s="33">
        <v>558.27284323925915</v>
      </c>
      <c r="CE117" s="33">
        <v>1357.8485373581598</v>
      </c>
      <c r="CF117" s="33">
        <v>2510.7353139601141</v>
      </c>
      <c r="CG117" s="33">
        <v>7868.2257080175841</v>
      </c>
      <c r="CH117" s="33">
        <v>10950.306404390602</v>
      </c>
      <c r="CI117" s="33">
        <v>127.0082670150297</v>
      </c>
      <c r="CJ117" s="33">
        <v>1539.7948202252117</v>
      </c>
      <c r="CK117" s="33">
        <v>1365.5455751681277</v>
      </c>
      <c r="CL117" s="33">
        <v>141.93377226150906</v>
      </c>
      <c r="CM117" s="33">
        <v>5729.9042414311953</v>
      </c>
      <c r="CN117" s="33">
        <v>1805.3602324609283</v>
      </c>
      <c r="CO117" s="33">
        <v>128.36078383311181</v>
      </c>
      <c r="CP117" s="33">
        <v>228.96028757279774</v>
      </c>
      <c r="CQ117" s="33">
        <v>1078.6137601888413</v>
      </c>
      <c r="CR117" s="33">
        <v>1577.3686979360637</v>
      </c>
      <c r="CS117" s="33">
        <v>20338.881574874948</v>
      </c>
      <c r="CT117" s="33">
        <v>6128.0851684141317</v>
      </c>
      <c r="CU117" s="33">
        <v>84.549956505533544</v>
      </c>
      <c r="CV117" s="33">
        <v>2892.6315847435949</v>
      </c>
      <c r="CW117" s="33">
        <v>517.59935931465554</v>
      </c>
      <c r="CX117" s="33">
        <v>269.31162350318783</v>
      </c>
      <c r="CY117" s="33">
        <v>1186.4865318065713</v>
      </c>
      <c r="CZ117" s="33">
        <v>427.4254214195264</v>
      </c>
      <c r="DA117" s="33">
        <v>1662.000548848544</v>
      </c>
      <c r="DB117" s="33">
        <v>3856.6495479494843</v>
      </c>
      <c r="DC117" s="33">
        <v>828009.92595612712</v>
      </c>
      <c r="DD117" s="33">
        <v>207287.31126866152</v>
      </c>
      <c r="DE117" s="33">
        <v>472.01564682514407</v>
      </c>
      <c r="DF117" s="33">
        <v>46.948584343226557</v>
      </c>
      <c r="DG117" s="33">
        <v>1484.9135746052598</v>
      </c>
      <c r="DH117" s="33">
        <v>528.70581492979443</v>
      </c>
      <c r="DI117" s="33">
        <v>139.04052172462875</v>
      </c>
      <c r="DJ117" s="33">
        <v>793.85164543428641</v>
      </c>
      <c r="DK117" s="33">
        <v>529.00328833433775</v>
      </c>
      <c r="DL117" s="33">
        <v>6073.5783999966479</v>
      </c>
      <c r="DM117" s="33">
        <v>251.12797232771231</v>
      </c>
      <c r="DN117" s="33">
        <v>1127.8035137858792</v>
      </c>
      <c r="DO117" s="33">
        <v>0</v>
      </c>
      <c r="DP117" s="69">
        <v>1255897.4495178009</v>
      </c>
      <c r="DQ117" s="33">
        <v>3514988.0011868193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182157</v>
      </c>
      <c r="EZ117" s="33">
        <v>1528126</v>
      </c>
      <c r="FA117" s="33">
        <v>2208</v>
      </c>
      <c r="FB117" s="33">
        <v>1137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2125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3994</v>
      </c>
      <c r="FY117" s="33">
        <v>0</v>
      </c>
      <c r="FZ117" s="33">
        <v>0</v>
      </c>
      <c r="GA117" s="33">
        <v>0</v>
      </c>
      <c r="GB117" s="33">
        <v>17888.997651042537</v>
      </c>
      <c r="GC117" s="33">
        <v>0</v>
      </c>
      <c r="GD117" s="33">
        <v>0</v>
      </c>
      <c r="GE117" s="33">
        <v>0</v>
      </c>
      <c r="GF117" s="33">
        <v>676.5504821689583</v>
      </c>
      <c r="GG117" s="44">
        <f t="shared" si="1"/>
        <v>6509197.9988378314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t="s">
        <v>319</v>
      </c>
      <c r="C118" s="33">
        <v>10498.697996743957</v>
      </c>
      <c r="D118" s="33">
        <v>5126.9089262737407</v>
      </c>
      <c r="E118" s="33">
        <v>958.56942650661517</v>
      </c>
      <c r="F118" s="33">
        <v>4556.9219395129285</v>
      </c>
      <c r="G118" s="33">
        <v>1789.2642951441417</v>
      </c>
      <c r="H118" s="33">
        <v>13187.020372867542</v>
      </c>
      <c r="I118" s="33">
        <v>48980.292515686968</v>
      </c>
      <c r="J118" s="33">
        <v>12118.451987615652</v>
      </c>
      <c r="K118" s="33">
        <v>41248.282074659212</v>
      </c>
      <c r="L118" s="33">
        <v>9888.0753198695766</v>
      </c>
      <c r="M118" s="33">
        <v>33232.802237293523</v>
      </c>
      <c r="N118" s="33">
        <v>13452.710086682193</v>
      </c>
      <c r="O118" s="33">
        <v>245.84036414218329</v>
      </c>
      <c r="P118" s="33">
        <v>3043.2535235455753</v>
      </c>
      <c r="Q118" s="33">
        <v>3826.3546949887032</v>
      </c>
      <c r="R118" s="33">
        <v>12.887917743642632</v>
      </c>
      <c r="S118" s="33">
        <v>11070.700671712511</v>
      </c>
      <c r="T118" s="33">
        <v>1681.2373132568957</v>
      </c>
      <c r="U118" s="33">
        <v>3328.9580703692777</v>
      </c>
      <c r="V118" s="33">
        <v>34304.294712166477</v>
      </c>
      <c r="W118" s="33">
        <v>12005.507024914923</v>
      </c>
      <c r="X118" s="33">
        <v>20522.891777526511</v>
      </c>
      <c r="Y118" s="33">
        <v>99030.534099836877</v>
      </c>
      <c r="Z118" s="33">
        <v>15149.83700127173</v>
      </c>
      <c r="AA118" s="33">
        <v>256.75345200167192</v>
      </c>
      <c r="AB118" s="33">
        <v>39120.02170195448</v>
      </c>
      <c r="AC118" s="33">
        <v>5376.7499109838236</v>
      </c>
      <c r="AD118" s="33">
        <v>38035.692955802304</v>
      </c>
      <c r="AE118" s="33">
        <v>250.82412706521194</v>
      </c>
      <c r="AF118" s="33">
        <v>34344.055196951093</v>
      </c>
      <c r="AG118" s="33">
        <v>3814.4786784163912</v>
      </c>
      <c r="AH118" s="33">
        <v>3763.908390010808</v>
      </c>
      <c r="AI118" s="33">
        <v>2713.1576751990492</v>
      </c>
      <c r="AJ118" s="33">
        <v>62657.4903818319</v>
      </c>
      <c r="AK118" s="33">
        <v>47293.275218594346</v>
      </c>
      <c r="AL118" s="33">
        <v>4908.8528615785854</v>
      </c>
      <c r="AM118" s="33">
        <v>2822.1917803296205</v>
      </c>
      <c r="AN118" s="33">
        <v>19955.565399122315</v>
      </c>
      <c r="AO118" s="33">
        <v>6011.1670531400969</v>
      </c>
      <c r="AP118" s="33">
        <v>830.7976865935417</v>
      </c>
      <c r="AQ118" s="33">
        <v>36023.220713065792</v>
      </c>
      <c r="AR118" s="33">
        <v>44957.606328187954</v>
      </c>
      <c r="AS118" s="33">
        <v>12199.703844210455</v>
      </c>
      <c r="AT118" s="33">
        <v>10689.981916920233</v>
      </c>
      <c r="AU118" s="33">
        <v>16200.516695459935</v>
      </c>
      <c r="AV118" s="33">
        <v>49282.560678254042</v>
      </c>
      <c r="AW118" s="33">
        <v>105019.35931173494</v>
      </c>
      <c r="AX118" s="33">
        <v>8049.2079745534056</v>
      </c>
      <c r="AY118" s="33">
        <v>4517.4222270549508</v>
      </c>
      <c r="AZ118" s="33">
        <v>13106.726530619817</v>
      </c>
      <c r="BA118" s="33">
        <v>0</v>
      </c>
      <c r="BB118" s="33">
        <v>58153.571088300792</v>
      </c>
      <c r="BC118" s="33">
        <v>46714.149732789992</v>
      </c>
      <c r="BD118" s="33">
        <v>485148.8654017282</v>
      </c>
      <c r="BE118" s="33">
        <v>362927.34242058115</v>
      </c>
      <c r="BF118" s="33">
        <v>10412.422930207573</v>
      </c>
      <c r="BG118" s="33">
        <v>20593.877338301736</v>
      </c>
      <c r="BH118" s="33">
        <v>25059.60306198071</v>
      </c>
      <c r="BI118" s="33">
        <v>51718.139718836785</v>
      </c>
      <c r="BJ118" s="33">
        <v>1241.0846782889132</v>
      </c>
      <c r="BK118" s="33">
        <v>221421.09087581708</v>
      </c>
      <c r="BL118" s="33">
        <v>94305.584566785692</v>
      </c>
      <c r="BM118" s="33">
        <v>96824.565035831649</v>
      </c>
      <c r="BN118" s="33">
        <v>65601.187655387752</v>
      </c>
      <c r="BO118" s="33">
        <v>14553.054511329457</v>
      </c>
      <c r="BP118" s="33">
        <v>116993.04959970147</v>
      </c>
      <c r="BQ118" s="33">
        <v>16983.947509174213</v>
      </c>
      <c r="BR118" s="33">
        <v>14940.620077506514</v>
      </c>
      <c r="BS118" s="33">
        <v>135254.65802684228</v>
      </c>
      <c r="BT118" s="33">
        <v>560616.39160496811</v>
      </c>
      <c r="BU118" s="33">
        <v>170153.64205366606</v>
      </c>
      <c r="BV118" s="33">
        <v>76524.039513848955</v>
      </c>
      <c r="BW118" s="33">
        <v>129794.47741150606</v>
      </c>
      <c r="BX118" s="33">
        <v>57229.665958957659</v>
      </c>
      <c r="BY118" s="33">
        <v>17508.017433080222</v>
      </c>
      <c r="BZ118" s="33">
        <v>179746.1530145513</v>
      </c>
      <c r="CA118" s="33">
        <v>20715.291286196589</v>
      </c>
      <c r="CB118" s="33">
        <v>525.37940708658232</v>
      </c>
      <c r="CC118" s="33">
        <v>131.84046502589894</v>
      </c>
      <c r="CD118" s="33">
        <v>30065.574386078781</v>
      </c>
      <c r="CE118" s="33">
        <v>113870.52093437174</v>
      </c>
      <c r="CF118" s="33">
        <v>574700.68050703732</v>
      </c>
      <c r="CG118" s="33">
        <v>248314.77474579585</v>
      </c>
      <c r="CH118" s="33">
        <v>237117.9980533091</v>
      </c>
      <c r="CI118" s="33">
        <v>0.23184072812091469</v>
      </c>
      <c r="CJ118" s="33">
        <v>33727.370069273908</v>
      </c>
      <c r="CK118" s="33">
        <v>141746.35720887958</v>
      </c>
      <c r="CL118" s="33">
        <v>15074.420817705528</v>
      </c>
      <c r="CM118" s="33">
        <v>285670.58152445493</v>
      </c>
      <c r="CN118" s="33">
        <v>134779.75382719652</v>
      </c>
      <c r="CO118" s="33">
        <v>2132.2469193286361</v>
      </c>
      <c r="CP118" s="33">
        <v>33370.507941493277</v>
      </c>
      <c r="CQ118" s="33">
        <v>10061.641868866322</v>
      </c>
      <c r="CR118" s="33">
        <v>206529.64320993907</v>
      </c>
      <c r="CS118" s="33">
        <v>35.252150183122005</v>
      </c>
      <c r="CT118" s="33">
        <v>29864.834371959612</v>
      </c>
      <c r="CU118" s="33">
        <v>3135.424018495713</v>
      </c>
      <c r="CV118" s="33">
        <v>3.9811975233022987</v>
      </c>
      <c r="CW118" s="33">
        <v>0.53360581927315898</v>
      </c>
      <c r="CX118" s="33">
        <v>0.28966840102797115</v>
      </c>
      <c r="CY118" s="33">
        <v>2.1550920272640486</v>
      </c>
      <c r="CZ118" s="33">
        <v>19218.969449975764</v>
      </c>
      <c r="DA118" s="33">
        <v>1586.4001611041613</v>
      </c>
      <c r="DB118" s="33">
        <v>93061.397620937816</v>
      </c>
      <c r="DC118" s="33">
        <v>9.4778485560575856</v>
      </c>
      <c r="DD118" s="33">
        <v>5.8013541774346038</v>
      </c>
      <c r="DE118" s="33">
        <v>3767.6927649041177</v>
      </c>
      <c r="DF118" s="33">
        <v>19729.493540511736</v>
      </c>
      <c r="DG118" s="33">
        <v>1.3632004565774714</v>
      </c>
      <c r="DH118" s="33">
        <v>23047.299565789155</v>
      </c>
      <c r="DI118" s="33">
        <v>26285.872141005959</v>
      </c>
      <c r="DJ118" s="33">
        <v>0.5537725758361336</v>
      </c>
      <c r="DK118" s="33">
        <v>5541.5425503569641</v>
      </c>
      <c r="DL118" s="33">
        <v>43098.235810028265</v>
      </c>
      <c r="DM118" s="33">
        <v>15745.519191422332</v>
      </c>
      <c r="DN118" s="33">
        <v>37943.289727614043</v>
      </c>
      <c r="DO118" s="33">
        <v>0</v>
      </c>
      <c r="DP118" s="69">
        <v>6412500.9780765343</v>
      </c>
      <c r="DQ118" s="33">
        <v>5303550.0055351006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12378994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127935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7461472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184353.99448142273</v>
      </c>
      <c r="GA118" s="33">
        <v>0</v>
      </c>
      <c r="GB118" s="33">
        <v>452293.98161880707</v>
      </c>
      <c r="GC118" s="33">
        <v>0</v>
      </c>
      <c r="GD118" s="33">
        <v>0</v>
      </c>
      <c r="GE118" s="33">
        <v>0</v>
      </c>
      <c r="GF118" s="33">
        <v>39479.004485983533</v>
      </c>
      <c r="GG118" s="44">
        <f t="shared" si="1"/>
        <v>32360578.964197848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t="s">
        <v>320</v>
      </c>
      <c r="C119" s="33">
        <v>76219.458156186854</v>
      </c>
      <c r="D119" s="33">
        <v>617.27317439344711</v>
      </c>
      <c r="E119" s="33">
        <v>559.70727014560873</v>
      </c>
      <c r="F119" s="33">
        <v>6510.8630774397461</v>
      </c>
      <c r="G119" s="33">
        <v>6326.6014988425104</v>
      </c>
      <c r="H119" s="33">
        <v>882.24322735554404</v>
      </c>
      <c r="I119" s="33">
        <v>25682.569262815359</v>
      </c>
      <c r="J119" s="33">
        <v>6888.3837013317516</v>
      </c>
      <c r="K119" s="33">
        <v>34627.897757205523</v>
      </c>
      <c r="L119" s="33">
        <v>10204.839490331922</v>
      </c>
      <c r="M119" s="33">
        <v>17276.095939708455</v>
      </c>
      <c r="N119" s="33">
        <v>8094.4102962959778</v>
      </c>
      <c r="O119" s="33">
        <v>370.5095494407683</v>
      </c>
      <c r="P119" s="33">
        <v>2938.6001799559167</v>
      </c>
      <c r="Q119" s="33">
        <v>2251.0857024396128</v>
      </c>
      <c r="R119" s="33">
        <v>40.512189434404725</v>
      </c>
      <c r="S119" s="33">
        <v>11328.768010567141</v>
      </c>
      <c r="T119" s="33">
        <v>2680.8613725085902</v>
      </c>
      <c r="U119" s="33">
        <v>2146.3436707352926</v>
      </c>
      <c r="V119" s="33">
        <v>12370.044139956299</v>
      </c>
      <c r="W119" s="33">
        <v>19191.482543379396</v>
      </c>
      <c r="X119" s="33">
        <v>4877.2933847702288</v>
      </c>
      <c r="Y119" s="33">
        <v>95361.154220000346</v>
      </c>
      <c r="Z119" s="33">
        <v>14119.333914104993</v>
      </c>
      <c r="AA119" s="33">
        <v>766.80801078742729</v>
      </c>
      <c r="AB119" s="33">
        <v>26272.236003301539</v>
      </c>
      <c r="AC119" s="33">
        <v>22018.041357523045</v>
      </c>
      <c r="AD119" s="33">
        <v>26398.497700831387</v>
      </c>
      <c r="AE119" s="33">
        <v>2577.2840930742746</v>
      </c>
      <c r="AF119" s="33">
        <v>11211.804651089235</v>
      </c>
      <c r="AG119" s="33">
        <v>3480.6624185471228</v>
      </c>
      <c r="AH119" s="33">
        <v>1023.3559127617515</v>
      </c>
      <c r="AI119" s="33">
        <v>4161.5928728374956</v>
      </c>
      <c r="AJ119" s="33">
        <v>100168.80246651897</v>
      </c>
      <c r="AK119" s="33">
        <v>20600.340388638619</v>
      </c>
      <c r="AL119" s="33">
        <v>2754.0840451242284</v>
      </c>
      <c r="AM119" s="33">
        <v>1792.2620120605852</v>
      </c>
      <c r="AN119" s="33">
        <v>79446.755894998758</v>
      </c>
      <c r="AO119" s="33">
        <v>4403.6172574363873</v>
      </c>
      <c r="AP119" s="33">
        <v>13043.029892553161</v>
      </c>
      <c r="AQ119" s="33">
        <v>7408.8001336343132</v>
      </c>
      <c r="AR119" s="33">
        <v>15122.423733599884</v>
      </c>
      <c r="AS119" s="33">
        <v>2742.4209272602657</v>
      </c>
      <c r="AT119" s="33">
        <v>29436.675857031114</v>
      </c>
      <c r="AU119" s="33">
        <v>2533.3073179316812</v>
      </c>
      <c r="AV119" s="33">
        <v>6200.6679809963289</v>
      </c>
      <c r="AW119" s="33">
        <v>23506.372178890131</v>
      </c>
      <c r="AX119" s="33">
        <v>27074.353224953426</v>
      </c>
      <c r="AY119" s="33">
        <v>15881.5128282567</v>
      </c>
      <c r="AZ119" s="33">
        <v>324.18140472109758</v>
      </c>
      <c r="BA119" s="33">
        <v>0</v>
      </c>
      <c r="BB119" s="33">
        <v>924.03562121341952</v>
      </c>
      <c r="BC119" s="33">
        <v>60638.731230974387</v>
      </c>
      <c r="BD119" s="33">
        <v>44702.00838721636</v>
      </c>
      <c r="BE119" s="33">
        <v>22623.538537559853</v>
      </c>
      <c r="BF119" s="33">
        <v>10826.643284428046</v>
      </c>
      <c r="BG119" s="33">
        <v>2693.738410902532</v>
      </c>
      <c r="BH119" s="33">
        <v>5873.3377509173451</v>
      </c>
      <c r="BI119" s="33">
        <v>7643.2425974776206</v>
      </c>
      <c r="BJ119" s="33">
        <v>1993.0617157496517</v>
      </c>
      <c r="BK119" s="33">
        <v>5035.380543049876</v>
      </c>
      <c r="BL119" s="33">
        <v>4601.5206616741061</v>
      </c>
      <c r="BM119" s="33">
        <v>15414.567314393371</v>
      </c>
      <c r="BN119" s="33">
        <v>13763.661571212146</v>
      </c>
      <c r="BO119" s="33">
        <v>2358.7539280814249</v>
      </c>
      <c r="BP119" s="33">
        <v>12744.411829179335</v>
      </c>
      <c r="BQ119" s="33">
        <v>2700.5083786549631</v>
      </c>
      <c r="BR119" s="33">
        <v>1007.3043644697123</v>
      </c>
      <c r="BS119" s="33">
        <v>15345.237204750742</v>
      </c>
      <c r="BT119" s="33">
        <v>89938.833009143913</v>
      </c>
      <c r="BU119" s="33">
        <v>3776.8565690145069</v>
      </c>
      <c r="BV119" s="33">
        <v>3441.7439486733238</v>
      </c>
      <c r="BW119" s="33">
        <v>433.86111158329516</v>
      </c>
      <c r="BX119" s="33">
        <v>3103.0574885149781</v>
      </c>
      <c r="BY119" s="33">
        <v>4410.7905979815368</v>
      </c>
      <c r="BZ119" s="33">
        <v>10933.172861483665</v>
      </c>
      <c r="CA119" s="33">
        <v>34.11837487895788</v>
      </c>
      <c r="CB119" s="33">
        <v>9.8443248976173727</v>
      </c>
      <c r="CC119" s="33">
        <v>4.1987265160341689</v>
      </c>
      <c r="CD119" s="33">
        <v>2040.9783449987456</v>
      </c>
      <c r="CE119" s="33">
        <v>3175.6002607210057</v>
      </c>
      <c r="CF119" s="33">
        <v>36321.859350887673</v>
      </c>
      <c r="CG119" s="33">
        <v>13965.279391293787</v>
      </c>
      <c r="CH119" s="33">
        <v>17673.061164098359</v>
      </c>
      <c r="CI119" s="33">
        <v>342.56738064313231</v>
      </c>
      <c r="CJ119" s="33">
        <v>9130.012586222083</v>
      </c>
      <c r="CK119" s="33">
        <v>2921.8330979034308</v>
      </c>
      <c r="CL119" s="33">
        <v>704.56334687513026</v>
      </c>
      <c r="CM119" s="33">
        <v>59588.521328092051</v>
      </c>
      <c r="CN119" s="33">
        <v>1.4842491788194519E-3</v>
      </c>
      <c r="CO119" s="33">
        <v>1853.6242777340574</v>
      </c>
      <c r="CP119" s="33">
        <v>659.96617619880135</v>
      </c>
      <c r="CQ119" s="33">
        <v>99.550721359538386</v>
      </c>
      <c r="CR119" s="33">
        <v>28915.634541931777</v>
      </c>
      <c r="CS119" s="33">
        <v>11579.705987083456</v>
      </c>
      <c r="CT119" s="33">
        <v>20331.333523238951</v>
      </c>
      <c r="CU119" s="33">
        <v>147.69304545070611</v>
      </c>
      <c r="CV119" s="33">
        <v>9314.4545762177713</v>
      </c>
      <c r="CW119" s="33">
        <v>9826.3751883136756</v>
      </c>
      <c r="CX119" s="33">
        <v>4195.0000371510851</v>
      </c>
      <c r="CY119" s="33">
        <v>1878.3009750364843</v>
      </c>
      <c r="CZ119" s="33">
        <v>1253.5468240705982</v>
      </c>
      <c r="DA119" s="33">
        <v>16471.475327159744</v>
      </c>
      <c r="DB119" s="33">
        <v>4529.8585355899568</v>
      </c>
      <c r="DC119" s="33">
        <v>9383.224832188751</v>
      </c>
      <c r="DD119" s="33">
        <v>12589.525628188134</v>
      </c>
      <c r="DE119" s="33">
        <v>1329.2010098372298</v>
      </c>
      <c r="DF119" s="33">
        <v>1509.5360532157499</v>
      </c>
      <c r="DG119" s="33">
        <v>3847.9032207525993</v>
      </c>
      <c r="DH119" s="33">
        <v>2850.7897499716664</v>
      </c>
      <c r="DI119" s="33">
        <v>2458.1640139373576</v>
      </c>
      <c r="DJ119" s="33">
        <v>4522.3432085031263</v>
      </c>
      <c r="DK119" s="33">
        <v>4366.5677686472654</v>
      </c>
      <c r="DL119" s="33">
        <v>14883.789448497802</v>
      </c>
      <c r="DM119" s="33">
        <v>3632.8620257145567</v>
      </c>
      <c r="DN119" s="33">
        <v>5220.265378764293</v>
      </c>
      <c r="DO119" s="33">
        <v>0</v>
      </c>
      <c r="DP119" s="69">
        <v>1482407.3524500374</v>
      </c>
      <c r="DQ119" s="33">
        <v>3052177.7192878556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3463.9685009475147</v>
      </c>
      <c r="FY119" s="33">
        <v>0</v>
      </c>
      <c r="FZ119" s="33">
        <v>0</v>
      </c>
      <c r="GA119" s="33">
        <v>0</v>
      </c>
      <c r="GB119" s="33">
        <v>12245.998392009998</v>
      </c>
      <c r="GC119" s="33">
        <v>0</v>
      </c>
      <c r="GD119" s="33">
        <v>0</v>
      </c>
      <c r="GE119" s="33">
        <v>0</v>
      </c>
      <c r="GF119" s="33">
        <v>8945.6831437684359</v>
      </c>
      <c r="GG119" s="44">
        <f t="shared" si="1"/>
        <v>4559240.7217746191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t="s">
        <v>321</v>
      </c>
      <c r="C120" s="33">
        <v>6720.5206780362796</v>
      </c>
      <c r="D120" s="33">
        <v>2878.0330275328943</v>
      </c>
      <c r="E120" s="33">
        <v>268.5093575269712</v>
      </c>
      <c r="F120" s="33">
        <v>699.12351869994245</v>
      </c>
      <c r="G120" s="33">
        <v>50.536599542651054</v>
      </c>
      <c r="H120" s="33">
        <v>1139.330430532963</v>
      </c>
      <c r="I120" s="33">
        <v>48247.429909567531</v>
      </c>
      <c r="J120" s="33">
        <v>10470.204538420723</v>
      </c>
      <c r="K120" s="33">
        <v>6686.5046302365181</v>
      </c>
      <c r="L120" s="33">
        <v>7334.2970823615333</v>
      </c>
      <c r="M120" s="33">
        <v>22333.938959638108</v>
      </c>
      <c r="N120" s="33">
        <v>1060.6938720550309</v>
      </c>
      <c r="O120" s="33">
        <v>49.335338637597793</v>
      </c>
      <c r="P120" s="33">
        <v>474.54476214471941</v>
      </c>
      <c r="Q120" s="33">
        <v>316.88526383944196</v>
      </c>
      <c r="R120" s="33">
        <v>1.0322499294080558</v>
      </c>
      <c r="S120" s="33">
        <v>2356.6109826441361</v>
      </c>
      <c r="T120" s="33">
        <v>125.67304360915327</v>
      </c>
      <c r="U120" s="33">
        <v>589.65072682314042</v>
      </c>
      <c r="V120" s="33">
        <v>9057.1095026968997</v>
      </c>
      <c r="W120" s="33">
        <v>4167.5416901615772</v>
      </c>
      <c r="X120" s="33">
        <v>3094.1687585424784</v>
      </c>
      <c r="Y120" s="33">
        <v>55661.630946805453</v>
      </c>
      <c r="Z120" s="33">
        <v>6647.2824181378828</v>
      </c>
      <c r="AA120" s="33">
        <v>772.97816762414834</v>
      </c>
      <c r="AB120" s="33">
        <v>4497.6457103716693</v>
      </c>
      <c r="AC120" s="33">
        <v>253.68915105163222</v>
      </c>
      <c r="AD120" s="33">
        <v>8267.3531264948488</v>
      </c>
      <c r="AE120" s="33">
        <v>77.88252468027153</v>
      </c>
      <c r="AF120" s="33">
        <v>6500.2886020909364</v>
      </c>
      <c r="AG120" s="33">
        <v>1231.5162149132016</v>
      </c>
      <c r="AH120" s="33">
        <v>204.88596745425261</v>
      </c>
      <c r="AI120" s="33">
        <v>437.35203179087142</v>
      </c>
      <c r="AJ120" s="33">
        <v>11479.328836950877</v>
      </c>
      <c r="AK120" s="33">
        <v>11718.650089079552</v>
      </c>
      <c r="AL120" s="33">
        <v>1719.2427492900817</v>
      </c>
      <c r="AM120" s="33">
        <v>323.00352893788153</v>
      </c>
      <c r="AN120" s="33">
        <v>1688.9298153357915</v>
      </c>
      <c r="AO120" s="33">
        <v>1847.0067913132621</v>
      </c>
      <c r="AP120" s="33">
        <v>153.54165654722593</v>
      </c>
      <c r="AQ120" s="33">
        <v>7483.0583117521701</v>
      </c>
      <c r="AR120" s="33">
        <v>12876.686587807946</v>
      </c>
      <c r="AS120" s="33">
        <v>849.02998646645483</v>
      </c>
      <c r="AT120" s="33">
        <v>31893.438548423492</v>
      </c>
      <c r="AU120" s="33">
        <v>9145.4123434504036</v>
      </c>
      <c r="AV120" s="33">
        <v>9049.6890069402543</v>
      </c>
      <c r="AW120" s="33">
        <v>125091.9625766192</v>
      </c>
      <c r="AX120" s="33">
        <v>9040.7661948238383</v>
      </c>
      <c r="AY120" s="33">
        <v>567.5952966207708</v>
      </c>
      <c r="AZ120" s="33">
        <v>7589.9483142038498</v>
      </c>
      <c r="BA120" s="33">
        <v>40.237135843629623</v>
      </c>
      <c r="BB120" s="33">
        <v>9037.139783867322</v>
      </c>
      <c r="BC120" s="33">
        <v>4036.5713432480352</v>
      </c>
      <c r="BD120" s="33">
        <v>129752.74884346219</v>
      </c>
      <c r="BE120" s="33">
        <v>80113.519952053277</v>
      </c>
      <c r="BF120" s="33">
        <v>4012.4783987341148</v>
      </c>
      <c r="BG120" s="33">
        <v>4807.116252154643</v>
      </c>
      <c r="BH120" s="33">
        <v>6526.0242684202685</v>
      </c>
      <c r="BI120" s="33">
        <v>6332.0491559133288</v>
      </c>
      <c r="BJ120" s="33">
        <v>49.572823238638598</v>
      </c>
      <c r="BK120" s="33">
        <v>40766.722067004834</v>
      </c>
      <c r="BL120" s="33">
        <v>7418.1475078395079</v>
      </c>
      <c r="BM120" s="33">
        <v>405572.72569816827</v>
      </c>
      <c r="BN120" s="33">
        <v>110574.29075657247</v>
      </c>
      <c r="BO120" s="33">
        <v>2860.7543472339321</v>
      </c>
      <c r="BP120" s="33">
        <v>10014.683216814761</v>
      </c>
      <c r="BQ120" s="33">
        <v>4843.1774196341576</v>
      </c>
      <c r="BR120" s="33">
        <v>5357.2427460867984</v>
      </c>
      <c r="BS120" s="33">
        <v>14756.824166770026</v>
      </c>
      <c r="BT120" s="33">
        <v>28767.437105576311</v>
      </c>
      <c r="BU120" s="33">
        <v>9167.5796596193795</v>
      </c>
      <c r="BV120" s="33">
        <v>5135.6703338558727</v>
      </c>
      <c r="BW120" s="33">
        <v>22792.727960960077</v>
      </c>
      <c r="BX120" s="33">
        <v>6209.1206745788459</v>
      </c>
      <c r="BY120" s="33">
        <v>738.25522512163457</v>
      </c>
      <c r="BZ120" s="33">
        <v>22918.835056614178</v>
      </c>
      <c r="CA120" s="33">
        <v>7791.4576973146632</v>
      </c>
      <c r="CB120" s="33">
        <v>13.260270542991005</v>
      </c>
      <c r="CC120" s="33">
        <v>4.0713618176081754</v>
      </c>
      <c r="CD120" s="33">
        <v>71.158717449091057</v>
      </c>
      <c r="CE120" s="33">
        <v>9046.0751372424729</v>
      </c>
      <c r="CF120" s="33">
        <v>59750.036677573764</v>
      </c>
      <c r="CG120" s="33">
        <v>64058.339093656214</v>
      </c>
      <c r="CH120" s="33">
        <v>145544.78486105203</v>
      </c>
      <c r="CI120" s="33">
        <v>55.060432530226741</v>
      </c>
      <c r="CJ120" s="33">
        <v>6127.2657202584542</v>
      </c>
      <c r="CK120" s="33">
        <v>18819.056520477243</v>
      </c>
      <c r="CL120" s="33">
        <v>20143.091195863457</v>
      </c>
      <c r="CM120" s="33">
        <v>231585.34992629103</v>
      </c>
      <c r="CN120" s="33">
        <v>24334.365574038366</v>
      </c>
      <c r="CO120" s="33">
        <v>265.36114321000417</v>
      </c>
      <c r="CP120" s="33">
        <v>5570.1838578909146</v>
      </c>
      <c r="CQ120" s="33">
        <v>429051.97110142099</v>
      </c>
      <c r="CR120" s="33">
        <v>28752.060197123992</v>
      </c>
      <c r="CS120" s="33">
        <v>71964.206200371438</v>
      </c>
      <c r="CT120" s="33">
        <v>84102.274864241626</v>
      </c>
      <c r="CU120" s="33">
        <v>6977.776922509227</v>
      </c>
      <c r="CV120" s="33">
        <v>9865.743652776031</v>
      </c>
      <c r="CW120" s="33">
        <v>7886.8533186869809</v>
      </c>
      <c r="CX120" s="33">
        <v>15556.19716987818</v>
      </c>
      <c r="CY120" s="33">
        <v>3714.3102286872563</v>
      </c>
      <c r="CZ120" s="33">
        <v>4801.4805694797969</v>
      </c>
      <c r="DA120" s="33">
        <v>574773.57891890139</v>
      </c>
      <c r="DB120" s="33">
        <v>92274.707193938069</v>
      </c>
      <c r="DC120" s="33">
        <v>628529.17614245659</v>
      </c>
      <c r="DD120" s="33">
        <v>141508.92002999957</v>
      </c>
      <c r="DE120" s="33">
        <v>7969.4351536777858</v>
      </c>
      <c r="DF120" s="33">
        <v>15.985278719791323</v>
      </c>
      <c r="DG120" s="33">
        <v>6143.4374006659255</v>
      </c>
      <c r="DH120" s="33">
        <v>6305.3900050985449</v>
      </c>
      <c r="DI120" s="33">
        <v>3363.7268014758479</v>
      </c>
      <c r="DJ120" s="33">
        <v>3774.6621048525553</v>
      </c>
      <c r="DK120" s="33">
        <v>2752.513567634564</v>
      </c>
      <c r="DL120" s="33">
        <v>17445.877265297058</v>
      </c>
      <c r="DM120" s="33">
        <v>2496.0093777551569</v>
      </c>
      <c r="DN120" s="33">
        <v>30985.752307952156</v>
      </c>
      <c r="DO120" s="33">
        <v>0</v>
      </c>
      <c r="DP120" s="69">
        <v>4171984.0862793531</v>
      </c>
      <c r="DQ120" s="33">
        <v>11697137.01601056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14563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5</v>
      </c>
      <c r="FY120" s="33">
        <v>0</v>
      </c>
      <c r="FZ120" s="33">
        <v>598.99999629254899</v>
      </c>
      <c r="GA120" s="33">
        <v>0</v>
      </c>
      <c r="GB120" s="33">
        <v>28489.99625905315</v>
      </c>
      <c r="GC120" s="33">
        <v>0</v>
      </c>
      <c r="GD120" s="33">
        <v>0</v>
      </c>
      <c r="GE120" s="33">
        <v>0</v>
      </c>
      <c r="GF120" s="33">
        <v>1634.9137205737309</v>
      </c>
      <c r="GG120" s="44">
        <f t="shared" si="1"/>
        <v>15914413.012265833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69">
        <v>0</v>
      </c>
      <c r="DQ121" s="33">
        <v>830917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3992504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4">
        <f>+SUM(DP121:GF121)</f>
        <v>4823421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5.75" x14ac:dyDescent="0.25">
      <c r="A122" s="84" t="s">
        <v>323</v>
      </c>
      <c r="B122" s="85"/>
      <c r="C122" s="13"/>
      <c r="D122" s="14"/>
      <c r="E122" s="13"/>
      <c r="F122" s="14"/>
      <c r="G122" s="13"/>
      <c r="H122" s="14"/>
      <c r="I122" s="13"/>
      <c r="J122" s="14"/>
      <c r="K122" s="13"/>
      <c r="L122" s="14"/>
      <c r="M122" s="13"/>
      <c r="N122" s="14"/>
      <c r="O122" s="13"/>
      <c r="P122" s="14"/>
      <c r="Q122" s="13"/>
      <c r="R122" s="14"/>
      <c r="S122" s="13"/>
      <c r="T122" s="14"/>
      <c r="U122" s="13"/>
      <c r="V122" s="14"/>
      <c r="W122" s="13"/>
      <c r="X122" s="14"/>
      <c r="Y122" s="13"/>
      <c r="Z122" s="14"/>
      <c r="AA122" s="13"/>
      <c r="AB122" s="14"/>
      <c r="AC122" s="13"/>
      <c r="AD122" s="14"/>
      <c r="AE122" s="13"/>
      <c r="AF122" s="14"/>
      <c r="AG122" s="13"/>
      <c r="AH122" s="14"/>
      <c r="AI122" s="13"/>
      <c r="AJ122" s="14"/>
      <c r="AK122" s="13"/>
      <c r="AL122" s="14"/>
      <c r="AM122" s="13"/>
      <c r="AN122" s="14"/>
      <c r="AO122" s="13"/>
      <c r="AP122" s="14"/>
      <c r="AQ122" s="13"/>
      <c r="AR122" s="14"/>
      <c r="AS122" s="13"/>
      <c r="AT122" s="14"/>
      <c r="AU122" s="13"/>
      <c r="AV122" s="14"/>
      <c r="AW122" s="13"/>
      <c r="AX122" s="14"/>
      <c r="AY122" s="13"/>
      <c r="AZ122" s="14"/>
      <c r="BA122" s="13"/>
      <c r="BB122" s="14"/>
      <c r="BC122" s="13"/>
      <c r="BD122" s="14"/>
      <c r="BE122" s="13"/>
      <c r="BF122" s="14"/>
      <c r="BG122" s="13"/>
      <c r="BH122" s="14"/>
      <c r="BI122" s="13"/>
      <c r="BJ122" s="14"/>
      <c r="BK122" s="13"/>
      <c r="BL122" s="14"/>
      <c r="BM122" s="13"/>
      <c r="BN122" s="14"/>
      <c r="BO122" s="13"/>
      <c r="BP122" s="14"/>
      <c r="BQ122" s="13"/>
      <c r="BR122" s="14"/>
      <c r="BS122" s="13"/>
      <c r="BT122" s="14"/>
      <c r="BU122" s="13"/>
      <c r="BV122" s="14"/>
      <c r="BW122" s="13"/>
      <c r="BX122" s="14"/>
      <c r="BY122" s="13"/>
      <c r="BZ122" s="14"/>
      <c r="CA122" s="13"/>
      <c r="CB122" s="13"/>
      <c r="CC122" s="14"/>
      <c r="CD122" s="14"/>
      <c r="CE122" s="13"/>
      <c r="CF122" s="14"/>
      <c r="CG122" s="13"/>
      <c r="CH122" s="14"/>
      <c r="CI122" s="13"/>
      <c r="CJ122" s="14"/>
      <c r="CK122" s="13"/>
      <c r="CL122" s="14"/>
      <c r="CM122" s="13"/>
      <c r="CN122" s="14"/>
      <c r="CO122" s="13"/>
      <c r="CP122" s="14"/>
      <c r="CQ122" s="13"/>
      <c r="CR122" s="14"/>
      <c r="CS122" s="13"/>
      <c r="CT122" s="13"/>
      <c r="CU122" s="14"/>
      <c r="CV122" s="14"/>
      <c r="CW122" s="13"/>
      <c r="CX122" s="14"/>
      <c r="CY122" s="14"/>
      <c r="CZ122" s="13"/>
      <c r="DA122" s="13"/>
      <c r="DB122" s="14"/>
      <c r="DC122" s="13"/>
      <c r="DD122" s="14"/>
      <c r="DE122" s="13"/>
      <c r="DF122" s="14"/>
      <c r="DG122" s="13"/>
      <c r="DH122" s="14"/>
      <c r="DI122" s="13"/>
      <c r="DJ122" s="14"/>
      <c r="DK122" s="13"/>
      <c r="DL122" s="14"/>
      <c r="DM122" s="13"/>
      <c r="DN122" s="14"/>
      <c r="DO122" s="13"/>
      <c r="DP122" s="70"/>
      <c r="DQ122" s="13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3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3"/>
      <c r="EN122" s="14"/>
      <c r="EO122" s="13"/>
      <c r="EP122" s="13"/>
      <c r="EQ122" s="13"/>
      <c r="ER122" s="13"/>
      <c r="ES122" s="13"/>
      <c r="ET122" s="13"/>
      <c r="EU122" s="14"/>
      <c r="EV122" s="13"/>
      <c r="EW122" s="13"/>
      <c r="EX122" s="14"/>
      <c r="EY122" s="13"/>
      <c r="EZ122" s="14"/>
      <c r="FA122" s="13"/>
      <c r="FB122" s="13"/>
      <c r="FC122" s="13"/>
      <c r="FD122" s="13"/>
      <c r="FE122" s="13"/>
      <c r="FF122" s="13"/>
      <c r="FG122" s="13"/>
      <c r="FH122" s="14"/>
      <c r="FI122" s="13"/>
      <c r="FJ122" s="14"/>
      <c r="FK122" s="13"/>
      <c r="FL122" s="14"/>
      <c r="FM122" s="13"/>
      <c r="FN122" s="14"/>
      <c r="FO122" s="13"/>
      <c r="FP122" s="14"/>
      <c r="FQ122" s="13"/>
      <c r="FR122" s="14"/>
      <c r="FS122" s="13"/>
      <c r="FT122" s="14"/>
      <c r="FU122" s="14"/>
      <c r="FV122" s="14"/>
      <c r="FW122" s="14"/>
      <c r="FX122" s="14"/>
      <c r="FY122" s="14"/>
      <c r="FZ122" s="13"/>
      <c r="GA122" s="14"/>
      <c r="GB122" s="13"/>
      <c r="GC122" s="14"/>
      <c r="GD122" s="13"/>
      <c r="GE122" s="14"/>
      <c r="GF122" s="13"/>
      <c r="GG122" s="1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x14ac:dyDescent="0.2">
      <c r="A123" s="1" t="s">
        <v>0</v>
      </c>
      <c r="B123" t="s">
        <v>206</v>
      </c>
      <c r="C123" s="33">
        <v>1192307.5693834457</v>
      </c>
      <c r="D123" s="33">
        <v>11036.435858184797</v>
      </c>
      <c r="E123" s="33">
        <v>19.807454765944648</v>
      </c>
      <c r="F123" s="33">
        <v>290.8228984376376</v>
      </c>
      <c r="G123" s="33">
        <v>4.0295616967850894</v>
      </c>
      <c r="H123" s="33">
        <v>131.06178979742896</v>
      </c>
      <c r="I123" s="33">
        <v>112555.53696117458</v>
      </c>
      <c r="J123" s="33">
        <v>52850.681238516023</v>
      </c>
      <c r="K123" s="33">
        <v>48116.130055092064</v>
      </c>
      <c r="L123" s="33">
        <v>302619.76383487874</v>
      </c>
      <c r="M123" s="33">
        <v>1490085.7137625213</v>
      </c>
      <c r="N123" s="33">
        <v>153371.98864903155</v>
      </c>
      <c r="O123" s="33">
        <v>158231.47360423277</v>
      </c>
      <c r="P123" s="33">
        <v>18153.496021816783</v>
      </c>
      <c r="Q123" s="33">
        <v>5766.2986164505483</v>
      </c>
      <c r="R123" s="33">
        <v>17.701361939929061</v>
      </c>
      <c r="S123" s="33">
        <v>1927.1318133552018</v>
      </c>
      <c r="T123" s="33">
        <v>44.220620520403422</v>
      </c>
      <c r="U123" s="33">
        <v>315.99441754489902</v>
      </c>
      <c r="V123" s="33">
        <v>243.62838997000685</v>
      </c>
      <c r="W123" s="33">
        <v>869.42922794089236</v>
      </c>
      <c r="X123" s="33">
        <v>43024.89813684376</v>
      </c>
      <c r="Y123" s="33">
        <v>14279.698709678967</v>
      </c>
      <c r="Z123" s="33">
        <v>172.16891678253882</v>
      </c>
      <c r="AA123" s="33">
        <v>16.808731435390918</v>
      </c>
      <c r="AB123" s="33">
        <v>351.47147943932708</v>
      </c>
      <c r="AC123" s="33">
        <v>50.057442046204571</v>
      </c>
      <c r="AD123" s="33">
        <v>700.32624239686243</v>
      </c>
      <c r="AE123" s="33">
        <v>88.188065243429676</v>
      </c>
      <c r="AF123" s="33">
        <v>391.84192131171881</v>
      </c>
      <c r="AG123" s="33">
        <v>81.441390693624257</v>
      </c>
      <c r="AH123" s="33">
        <v>20.220591825477623</v>
      </c>
      <c r="AI123" s="33">
        <v>50.546712956482388</v>
      </c>
      <c r="AJ123" s="33">
        <v>1114.023550170753</v>
      </c>
      <c r="AK123" s="33">
        <v>1079.6661697880586</v>
      </c>
      <c r="AL123" s="33">
        <v>108.73445452211392</v>
      </c>
      <c r="AM123" s="33">
        <v>34.446168458544584</v>
      </c>
      <c r="AN123" s="33">
        <v>259.03612682827224</v>
      </c>
      <c r="AO123" s="33">
        <v>121.00015281947162</v>
      </c>
      <c r="AP123" s="33">
        <v>7222.2207732360912</v>
      </c>
      <c r="AQ123" s="33">
        <v>642.60871857387474</v>
      </c>
      <c r="AR123" s="33">
        <v>439.24368336726201</v>
      </c>
      <c r="AS123" s="33">
        <v>241.09562951100779</v>
      </c>
      <c r="AT123" s="33">
        <v>60.419657904204904</v>
      </c>
      <c r="AU123" s="33">
        <v>40.226808632037915</v>
      </c>
      <c r="AV123" s="33">
        <v>132.94535108608193</v>
      </c>
      <c r="AW123" s="33">
        <v>745.79520218013056</v>
      </c>
      <c r="AX123" s="33">
        <v>116.88508392682891</v>
      </c>
      <c r="AY123" s="33">
        <v>339.32497278749037</v>
      </c>
      <c r="AZ123" s="33">
        <v>111.1903611236775</v>
      </c>
      <c r="BA123" s="33">
        <v>66.243185169263782</v>
      </c>
      <c r="BB123" s="33">
        <v>589.47624218029523</v>
      </c>
      <c r="BC123" s="33">
        <v>522.36915110215659</v>
      </c>
      <c r="BD123" s="33">
        <v>9286.179490266888</v>
      </c>
      <c r="BE123" s="33">
        <v>4299.9102543150484</v>
      </c>
      <c r="BF123" s="33">
        <v>146.15382664656332</v>
      </c>
      <c r="BG123" s="33">
        <v>221.33448489578694</v>
      </c>
      <c r="BH123" s="33">
        <v>227.77532859198837</v>
      </c>
      <c r="BI123" s="33">
        <v>176.24489354526207</v>
      </c>
      <c r="BJ123" s="33">
        <v>15.888159365331155</v>
      </c>
      <c r="BK123" s="33">
        <v>448.70821819551992</v>
      </c>
      <c r="BL123" s="33">
        <v>174.30187438380679</v>
      </c>
      <c r="BM123" s="33">
        <v>93404.790617507839</v>
      </c>
      <c r="BN123" s="33">
        <v>725176.04679271835</v>
      </c>
      <c r="BO123" s="33">
        <v>139.75481689947483</v>
      </c>
      <c r="BP123" s="33">
        <v>560.21932452270119</v>
      </c>
      <c r="BQ123" s="33">
        <v>5975.9202402106284</v>
      </c>
      <c r="BR123" s="33">
        <v>2965.2390872118785</v>
      </c>
      <c r="BS123" s="33">
        <v>597.88800651062388</v>
      </c>
      <c r="BT123" s="33">
        <v>2477.4092964344263</v>
      </c>
      <c r="BU123" s="33">
        <v>638.89839969079071</v>
      </c>
      <c r="BV123" s="33">
        <v>626.54483624505258</v>
      </c>
      <c r="BW123" s="33">
        <v>1120.0950091439913</v>
      </c>
      <c r="BX123" s="33">
        <v>6361.7056299782107</v>
      </c>
      <c r="BY123" s="33">
        <v>220.45503404131551</v>
      </c>
      <c r="BZ123" s="33">
        <v>692.48985152209434</v>
      </c>
      <c r="CA123" s="33">
        <v>447.67777855366762</v>
      </c>
      <c r="CB123" s="33">
        <v>12.245587399958151</v>
      </c>
      <c r="CC123" s="33">
        <v>0.11748435863339478</v>
      </c>
      <c r="CD123" s="33">
        <v>215.45283738357372</v>
      </c>
      <c r="CE123" s="33">
        <v>406.78118538843466</v>
      </c>
      <c r="CF123" s="33">
        <v>2336.5507496990485</v>
      </c>
      <c r="CG123" s="33">
        <v>1881.5746101584746</v>
      </c>
      <c r="CH123" s="33">
        <v>2992.3713728664488</v>
      </c>
      <c r="CI123" s="33">
        <v>532.23043378837633</v>
      </c>
      <c r="CJ123" s="33">
        <v>486.96520300783612</v>
      </c>
      <c r="CK123" s="33">
        <v>782.58553590046495</v>
      </c>
      <c r="CL123" s="33">
        <v>48.902955234607568</v>
      </c>
      <c r="CM123" s="33">
        <v>1438.5043184199408</v>
      </c>
      <c r="CN123" s="33">
        <v>1083.9692298307416</v>
      </c>
      <c r="CO123" s="33">
        <v>55.944978232379739</v>
      </c>
      <c r="CP123" s="33">
        <v>111.3733349990806</v>
      </c>
      <c r="CQ123" s="33">
        <v>407820.01322135876</v>
      </c>
      <c r="CR123" s="33">
        <v>888.96459997848854</v>
      </c>
      <c r="CS123" s="33">
        <v>49433.802967886353</v>
      </c>
      <c r="CT123" s="33">
        <v>36281.094935795278</v>
      </c>
      <c r="CU123" s="33">
        <v>80.584801653073669</v>
      </c>
      <c r="CV123" s="33">
        <v>18332.388604061671</v>
      </c>
      <c r="CW123" s="33">
        <v>3187.7537390369262</v>
      </c>
      <c r="CX123" s="33">
        <v>3224.8622820372784</v>
      </c>
      <c r="CY123" s="33">
        <v>5217.7122573879351</v>
      </c>
      <c r="CZ123" s="33">
        <v>254.09751139989996</v>
      </c>
      <c r="DA123" s="33">
        <v>31856.117201376845</v>
      </c>
      <c r="DB123" s="33">
        <v>659.41769189072045</v>
      </c>
      <c r="DC123" s="33">
        <v>150836.57843078003</v>
      </c>
      <c r="DD123" s="33">
        <v>86044.596557979792</v>
      </c>
      <c r="DE123" s="33">
        <v>5500.6418592384907</v>
      </c>
      <c r="DF123" s="33">
        <v>6246.8066533990441</v>
      </c>
      <c r="DG123" s="33">
        <v>4454.7153646721963</v>
      </c>
      <c r="DH123" s="33">
        <v>244.9536387178172</v>
      </c>
      <c r="DI123" s="33">
        <v>222.06001499278088</v>
      </c>
      <c r="DJ123" s="33">
        <v>770.80119264012126</v>
      </c>
      <c r="DK123" s="33">
        <v>21723.526558953388</v>
      </c>
      <c r="DL123" s="33">
        <v>3823.1539148201355</v>
      </c>
      <c r="DM123" s="33">
        <v>83.636206720935846</v>
      </c>
      <c r="DN123" s="33">
        <v>431.22406040486476</v>
      </c>
      <c r="DO123" s="33">
        <v>0</v>
      </c>
      <c r="DP123" s="69">
        <v>5328580.2406405844</v>
      </c>
      <c r="DQ123" s="33">
        <v>5225537.9186370838</v>
      </c>
      <c r="DR123" s="33">
        <v>0</v>
      </c>
      <c r="DS123" s="33">
        <v>0</v>
      </c>
      <c r="DT123" s="33">
        <v>0</v>
      </c>
      <c r="DU123" s="33">
        <v>0</v>
      </c>
      <c r="DV123" s="33"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15.125420155729131</v>
      </c>
      <c r="EC123" s="33">
        <v>0</v>
      </c>
      <c r="ED123" s="33">
        <v>0</v>
      </c>
      <c r="EE123" s="33">
        <v>0</v>
      </c>
      <c r="EF123" s="33">
        <v>0</v>
      </c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>
        <v>0</v>
      </c>
      <c r="EQ123" s="33">
        <v>0</v>
      </c>
      <c r="ER123" s="33">
        <v>0</v>
      </c>
      <c r="ES123" s="33">
        <v>0</v>
      </c>
      <c r="ET123" s="33">
        <v>0</v>
      </c>
      <c r="EU123" s="33">
        <v>0</v>
      </c>
      <c r="EV123" s="33"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>
        <v>0</v>
      </c>
      <c r="FD123" s="33">
        <v>0</v>
      </c>
      <c r="FE123" s="33">
        <v>0</v>
      </c>
      <c r="FF123" s="33">
        <v>0</v>
      </c>
      <c r="FG123" s="33">
        <v>0</v>
      </c>
      <c r="FH123" s="33">
        <v>0</v>
      </c>
      <c r="FI123" s="33"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33">
        <v>0</v>
      </c>
      <c r="FS123" s="33">
        <v>0</v>
      </c>
      <c r="FT123" s="33">
        <v>0</v>
      </c>
      <c r="FU123" s="33">
        <v>0</v>
      </c>
      <c r="FV123" s="33">
        <v>0</v>
      </c>
      <c r="FW123" s="33">
        <v>0</v>
      </c>
      <c r="FX123" s="33">
        <v>0</v>
      </c>
      <c r="FY123" s="33">
        <v>-62593.913492053107</v>
      </c>
      <c r="FZ123" s="33">
        <v>0</v>
      </c>
      <c r="GA123" s="33">
        <v>0</v>
      </c>
      <c r="GB123" s="33">
        <v>0</v>
      </c>
      <c r="GC123" s="33">
        <v>0</v>
      </c>
      <c r="GD123" s="33">
        <v>0</v>
      </c>
      <c r="GE123" s="33">
        <v>-492994.06404602644</v>
      </c>
      <c r="GF123" s="33">
        <v>1342062.0099290889</v>
      </c>
      <c r="GG123" s="44">
        <f t="shared" ref="GG123:GG186" si="2">+SUM(DP123:GF123)</f>
        <v>11340607.317088831</v>
      </c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 t="s">
        <v>1</v>
      </c>
      <c r="B124" t="s">
        <v>207</v>
      </c>
      <c r="C124" s="33">
        <v>4029.4941278329093</v>
      </c>
      <c r="D124" s="33">
        <v>6574.29025084979</v>
      </c>
      <c r="E124" s="33">
        <v>0</v>
      </c>
      <c r="F124" s="33">
        <v>0</v>
      </c>
      <c r="G124" s="33">
        <v>15845.558491836415</v>
      </c>
      <c r="H124" s="33">
        <v>0</v>
      </c>
      <c r="I124" s="33">
        <v>0</v>
      </c>
      <c r="J124" s="33">
        <v>0</v>
      </c>
      <c r="K124" s="33">
        <v>1475.4588461060057</v>
      </c>
      <c r="L124" s="33">
        <v>866.11879778322168</v>
      </c>
      <c r="M124" s="33">
        <v>2349.0500413602986</v>
      </c>
      <c r="N124" s="33">
        <v>5587.3153817780376</v>
      </c>
      <c r="O124" s="33">
        <v>0</v>
      </c>
      <c r="P124" s="33">
        <v>0</v>
      </c>
      <c r="Q124" s="33">
        <v>0</v>
      </c>
      <c r="R124" s="33">
        <v>0</v>
      </c>
      <c r="S124" s="33">
        <v>310003.56048001809</v>
      </c>
      <c r="T124" s="33">
        <v>9165.2351526990005</v>
      </c>
      <c r="U124" s="33">
        <v>0</v>
      </c>
      <c r="V124" s="33">
        <v>0</v>
      </c>
      <c r="W124" s="33">
        <v>0</v>
      </c>
      <c r="X124" s="33">
        <v>15295.318314421191</v>
      </c>
      <c r="Y124" s="33">
        <v>0</v>
      </c>
      <c r="Z124" s="33">
        <v>88.310151930838288</v>
      </c>
      <c r="AA124" s="33">
        <v>0</v>
      </c>
      <c r="AB124" s="33">
        <v>6652.1607742799224</v>
      </c>
      <c r="AC124" s="33">
        <v>58.215478722720469</v>
      </c>
      <c r="AD124" s="33">
        <v>18678.702720315661</v>
      </c>
      <c r="AE124" s="33">
        <v>72.498819122459196</v>
      </c>
      <c r="AF124" s="33">
        <v>0</v>
      </c>
      <c r="AG124" s="33">
        <v>0</v>
      </c>
      <c r="AH124" s="33">
        <v>0</v>
      </c>
      <c r="AI124" s="33">
        <v>0</v>
      </c>
      <c r="AJ124" s="33">
        <v>86.272225347818932</v>
      </c>
      <c r="AK124" s="33">
        <v>1031.1908510077885</v>
      </c>
      <c r="AL124" s="33">
        <v>0</v>
      </c>
      <c r="AM124" s="33">
        <v>0</v>
      </c>
      <c r="AN124" s="33">
        <v>65293.690293861582</v>
      </c>
      <c r="AO124" s="33">
        <v>0</v>
      </c>
      <c r="AP124" s="33">
        <v>17235</v>
      </c>
      <c r="AQ124" s="33">
        <v>447.16770292331546</v>
      </c>
      <c r="AR124" s="33">
        <v>1092423.7517389099</v>
      </c>
      <c r="AS124" s="33">
        <v>0</v>
      </c>
      <c r="AT124" s="33">
        <v>305915.19730361691</v>
      </c>
      <c r="AU124" s="33">
        <v>0</v>
      </c>
      <c r="AV124" s="33">
        <v>0</v>
      </c>
      <c r="AW124" s="33">
        <v>319.95447353403716</v>
      </c>
      <c r="AX124" s="33">
        <v>48563.705512947054</v>
      </c>
      <c r="AY124" s="33">
        <v>0</v>
      </c>
      <c r="AZ124" s="33">
        <v>18402.616920584223</v>
      </c>
      <c r="BA124" s="33">
        <v>6477.2324603019324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400.11291913279808</v>
      </c>
      <c r="CU124" s="33">
        <v>35.324060772335308</v>
      </c>
      <c r="CV124" s="33">
        <v>1070.5907649461626</v>
      </c>
      <c r="CW124" s="33">
        <v>0</v>
      </c>
      <c r="CX124" s="33">
        <v>0</v>
      </c>
      <c r="CY124" s="33">
        <v>0</v>
      </c>
      <c r="CZ124" s="33">
        <v>0</v>
      </c>
      <c r="DA124" s="33">
        <v>669.1192280913516</v>
      </c>
      <c r="DB124" s="33">
        <v>0</v>
      </c>
      <c r="DC124" s="33">
        <v>175.94099500067011</v>
      </c>
      <c r="DD124" s="33">
        <v>995.86679023545332</v>
      </c>
      <c r="DE124" s="33">
        <v>0</v>
      </c>
      <c r="DF124" s="33">
        <v>0</v>
      </c>
      <c r="DG124" s="33">
        <v>0</v>
      </c>
      <c r="DH124" s="33">
        <v>0</v>
      </c>
      <c r="DI124" s="33"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69">
        <v>1956284.0220702696</v>
      </c>
      <c r="DQ124" s="33">
        <v>167170.92119824429</v>
      </c>
      <c r="DR124" s="33">
        <v>0</v>
      </c>
      <c r="DS124" s="33">
        <v>0</v>
      </c>
      <c r="DT124" s="33">
        <v>0</v>
      </c>
      <c r="DU124" s="33">
        <v>0</v>
      </c>
      <c r="DV124" s="33"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>
        <v>0</v>
      </c>
      <c r="ED124" s="33">
        <v>0</v>
      </c>
      <c r="EE124" s="33">
        <v>0</v>
      </c>
      <c r="EF124" s="33">
        <v>0</v>
      </c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>
        <v>0</v>
      </c>
      <c r="EQ124" s="33">
        <v>0</v>
      </c>
      <c r="ER124" s="33">
        <v>0</v>
      </c>
      <c r="ES124" s="33">
        <v>0</v>
      </c>
      <c r="ET124" s="33">
        <v>0</v>
      </c>
      <c r="EU124" s="33">
        <v>0</v>
      </c>
      <c r="EV124" s="33"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>
        <v>0</v>
      </c>
      <c r="FD124" s="33">
        <v>0</v>
      </c>
      <c r="FE124" s="33">
        <v>0</v>
      </c>
      <c r="FF124" s="33">
        <v>0</v>
      </c>
      <c r="FG124" s="33">
        <v>0</v>
      </c>
      <c r="FH124" s="33">
        <v>0</v>
      </c>
      <c r="FI124" s="33"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33">
        <v>0</v>
      </c>
      <c r="FS124" s="33">
        <v>0</v>
      </c>
      <c r="FT124" s="33">
        <v>0</v>
      </c>
      <c r="FU124" s="33">
        <v>0</v>
      </c>
      <c r="FV124" s="33"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>
        <v>0</v>
      </c>
      <c r="GD124" s="33">
        <v>0</v>
      </c>
      <c r="GE124" s="33">
        <v>-57572.067555636648</v>
      </c>
      <c r="GF124" s="33">
        <v>67286.562344638922</v>
      </c>
      <c r="GG124" s="44">
        <f t="shared" si="2"/>
        <v>2133169.4380575162</v>
      </c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 t="s">
        <v>2</v>
      </c>
      <c r="B125" t="s">
        <v>208</v>
      </c>
      <c r="C125" s="33">
        <v>25234.819307643265</v>
      </c>
      <c r="D125" s="33">
        <v>31.23207472840943</v>
      </c>
      <c r="E125" s="33">
        <v>6090.979024141795</v>
      </c>
      <c r="F125" s="33">
        <v>48.461724834773634</v>
      </c>
      <c r="G125" s="33">
        <v>0.37339798992120582</v>
      </c>
      <c r="H125" s="33">
        <v>22.057152690345514</v>
      </c>
      <c r="I125" s="33">
        <v>457.68085737087432</v>
      </c>
      <c r="J125" s="33">
        <v>3744888.9721323489</v>
      </c>
      <c r="K125" s="33">
        <v>8.0280567833059244</v>
      </c>
      <c r="L125" s="33">
        <v>23.337374370075359</v>
      </c>
      <c r="M125" s="33">
        <v>283263.44539105234</v>
      </c>
      <c r="N125" s="33">
        <v>8.7582019337864701</v>
      </c>
      <c r="O125" s="33">
        <v>0.88015240481427082</v>
      </c>
      <c r="P125" s="33">
        <v>3.3872531942852242</v>
      </c>
      <c r="Q125" s="33">
        <v>16.562867981504915</v>
      </c>
      <c r="R125" s="33">
        <v>2.6671284994371842E-2</v>
      </c>
      <c r="S125" s="33">
        <v>19.896778605801394</v>
      </c>
      <c r="T125" s="33">
        <v>1.3068929647242205</v>
      </c>
      <c r="U125" s="33">
        <v>6.6678212485929613</v>
      </c>
      <c r="V125" s="33">
        <v>80.227225263070494</v>
      </c>
      <c r="W125" s="33">
        <v>10.668513997748738</v>
      </c>
      <c r="X125" s="33">
        <v>3209.4361069132087</v>
      </c>
      <c r="Y125" s="33">
        <v>5596.1226049029947</v>
      </c>
      <c r="Z125" s="33">
        <v>14.562521606927024</v>
      </c>
      <c r="AA125" s="33">
        <v>0.45341184490432129</v>
      </c>
      <c r="AB125" s="33">
        <v>34.672670492683395</v>
      </c>
      <c r="AC125" s="33">
        <v>0.32005541993246212</v>
      </c>
      <c r="AD125" s="33">
        <v>34.1925873627847</v>
      </c>
      <c r="AE125" s="33">
        <v>0.74679597984241164</v>
      </c>
      <c r="AF125" s="33">
        <v>60.143747662308506</v>
      </c>
      <c r="AG125" s="33">
        <v>10.42847243279939</v>
      </c>
      <c r="AH125" s="33">
        <v>1.7869760946229134</v>
      </c>
      <c r="AI125" s="33">
        <v>5.8943539837561776</v>
      </c>
      <c r="AJ125" s="33">
        <v>133.00969826693239</v>
      </c>
      <c r="AK125" s="33">
        <v>158.72081700150682</v>
      </c>
      <c r="AL125" s="33">
        <v>12.562175232349139</v>
      </c>
      <c r="AM125" s="33">
        <v>5.7609975587843172</v>
      </c>
      <c r="AN125" s="33">
        <v>17.976446086206622</v>
      </c>
      <c r="AO125" s="33">
        <v>19.416695475902699</v>
      </c>
      <c r="AP125" s="33">
        <v>2243.0671977743527</v>
      </c>
      <c r="AQ125" s="33">
        <v>110.01905060178385</v>
      </c>
      <c r="AR125" s="33">
        <v>18.936612346004008</v>
      </c>
      <c r="AS125" s="33">
        <v>67.024939190856443</v>
      </c>
      <c r="AT125" s="33">
        <v>1.6536196696510541</v>
      </c>
      <c r="AU125" s="33">
        <v>7.2545895184691407</v>
      </c>
      <c r="AV125" s="33">
        <v>0</v>
      </c>
      <c r="AW125" s="33">
        <v>155.68029051214845</v>
      </c>
      <c r="AX125" s="33">
        <v>1.0668513997748736</v>
      </c>
      <c r="AY125" s="33">
        <v>220.46484176347764</v>
      </c>
      <c r="AZ125" s="33">
        <v>0.85348111981989894</v>
      </c>
      <c r="BA125" s="33">
        <v>0</v>
      </c>
      <c r="BB125" s="33">
        <v>204.03533020694456</v>
      </c>
      <c r="BC125" s="33">
        <v>358.08867233443635</v>
      </c>
      <c r="BD125" s="33">
        <v>3245.9220551000476</v>
      </c>
      <c r="BE125" s="33">
        <v>659.95427590073689</v>
      </c>
      <c r="BF125" s="33">
        <v>76.999999778751501</v>
      </c>
      <c r="BG125" s="33">
        <v>75.426393964083573</v>
      </c>
      <c r="BH125" s="33">
        <v>119.78074090972395</v>
      </c>
      <c r="BI125" s="33">
        <v>0</v>
      </c>
      <c r="BJ125" s="33">
        <v>13.122272217230945</v>
      </c>
      <c r="BK125" s="33">
        <v>23.497402080041592</v>
      </c>
      <c r="BL125" s="33">
        <v>47.848285279903088</v>
      </c>
      <c r="BM125" s="33">
        <v>128471.54835331824</v>
      </c>
      <c r="BN125" s="33">
        <v>502014.15545031888</v>
      </c>
      <c r="BO125" s="33">
        <v>33.099064678015459</v>
      </c>
      <c r="BP125" s="33">
        <v>146.3453407641183</v>
      </c>
      <c r="BQ125" s="33">
        <v>28.298233379028524</v>
      </c>
      <c r="BR125" s="33">
        <v>1379.5455450488892</v>
      </c>
      <c r="BS125" s="33">
        <v>60.037062522331013</v>
      </c>
      <c r="BT125" s="33">
        <v>647.33875809839901</v>
      </c>
      <c r="BU125" s="33">
        <v>217.05091728419805</v>
      </c>
      <c r="BV125" s="33">
        <v>334.08451583950165</v>
      </c>
      <c r="BW125" s="33">
        <v>822.24904509148951</v>
      </c>
      <c r="BX125" s="33">
        <v>5189.4852639249175</v>
      </c>
      <c r="BY125" s="33">
        <v>100.47073057379873</v>
      </c>
      <c r="BZ125" s="33">
        <v>506.06096148321132</v>
      </c>
      <c r="CA125" s="33">
        <v>31.898856853268722</v>
      </c>
      <c r="CB125" s="33">
        <v>0.13335642497185921</v>
      </c>
      <c r="CC125" s="33">
        <v>0</v>
      </c>
      <c r="CD125" s="33">
        <v>85.56148226194486</v>
      </c>
      <c r="CE125" s="33">
        <v>95.296501284890596</v>
      </c>
      <c r="CF125" s="33">
        <v>1405.8967746233286</v>
      </c>
      <c r="CG125" s="33">
        <v>242.60200830880629</v>
      </c>
      <c r="CH125" s="33">
        <v>112.33945239629419</v>
      </c>
      <c r="CI125" s="33">
        <v>467.22757053140595</v>
      </c>
      <c r="CJ125" s="33">
        <v>141.86456488506383</v>
      </c>
      <c r="CK125" s="33">
        <v>419.56598424646342</v>
      </c>
      <c r="CL125" s="33">
        <v>16.64288183648803</v>
      </c>
      <c r="CM125" s="33">
        <v>151.57291262301518</v>
      </c>
      <c r="CN125" s="33">
        <v>717.80429305352936</v>
      </c>
      <c r="CO125" s="33">
        <v>25.471077169625108</v>
      </c>
      <c r="CP125" s="33">
        <v>54.40942138851856</v>
      </c>
      <c r="CQ125" s="33">
        <v>54.089365968586094</v>
      </c>
      <c r="CR125" s="33">
        <v>413.8316579726735</v>
      </c>
      <c r="CS125" s="33">
        <v>6980.1686671620491</v>
      </c>
      <c r="CT125" s="33">
        <v>11079.438485657023</v>
      </c>
      <c r="CU125" s="33">
        <v>43.527537110814848</v>
      </c>
      <c r="CV125" s="33">
        <v>9837.06335933419</v>
      </c>
      <c r="CW125" s="33">
        <v>1055.3560759422994</v>
      </c>
      <c r="CX125" s="33">
        <v>128.50225110288355</v>
      </c>
      <c r="CY125" s="33">
        <v>28.885001648904705</v>
      </c>
      <c r="CZ125" s="33">
        <v>144.3449943895404</v>
      </c>
      <c r="DA125" s="33">
        <v>17872.85481528848</v>
      </c>
      <c r="DB125" s="33">
        <v>453.46518747431003</v>
      </c>
      <c r="DC125" s="33">
        <v>34810.454350964319</v>
      </c>
      <c r="DD125" s="33">
        <v>44436.361146998061</v>
      </c>
      <c r="DE125" s="33">
        <v>192.29996480942097</v>
      </c>
      <c r="DF125" s="33">
        <v>109.03221305699209</v>
      </c>
      <c r="DG125" s="33">
        <v>354.54139143018494</v>
      </c>
      <c r="DH125" s="33">
        <v>117.40699654522484</v>
      </c>
      <c r="DI125" s="33">
        <v>107.08520925240295</v>
      </c>
      <c r="DJ125" s="33">
        <v>586.20817289129877</v>
      </c>
      <c r="DK125" s="33">
        <v>957.55247386793792</v>
      </c>
      <c r="DL125" s="33">
        <v>6.7478351035760769</v>
      </c>
      <c r="DM125" s="33">
        <v>29.271215719456265</v>
      </c>
      <c r="DN125" s="33">
        <v>170.37616854404732</v>
      </c>
      <c r="DO125" s="33">
        <v>0</v>
      </c>
      <c r="DP125" s="69">
        <v>4851071.593827269</v>
      </c>
      <c r="DQ125" s="33">
        <v>978470.60607965908</v>
      </c>
      <c r="DR125" s="33">
        <v>0</v>
      </c>
      <c r="DS125" s="33">
        <v>0</v>
      </c>
      <c r="DT125" s="33">
        <v>0</v>
      </c>
      <c r="DU125" s="33">
        <v>0</v>
      </c>
      <c r="DV125" s="33"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>
        <v>0</v>
      </c>
      <c r="ED125" s="33">
        <v>0</v>
      </c>
      <c r="EE125" s="33">
        <v>0</v>
      </c>
      <c r="EF125" s="33">
        <v>0</v>
      </c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>
        <v>0</v>
      </c>
      <c r="EQ125" s="33">
        <v>0</v>
      </c>
      <c r="ER125" s="33">
        <v>0</v>
      </c>
      <c r="ES125" s="33">
        <v>0</v>
      </c>
      <c r="ET125" s="33">
        <v>0</v>
      </c>
      <c r="EU125" s="33">
        <v>0</v>
      </c>
      <c r="EV125" s="33"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>
        <v>0</v>
      </c>
      <c r="FD125" s="33">
        <v>0</v>
      </c>
      <c r="FE125" s="33">
        <v>0</v>
      </c>
      <c r="FF125" s="33">
        <v>0</v>
      </c>
      <c r="FG125" s="33">
        <v>0</v>
      </c>
      <c r="FH125" s="33">
        <v>0</v>
      </c>
      <c r="FI125" s="33"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33">
        <v>0</v>
      </c>
      <c r="FS125" s="33">
        <v>0</v>
      </c>
      <c r="FT125" s="33">
        <v>0</v>
      </c>
      <c r="FU125" s="33">
        <v>0</v>
      </c>
      <c r="FV125" s="33"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>
        <v>0</v>
      </c>
      <c r="GD125" s="33">
        <v>0</v>
      </c>
      <c r="GE125" s="33">
        <v>-66829.849552091066</v>
      </c>
      <c r="GF125" s="33">
        <v>3922719.5846307534</v>
      </c>
      <c r="GG125" s="44">
        <f t="shared" si="2"/>
        <v>9685431.9349855911</v>
      </c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 t="s">
        <v>3</v>
      </c>
      <c r="B126" t="s">
        <v>209</v>
      </c>
      <c r="C126" s="33">
        <v>4017</v>
      </c>
      <c r="D126" s="33">
        <v>0</v>
      </c>
      <c r="E126" s="33">
        <v>0</v>
      </c>
      <c r="F126" s="33">
        <v>0</v>
      </c>
      <c r="G126" s="33">
        <v>13193</v>
      </c>
      <c r="H126" s="33">
        <v>0</v>
      </c>
      <c r="I126" s="33">
        <v>0</v>
      </c>
      <c r="J126" s="33">
        <v>8266</v>
      </c>
      <c r="K126" s="33">
        <v>0</v>
      </c>
      <c r="L126" s="33">
        <v>0</v>
      </c>
      <c r="M126" s="33">
        <v>38831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27528365.122964561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117093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2723628</v>
      </c>
      <c r="AS126" s="33">
        <v>14676877.000000002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33">
        <v>0</v>
      </c>
      <c r="DG126" s="33">
        <v>0</v>
      </c>
      <c r="DH126" s="33">
        <v>0</v>
      </c>
      <c r="DI126" s="33"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69">
        <v>45110270.122964561</v>
      </c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33"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>
        <v>0</v>
      </c>
      <c r="ED126" s="33">
        <v>0</v>
      </c>
      <c r="EE126" s="33">
        <v>0</v>
      </c>
      <c r="EF126" s="33">
        <v>0</v>
      </c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>
        <v>0</v>
      </c>
      <c r="EQ126" s="33">
        <v>0</v>
      </c>
      <c r="ER126" s="33">
        <v>0</v>
      </c>
      <c r="ES126" s="33">
        <v>0</v>
      </c>
      <c r="ET126" s="33">
        <v>0</v>
      </c>
      <c r="EU126" s="33">
        <v>0</v>
      </c>
      <c r="EV126" s="33"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>
        <v>0</v>
      </c>
      <c r="FD126" s="33">
        <v>0</v>
      </c>
      <c r="FE126" s="33">
        <v>0</v>
      </c>
      <c r="FF126" s="33">
        <v>0</v>
      </c>
      <c r="FG126" s="33">
        <v>0</v>
      </c>
      <c r="FH126" s="33">
        <v>0</v>
      </c>
      <c r="FI126" s="33"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33">
        <v>0</v>
      </c>
      <c r="FS126" s="33">
        <v>0</v>
      </c>
      <c r="FT126" s="33">
        <v>0</v>
      </c>
      <c r="FU126" s="33">
        <v>0</v>
      </c>
      <c r="FV126" s="33"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>
        <v>0</v>
      </c>
      <c r="GD126" s="33">
        <v>0</v>
      </c>
      <c r="GE126" s="33">
        <v>272418.87703543715</v>
      </c>
      <c r="GF126" s="33">
        <v>343365</v>
      </c>
      <c r="GG126" s="44">
        <f t="shared" si="2"/>
        <v>45726054</v>
      </c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 t="s">
        <v>4</v>
      </c>
      <c r="B127" t="s">
        <v>210</v>
      </c>
      <c r="C127" s="33">
        <v>117461.59922689514</v>
      </c>
      <c r="D127" s="33">
        <v>18.840835858276943</v>
      </c>
      <c r="E127" s="33">
        <v>15.267183918771831</v>
      </c>
      <c r="F127" s="33">
        <v>2788.4155733326215</v>
      </c>
      <c r="G127" s="33">
        <v>239032.47763002763</v>
      </c>
      <c r="H127" s="33">
        <v>14386.691055717623</v>
      </c>
      <c r="I127" s="33">
        <v>4781.7853327806433</v>
      </c>
      <c r="J127" s="33">
        <v>1861.5409613819716</v>
      </c>
      <c r="K127" s="33">
        <v>6910.4740167181499</v>
      </c>
      <c r="L127" s="33">
        <v>3582.7106241811339</v>
      </c>
      <c r="M127" s="33">
        <v>34684.637225621089</v>
      </c>
      <c r="N127" s="33">
        <v>2635.7108165374102</v>
      </c>
      <c r="O127" s="33">
        <v>14.85855114425458</v>
      </c>
      <c r="P127" s="33">
        <v>1700.0200691987193</v>
      </c>
      <c r="Q127" s="33">
        <v>79.473797098546967</v>
      </c>
      <c r="R127" s="33">
        <v>0.52231091615723169</v>
      </c>
      <c r="S127" s="33">
        <v>1441.6547589942929</v>
      </c>
      <c r="T127" s="33">
        <v>3501.713082565685</v>
      </c>
      <c r="U127" s="33">
        <v>13.207433476002221</v>
      </c>
      <c r="V127" s="33">
        <v>9663.3662015935752</v>
      </c>
      <c r="W127" s="33">
        <v>22881.092039505071</v>
      </c>
      <c r="X127" s="33">
        <v>37355.524687170968</v>
      </c>
      <c r="Y127" s="33">
        <v>10749.885339644519</v>
      </c>
      <c r="Z127" s="33">
        <v>12548.529731944751</v>
      </c>
      <c r="AA127" s="33">
        <v>18229.312021873764</v>
      </c>
      <c r="AB127" s="33">
        <v>355905.307001248</v>
      </c>
      <c r="AC127" s="33">
        <v>20698.646462583944</v>
      </c>
      <c r="AD127" s="33">
        <v>24524.493906238615</v>
      </c>
      <c r="AE127" s="33">
        <v>633.65285307177646</v>
      </c>
      <c r="AF127" s="33">
        <v>260.99722118520651</v>
      </c>
      <c r="AG127" s="33">
        <v>50.459362237805486</v>
      </c>
      <c r="AH127" s="33">
        <v>4.4210748888729885</v>
      </c>
      <c r="AI127" s="33">
        <v>168.63494138488016</v>
      </c>
      <c r="AJ127" s="33">
        <v>12816.56401368423</v>
      </c>
      <c r="AK127" s="33">
        <v>3016.8743018687119</v>
      </c>
      <c r="AL127" s="33">
        <v>87.344878585558234</v>
      </c>
      <c r="AM127" s="33">
        <v>32.287057531990243</v>
      </c>
      <c r="AN127" s="33">
        <v>189.80012260815474</v>
      </c>
      <c r="AO127" s="33">
        <v>211.60921527858301</v>
      </c>
      <c r="AP127" s="33">
        <v>2151.9339446450881</v>
      </c>
      <c r="AQ127" s="33">
        <v>723.75633595499175</v>
      </c>
      <c r="AR127" s="33">
        <v>5032.9659530062636</v>
      </c>
      <c r="AS127" s="33">
        <v>349.79837476026688</v>
      </c>
      <c r="AT127" s="33">
        <v>83.118318928835521</v>
      </c>
      <c r="AU127" s="33">
        <v>45.530135153315108</v>
      </c>
      <c r="AV127" s="33">
        <v>189.24975005207062</v>
      </c>
      <c r="AW127" s="33">
        <v>5600.4510084083449</v>
      </c>
      <c r="AX127" s="33">
        <v>75899.160282395809</v>
      </c>
      <c r="AY127" s="33">
        <v>313538.8173595299</v>
      </c>
      <c r="AZ127" s="33">
        <v>42631.894991277113</v>
      </c>
      <c r="BA127" s="33">
        <v>136988.83903478814</v>
      </c>
      <c r="BB127" s="33">
        <v>452.98827892758106</v>
      </c>
      <c r="BC127" s="33">
        <v>163.17415385381665</v>
      </c>
      <c r="BD127" s="33">
        <v>10742.565912369699</v>
      </c>
      <c r="BE127" s="33">
        <v>4544.2467590545984</v>
      </c>
      <c r="BF127" s="33">
        <v>83.21180686986898</v>
      </c>
      <c r="BG127" s="33">
        <v>192.59722148907542</v>
      </c>
      <c r="BH127" s="33">
        <v>126.70933324071451</v>
      </c>
      <c r="BI127" s="33">
        <v>251.07543647552566</v>
      </c>
      <c r="BJ127" s="33">
        <v>1.3435121848519211</v>
      </c>
      <c r="BK127" s="33">
        <v>3625.3382102479209</v>
      </c>
      <c r="BL127" s="33">
        <v>169.21618901060864</v>
      </c>
      <c r="BM127" s="33">
        <v>7937.8671800299635</v>
      </c>
      <c r="BN127" s="33">
        <v>31192.614975023655</v>
      </c>
      <c r="BO127" s="33">
        <v>58.049979901716334</v>
      </c>
      <c r="BP127" s="33">
        <v>557.4670845125471</v>
      </c>
      <c r="BQ127" s="33">
        <v>4202.6559734586835</v>
      </c>
      <c r="BR127" s="33">
        <v>141.09592106975177</v>
      </c>
      <c r="BS127" s="33">
        <v>356.04882342595914</v>
      </c>
      <c r="BT127" s="33">
        <v>2470.7535889530664</v>
      </c>
      <c r="BU127" s="33">
        <v>303.89159954938452</v>
      </c>
      <c r="BV127" s="33">
        <v>229.06505784221085</v>
      </c>
      <c r="BW127" s="33">
        <v>229.20981336381107</v>
      </c>
      <c r="BX127" s="33">
        <v>642.92863344728596</v>
      </c>
      <c r="BY127" s="33">
        <v>150.70557668598215</v>
      </c>
      <c r="BZ127" s="33">
        <v>133.29872521355728</v>
      </c>
      <c r="CA127" s="33">
        <v>317.67654724177095</v>
      </c>
      <c r="CB127" s="33">
        <v>20.429354437183125</v>
      </c>
      <c r="CC127" s="33">
        <v>0.43945183896560802</v>
      </c>
      <c r="CD127" s="33">
        <v>166.89708492497198</v>
      </c>
      <c r="CE127" s="33">
        <v>405.93217931739707</v>
      </c>
      <c r="CF127" s="33">
        <v>1620.6380487859278</v>
      </c>
      <c r="CG127" s="33">
        <v>3072.7208282001848</v>
      </c>
      <c r="CH127" s="33">
        <v>3273.6174714583644</v>
      </c>
      <c r="CI127" s="33">
        <v>152.13594128300932</v>
      </c>
      <c r="CJ127" s="33">
        <v>460.32557442869154</v>
      </c>
      <c r="CK127" s="33">
        <v>408.23318896283376</v>
      </c>
      <c r="CL127" s="33">
        <v>57.192841889904813</v>
      </c>
      <c r="CM127" s="33">
        <v>1712.9689884660993</v>
      </c>
      <c r="CN127" s="33">
        <v>357.35916247044435</v>
      </c>
      <c r="CO127" s="33">
        <v>38.373784054204869</v>
      </c>
      <c r="CP127" s="33">
        <v>68.448251536664543</v>
      </c>
      <c r="CQ127" s="33">
        <v>74375.189466616721</v>
      </c>
      <c r="CR127" s="33">
        <v>471.55769818285756</v>
      </c>
      <c r="CS127" s="33">
        <v>20737.691571427542</v>
      </c>
      <c r="CT127" s="33">
        <v>12286.502173974412</v>
      </c>
      <c r="CU127" s="33">
        <v>557.1308914022253</v>
      </c>
      <c r="CV127" s="33">
        <v>3426.867566914193</v>
      </c>
      <c r="CW127" s="33">
        <v>1248.82894459409</v>
      </c>
      <c r="CX127" s="33">
        <v>574.95750812241738</v>
      </c>
      <c r="CY127" s="33">
        <v>1478.229144673973</v>
      </c>
      <c r="CZ127" s="33">
        <v>127.77992095254938</v>
      </c>
      <c r="DA127" s="33">
        <v>7521.7517043944172</v>
      </c>
      <c r="DB127" s="33">
        <v>252.3105484419591</v>
      </c>
      <c r="DC127" s="33">
        <v>13366.886981037296</v>
      </c>
      <c r="DD127" s="33">
        <v>3841.1422638241038</v>
      </c>
      <c r="DE127" s="33">
        <v>66.620713076461925</v>
      </c>
      <c r="DF127" s="33">
        <v>3969.3592286053272</v>
      </c>
      <c r="DG127" s="33">
        <v>221.49555035853336</v>
      </c>
      <c r="DH127" s="33">
        <v>158.05795088725932</v>
      </c>
      <c r="DI127" s="33">
        <v>41.565944879492768</v>
      </c>
      <c r="DJ127" s="33">
        <v>146.96907478467682</v>
      </c>
      <c r="DK127" s="33">
        <v>1325.8883529985633</v>
      </c>
      <c r="DL127" s="33">
        <v>1770.5047846921316</v>
      </c>
      <c r="DM127" s="33">
        <v>75.075340259924019</v>
      </c>
      <c r="DN127" s="33">
        <v>337.15973572714881</v>
      </c>
      <c r="DO127" s="33">
        <v>0</v>
      </c>
      <c r="DP127" s="69">
        <v>1777646.9499157204</v>
      </c>
      <c r="DQ127" s="33">
        <v>49497.523184918762</v>
      </c>
      <c r="DR127" s="33">
        <v>0</v>
      </c>
      <c r="DS127" s="33">
        <v>0</v>
      </c>
      <c r="DT127" s="33">
        <v>0</v>
      </c>
      <c r="DU127" s="33">
        <v>0</v>
      </c>
      <c r="DV127" s="33"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>
        <v>0</v>
      </c>
      <c r="ED127" s="33">
        <v>0</v>
      </c>
      <c r="EE127" s="33">
        <v>0</v>
      </c>
      <c r="EF127" s="33">
        <v>0</v>
      </c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>
        <v>0</v>
      </c>
      <c r="EQ127" s="33">
        <v>0</v>
      </c>
      <c r="ER127" s="33">
        <v>0</v>
      </c>
      <c r="ES127" s="33">
        <v>0</v>
      </c>
      <c r="ET127" s="33">
        <v>0</v>
      </c>
      <c r="EU127" s="33">
        <v>0</v>
      </c>
      <c r="EV127" s="33"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>
        <v>0</v>
      </c>
      <c r="FD127" s="33">
        <v>0</v>
      </c>
      <c r="FE127" s="33">
        <v>0</v>
      </c>
      <c r="FF127" s="33">
        <v>0</v>
      </c>
      <c r="FG127" s="33">
        <v>0</v>
      </c>
      <c r="FH127" s="33">
        <v>0</v>
      </c>
      <c r="FI127" s="33">
        <v>0</v>
      </c>
      <c r="FJ127" s="33">
        <v>0</v>
      </c>
      <c r="FK127" s="33">
        <v>0</v>
      </c>
      <c r="FL127" s="33">
        <v>0</v>
      </c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33">
        <v>0</v>
      </c>
      <c r="FS127" s="33">
        <v>0</v>
      </c>
      <c r="FT127" s="33">
        <v>0</v>
      </c>
      <c r="FU127" s="33">
        <v>0</v>
      </c>
      <c r="FV127" s="33">
        <v>0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>
        <v>0</v>
      </c>
      <c r="GD127" s="33">
        <v>0</v>
      </c>
      <c r="GE127" s="33">
        <v>14670.2386899023</v>
      </c>
      <c r="GF127" s="33">
        <v>177218.92858493276</v>
      </c>
      <c r="GG127" s="44">
        <f t="shared" si="2"/>
        <v>2019033.6403754742</v>
      </c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 t="s">
        <v>5</v>
      </c>
      <c r="B128" t="s">
        <v>211</v>
      </c>
      <c r="C128" s="33">
        <v>0.27242810045576793</v>
      </c>
      <c r="D128" s="33">
        <v>1.2683856620893984E-4</v>
      </c>
      <c r="E128" s="33">
        <v>2.4663054540627192E-4</v>
      </c>
      <c r="F128" s="33">
        <v>170405.96447295696</v>
      </c>
      <c r="G128" s="33">
        <v>6.8210962272363205E-3</v>
      </c>
      <c r="H128" s="33">
        <v>4770.035745487241</v>
      </c>
      <c r="I128" s="33">
        <v>0.59059559720388199</v>
      </c>
      <c r="J128" s="33">
        <v>0.27004635404584454</v>
      </c>
      <c r="K128" s="33">
        <v>0.48320561114697963</v>
      </c>
      <c r="L128" s="33">
        <v>0.32793406634620237</v>
      </c>
      <c r="M128" s="33">
        <v>0.67719110498952984</v>
      </c>
      <c r="N128" s="33">
        <v>0.21281397433756624</v>
      </c>
      <c r="O128" s="33">
        <v>2.030826376745359E-2</v>
      </c>
      <c r="P128" s="33">
        <v>0.15186804327417064</v>
      </c>
      <c r="Q128" s="33">
        <v>5.9712778336364229E-2</v>
      </c>
      <c r="R128" s="33">
        <v>1.0182318231773227E-2</v>
      </c>
      <c r="S128" s="33">
        <v>0.54113560296940699</v>
      </c>
      <c r="T128" s="33">
        <v>0.19106820681974465</v>
      </c>
      <c r="U128" s="33">
        <v>1.8986112646465627</v>
      </c>
      <c r="V128" s="33">
        <v>3.9038092044307044E-3</v>
      </c>
      <c r="W128" s="33">
        <v>0.76588649570463685</v>
      </c>
      <c r="X128" s="33">
        <v>3.1372814693080109</v>
      </c>
      <c r="Y128" s="33">
        <v>20.144578597760955</v>
      </c>
      <c r="Z128" s="33">
        <v>0.63979486771892735</v>
      </c>
      <c r="AA128" s="33">
        <v>9.3198159815524345E-2</v>
      </c>
      <c r="AB128" s="33">
        <v>0.65688988780908786</v>
      </c>
      <c r="AC128" s="33">
        <v>0.30823885564875864</v>
      </c>
      <c r="AD128" s="33">
        <v>1.7387735314622634</v>
      </c>
      <c r="AE128" s="33">
        <v>0.24211368313183132</v>
      </c>
      <c r="AF128" s="33">
        <v>0.88949772506226032</v>
      </c>
      <c r="AG128" s="33">
        <v>0.21672483012900853</v>
      </c>
      <c r="AH128" s="33">
        <v>9.5727884552691545E-2</v>
      </c>
      <c r="AI128" s="33">
        <v>0.15961224239992758</v>
      </c>
      <c r="AJ128" s="33">
        <v>4.5180813339935879</v>
      </c>
      <c r="AK128" s="33">
        <v>1.7593847984712163</v>
      </c>
      <c r="AL128" s="33">
        <v>0.21019969055625976</v>
      </c>
      <c r="AM128" s="33">
        <v>0.10381736644201726</v>
      </c>
      <c r="AN128" s="33">
        <v>0.59726871510387458</v>
      </c>
      <c r="AO128" s="33">
        <v>0.28277249018880818</v>
      </c>
      <c r="AP128" s="33">
        <v>16.916022686891587</v>
      </c>
      <c r="AQ128" s="33">
        <v>0.35700828435609605</v>
      </c>
      <c r="AR128" s="33">
        <v>6.2876695904576133E-2</v>
      </c>
      <c r="AS128" s="33">
        <v>5.0030767782415159E-4</v>
      </c>
      <c r="AT128" s="33">
        <v>1.2261061400197519E-3</v>
      </c>
      <c r="AU128" s="33">
        <v>3.5232935058038842E-5</v>
      </c>
      <c r="AV128" s="33">
        <v>6.6942576610273807E-4</v>
      </c>
      <c r="AW128" s="33">
        <v>2.4522122800395039E-2</v>
      </c>
      <c r="AX128" s="33">
        <v>5.1581016924968871E-3</v>
      </c>
      <c r="AY128" s="33">
        <v>0</v>
      </c>
      <c r="AZ128" s="33">
        <v>0</v>
      </c>
      <c r="BA128" s="33">
        <v>0</v>
      </c>
      <c r="BB128" s="33">
        <v>0.24837809898515065</v>
      </c>
      <c r="BC128" s="33">
        <v>7.046587011607769E-6</v>
      </c>
      <c r="BD128" s="33">
        <v>14.006980170889554</v>
      </c>
      <c r="BE128" s="33">
        <v>2.2757093685727523</v>
      </c>
      <c r="BF128" s="33">
        <v>3.1004982851074185E-4</v>
      </c>
      <c r="BG128" s="33">
        <v>1.5291093815188858E-3</v>
      </c>
      <c r="BH128" s="33">
        <v>1.5326326750246897E-2</v>
      </c>
      <c r="BI128" s="33">
        <v>4.9326109081254387E-5</v>
      </c>
      <c r="BJ128" s="33">
        <v>0</v>
      </c>
      <c r="BK128" s="33">
        <v>6.8711269950187351E-2</v>
      </c>
      <c r="BL128" s="33">
        <v>6.5321861597604017E-3</v>
      </c>
      <c r="BM128" s="33">
        <v>1.0905650388514765</v>
      </c>
      <c r="BN128" s="33">
        <v>1.1988288016978181</v>
      </c>
      <c r="BO128" s="33">
        <v>0.38914776771603904</v>
      </c>
      <c r="BP128" s="33">
        <v>1.4234105763447694E-2</v>
      </c>
      <c r="BQ128" s="33">
        <v>2.5808054464143337</v>
      </c>
      <c r="BR128" s="33">
        <v>8.2196393980171258</v>
      </c>
      <c r="BS128" s="33">
        <v>1.7745913332422658</v>
      </c>
      <c r="BT128" s="33">
        <v>3.7156653312207764E-2</v>
      </c>
      <c r="BU128" s="33">
        <v>1.1322385544381246</v>
      </c>
      <c r="BV128" s="33">
        <v>0.54118492907848825</v>
      </c>
      <c r="BW128" s="33">
        <v>0.1443141019977271</v>
      </c>
      <c r="BX128" s="33">
        <v>3.170964155223496E-4</v>
      </c>
      <c r="BY128" s="33">
        <v>1.5432025555421015E-3</v>
      </c>
      <c r="BZ128" s="33">
        <v>0.14322188101092792</v>
      </c>
      <c r="CA128" s="33">
        <v>1.1955521387374204</v>
      </c>
      <c r="CB128" s="33">
        <v>8.9491655047418668E-4</v>
      </c>
      <c r="CC128" s="33">
        <v>0</v>
      </c>
      <c r="CD128" s="33">
        <v>5.4329185859495902E-3</v>
      </c>
      <c r="CE128" s="33">
        <v>8.4488578269177148E-2</v>
      </c>
      <c r="CF128" s="33">
        <v>1.3233631339539622</v>
      </c>
      <c r="CG128" s="33">
        <v>0.19571895424740579</v>
      </c>
      <c r="CH128" s="33">
        <v>3.5961481689168977</v>
      </c>
      <c r="CI128" s="33">
        <v>0</v>
      </c>
      <c r="CJ128" s="33">
        <v>1.4459596547819142E-2</v>
      </c>
      <c r="CK128" s="33">
        <v>0.11543014183714687</v>
      </c>
      <c r="CL128" s="33">
        <v>1.0428948777179499E-3</v>
      </c>
      <c r="CM128" s="33">
        <v>0.40300135778085994</v>
      </c>
      <c r="CN128" s="33">
        <v>9.9096153144240057E-2</v>
      </c>
      <c r="CO128" s="33">
        <v>0</v>
      </c>
      <c r="CP128" s="33">
        <v>8.6320690892195164E-3</v>
      </c>
      <c r="CQ128" s="33">
        <v>7.9133172140355243E-2</v>
      </c>
      <c r="CR128" s="33">
        <v>0.5499579299079399</v>
      </c>
      <c r="CS128" s="33">
        <v>1.5389746033351368E-2</v>
      </c>
      <c r="CT128" s="33">
        <v>7.7512457127685463E-5</v>
      </c>
      <c r="CU128" s="33">
        <v>2.1844419735984086E-4</v>
      </c>
      <c r="CV128" s="33">
        <v>0</v>
      </c>
      <c r="CW128" s="33">
        <v>0</v>
      </c>
      <c r="CX128" s="33">
        <v>2.4803986280859348E-3</v>
      </c>
      <c r="CY128" s="33">
        <v>0</v>
      </c>
      <c r="CZ128" s="33">
        <v>5.6372696092862152E-5</v>
      </c>
      <c r="DA128" s="33">
        <v>7.9626433231167794E-4</v>
      </c>
      <c r="DB128" s="33">
        <v>1.3529447062286917E-3</v>
      </c>
      <c r="DC128" s="33">
        <v>1.4093174023215538E-5</v>
      </c>
      <c r="DD128" s="33">
        <v>0.28385766458859574</v>
      </c>
      <c r="DE128" s="33">
        <v>2.9662960354713483</v>
      </c>
      <c r="DF128" s="33">
        <v>0.11373191436734939</v>
      </c>
      <c r="DG128" s="33">
        <v>0</v>
      </c>
      <c r="DH128" s="33">
        <v>1.8532523840528432E-3</v>
      </c>
      <c r="DI128" s="33">
        <v>0.45015711806253911</v>
      </c>
      <c r="DJ128" s="33">
        <v>0</v>
      </c>
      <c r="DK128" s="33">
        <v>0.28147591817867229</v>
      </c>
      <c r="DL128" s="33">
        <v>3.7487842901753332E-2</v>
      </c>
      <c r="DM128" s="33">
        <v>6.4617202896443239E-3</v>
      </c>
      <c r="DN128" s="33">
        <v>3.2907561344208284E-3</v>
      </c>
      <c r="DO128" s="33">
        <v>0</v>
      </c>
      <c r="DP128" s="69">
        <v>175281.37495108164</v>
      </c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33"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>
        <v>0</v>
      </c>
      <c r="ED128" s="33">
        <v>0</v>
      </c>
      <c r="EE128" s="33">
        <v>0</v>
      </c>
      <c r="EF128" s="33">
        <v>0</v>
      </c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>
        <v>0</v>
      </c>
      <c r="EQ128" s="33">
        <v>0</v>
      </c>
      <c r="ER128" s="33">
        <v>0</v>
      </c>
      <c r="ES128" s="33">
        <v>0</v>
      </c>
      <c r="ET128" s="33">
        <v>0</v>
      </c>
      <c r="EU128" s="33">
        <v>0</v>
      </c>
      <c r="EV128" s="33"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>
        <v>0</v>
      </c>
      <c r="FD128" s="33">
        <v>0</v>
      </c>
      <c r="FE128" s="33">
        <v>0</v>
      </c>
      <c r="FF128" s="33">
        <v>0</v>
      </c>
      <c r="FG128" s="33">
        <v>0</v>
      </c>
      <c r="FH128" s="33">
        <v>0</v>
      </c>
      <c r="FI128" s="33"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33">
        <v>0</v>
      </c>
      <c r="FS128" s="33">
        <v>0</v>
      </c>
      <c r="FT128" s="33">
        <v>0</v>
      </c>
      <c r="FU128" s="33">
        <v>0</v>
      </c>
      <c r="FV128" s="33"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>
        <v>0</v>
      </c>
      <c r="GC128" s="33">
        <v>0</v>
      </c>
      <c r="GD128" s="33">
        <v>0</v>
      </c>
      <c r="GE128" s="33">
        <v>0</v>
      </c>
      <c r="GF128" s="33">
        <v>706.01595113959229</v>
      </c>
      <c r="GG128" s="44">
        <f t="shared" si="2"/>
        <v>175987.39090222123</v>
      </c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 t="s">
        <v>6</v>
      </c>
      <c r="B129" t="s">
        <v>212</v>
      </c>
      <c r="C129" s="33">
        <v>346334.56179035874</v>
      </c>
      <c r="D129" s="33">
        <v>52.338294933142805</v>
      </c>
      <c r="E129" s="33">
        <v>43767.390233492923</v>
      </c>
      <c r="F129" s="33">
        <v>81.154753080170536</v>
      </c>
      <c r="G129" s="33">
        <v>2.7441921020399223</v>
      </c>
      <c r="H129" s="33">
        <v>36.998736319147113</v>
      </c>
      <c r="I129" s="33">
        <v>1934805.4767933036</v>
      </c>
      <c r="J129" s="33">
        <v>61412.432326084105</v>
      </c>
      <c r="K129" s="33">
        <v>41441.184980866616</v>
      </c>
      <c r="L129" s="33">
        <v>125678.60965279548</v>
      </c>
      <c r="M129" s="33">
        <v>513139.93926673214</v>
      </c>
      <c r="N129" s="33">
        <v>286.70484404992942</v>
      </c>
      <c r="O129" s="33">
        <v>7.7824632282549278</v>
      </c>
      <c r="P129" s="33">
        <v>626.45548961294537</v>
      </c>
      <c r="Q129" s="33">
        <v>24565.016265497517</v>
      </c>
      <c r="R129" s="33">
        <v>19490.41605392364</v>
      </c>
      <c r="S129" s="33">
        <v>201.41780088629832</v>
      </c>
      <c r="T129" s="33">
        <v>61.542481979572429</v>
      </c>
      <c r="U129" s="33">
        <v>600.95628888727788</v>
      </c>
      <c r="V129" s="33">
        <v>135.55519538776028</v>
      </c>
      <c r="W129" s="33">
        <v>3753.7821974271951</v>
      </c>
      <c r="X129" s="33">
        <v>171792.51521089271</v>
      </c>
      <c r="Y129" s="33">
        <v>294558.17782181472</v>
      </c>
      <c r="Z129" s="33">
        <v>223.13329245170675</v>
      </c>
      <c r="AA129" s="33">
        <v>29.710632756739148</v>
      </c>
      <c r="AB129" s="33">
        <v>262.11869506451808</v>
      </c>
      <c r="AC129" s="33">
        <v>96.288273888951295</v>
      </c>
      <c r="AD129" s="33">
        <v>597.39468117263743</v>
      </c>
      <c r="AE129" s="33">
        <v>76.461520352271151</v>
      </c>
      <c r="AF129" s="33">
        <v>377.02871784273049</v>
      </c>
      <c r="AG129" s="33">
        <v>84.786853789488887</v>
      </c>
      <c r="AH129" s="33">
        <v>32.729561601189012</v>
      </c>
      <c r="AI129" s="33">
        <v>59.452716287134351</v>
      </c>
      <c r="AJ129" s="33">
        <v>1626.2397418786643</v>
      </c>
      <c r="AK129" s="33">
        <v>823.87220057576531</v>
      </c>
      <c r="AL129" s="33">
        <v>86.332801863418211</v>
      </c>
      <c r="AM129" s="33">
        <v>41.897103622482142</v>
      </c>
      <c r="AN129" s="33">
        <v>215.63953064386794</v>
      </c>
      <c r="AO129" s="33">
        <v>120.35512156821738</v>
      </c>
      <c r="AP129" s="33">
        <v>5259.9850862468775</v>
      </c>
      <c r="AQ129" s="33">
        <v>295.13189182493079</v>
      </c>
      <c r="AR129" s="33">
        <v>51.242056728530699</v>
      </c>
      <c r="AS129" s="33">
        <v>5571.6512585826658</v>
      </c>
      <c r="AT129" s="33">
        <v>3.1499093084328336</v>
      </c>
      <c r="AU129" s="33">
        <v>12.158937189437792</v>
      </c>
      <c r="AV129" s="33">
        <v>0.20795262418894536</v>
      </c>
      <c r="AW129" s="33">
        <v>268.30818863066685</v>
      </c>
      <c r="AX129" s="33">
        <v>3.3887991517624458</v>
      </c>
      <c r="AY129" s="33">
        <v>369.17391349814574</v>
      </c>
      <c r="AZ129" s="33">
        <v>1.4291755664094683</v>
      </c>
      <c r="BA129" s="33">
        <v>0</v>
      </c>
      <c r="BB129" s="33">
        <v>418.81927434383658</v>
      </c>
      <c r="BC129" s="33">
        <v>599.63066255666399</v>
      </c>
      <c r="BD129" s="33">
        <v>9786.5524285670544</v>
      </c>
      <c r="BE129" s="33">
        <v>1812.0438581689455</v>
      </c>
      <c r="BF129" s="33">
        <v>129.03474803162857</v>
      </c>
      <c r="BG129" s="33">
        <v>126.77839825458413</v>
      </c>
      <c r="BH129" s="33">
        <v>205.33687900470991</v>
      </c>
      <c r="BI129" s="33">
        <v>1.5322824940238079E-2</v>
      </c>
      <c r="BJ129" s="33">
        <v>21.973574333545571</v>
      </c>
      <c r="BK129" s="33">
        <v>60.691684954462318</v>
      </c>
      <c r="BL129" s="33">
        <v>82.152335008916637</v>
      </c>
      <c r="BM129" s="33">
        <v>148081.08100138267</v>
      </c>
      <c r="BN129" s="33">
        <v>1199967.3388516488</v>
      </c>
      <c r="BO129" s="33">
        <v>176.31135883833832</v>
      </c>
      <c r="BP129" s="33">
        <v>249.48067738552791</v>
      </c>
      <c r="BQ129" s="33">
        <v>851.01173934565327</v>
      </c>
      <c r="BR129" s="33">
        <v>4863.4595034214544</v>
      </c>
      <c r="BS129" s="33">
        <v>651.79846367457856</v>
      </c>
      <c r="BT129" s="33">
        <v>1095.5274705151135</v>
      </c>
      <c r="BU129" s="33">
        <v>715.17952388572417</v>
      </c>
      <c r="BV129" s="33">
        <v>727.54837909572393</v>
      </c>
      <c r="BW129" s="33">
        <v>1421.7068808513254</v>
      </c>
      <c r="BX129" s="33">
        <v>8690.0218884815858</v>
      </c>
      <c r="BY129" s="33">
        <v>168.72014673139489</v>
      </c>
      <c r="BZ129" s="33">
        <v>891.90270410939092</v>
      </c>
      <c r="CA129" s="33">
        <v>424.80568974606149</v>
      </c>
      <c r="CB129" s="33">
        <v>0.50130850616722744</v>
      </c>
      <c r="CC129" s="33">
        <v>0</v>
      </c>
      <c r="CD129" s="33">
        <v>144.96255025096684</v>
      </c>
      <c r="CE129" s="33">
        <v>185.82219448454356</v>
      </c>
      <c r="CF129" s="33">
        <v>2765.3033331146526</v>
      </c>
      <c r="CG129" s="33">
        <v>467.04193513976458</v>
      </c>
      <c r="CH129" s="33">
        <v>1305.2345420966692</v>
      </c>
      <c r="CI129" s="33">
        <v>782.38429913628329</v>
      </c>
      <c r="CJ129" s="33">
        <v>242.04755286160503</v>
      </c>
      <c r="CK129" s="33">
        <v>738.43137543475314</v>
      </c>
      <c r="CL129" s="33">
        <v>31.76643427529649</v>
      </c>
      <c r="CM129" s="33">
        <v>379.00231698376808</v>
      </c>
      <c r="CN129" s="33">
        <v>1232.7648683917514</v>
      </c>
      <c r="CO129" s="33">
        <v>42.651958310032569</v>
      </c>
      <c r="CP129" s="33">
        <v>93.791436723145267</v>
      </c>
      <c r="CQ129" s="33">
        <v>115.15619067532485</v>
      </c>
      <c r="CR129" s="33">
        <v>863.8122449464795</v>
      </c>
      <c r="CS129" s="33">
        <v>11693.24842952474</v>
      </c>
      <c r="CT129" s="33">
        <v>18778.016315013661</v>
      </c>
      <c r="CU129" s="33">
        <v>73.820754950504579</v>
      </c>
      <c r="CV129" s="33">
        <v>16474.97110390088</v>
      </c>
      <c r="CW129" s="33">
        <v>1767.2202496017578</v>
      </c>
      <c r="CX129" s="33">
        <v>215.95076541452039</v>
      </c>
      <c r="CY129" s="33">
        <v>48.36866057567044</v>
      </c>
      <c r="CZ129" s="33">
        <v>241.726829468933</v>
      </c>
      <c r="DA129" s="33">
        <v>29929.159767161618</v>
      </c>
      <c r="DB129" s="33">
        <v>759.75912632629138</v>
      </c>
      <c r="DC129" s="33">
        <v>58299.836007847523</v>
      </c>
      <c r="DD129" s="33">
        <v>74508.725831974429</v>
      </c>
      <c r="DE129" s="33">
        <v>1243.4710873377649</v>
      </c>
      <c r="DF129" s="33">
        <v>298.66561933085961</v>
      </c>
      <c r="DG129" s="33">
        <v>593.68846263378316</v>
      </c>
      <c r="DH129" s="33">
        <v>197.17666427695713</v>
      </c>
      <c r="DI129" s="33">
        <v>319.15516122754212</v>
      </c>
      <c r="DJ129" s="33">
        <v>981.62030544105323</v>
      </c>
      <c r="DK129" s="33">
        <v>1701.8889697309735</v>
      </c>
      <c r="DL129" s="33">
        <v>22.944766276505799</v>
      </c>
      <c r="DM129" s="33">
        <v>45.999100470712634</v>
      </c>
      <c r="DN129" s="33">
        <v>286.32142376550308</v>
      </c>
      <c r="DO129" s="33">
        <v>0</v>
      </c>
      <c r="DP129" s="69">
        <v>5209513.7551371139</v>
      </c>
      <c r="DQ129" s="33">
        <v>7501522.5873918422</v>
      </c>
      <c r="DR129" s="33">
        <v>0</v>
      </c>
      <c r="DS129" s="33">
        <v>0</v>
      </c>
      <c r="DT129" s="33">
        <v>0</v>
      </c>
      <c r="DU129" s="33">
        <v>0</v>
      </c>
      <c r="DV129" s="33"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>
        <v>1791.5618153836203</v>
      </c>
      <c r="ED129" s="33">
        <v>0</v>
      </c>
      <c r="EE129" s="33">
        <v>0</v>
      </c>
      <c r="EF129" s="33">
        <v>0</v>
      </c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>
        <v>0</v>
      </c>
      <c r="EQ129" s="33">
        <v>0</v>
      </c>
      <c r="ER129" s="33">
        <v>0</v>
      </c>
      <c r="ES129" s="33">
        <v>0</v>
      </c>
      <c r="ET129" s="33">
        <v>0</v>
      </c>
      <c r="EU129" s="33">
        <v>0</v>
      </c>
      <c r="EV129" s="33"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>
        <v>0</v>
      </c>
      <c r="FD129" s="33">
        <v>0</v>
      </c>
      <c r="FE129" s="33">
        <v>0</v>
      </c>
      <c r="FF129" s="33">
        <v>0</v>
      </c>
      <c r="FG129" s="33">
        <v>0</v>
      </c>
      <c r="FH129" s="33">
        <v>0</v>
      </c>
      <c r="FI129" s="33"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33">
        <v>0</v>
      </c>
      <c r="FS129" s="33">
        <v>0</v>
      </c>
      <c r="FT129" s="33">
        <v>0</v>
      </c>
      <c r="FU129" s="33">
        <v>0</v>
      </c>
      <c r="FV129" s="33"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>
        <v>0</v>
      </c>
      <c r="GD129" s="33">
        <v>0</v>
      </c>
      <c r="GE129" s="33">
        <v>13430.74476640769</v>
      </c>
      <c r="GF129" s="33">
        <v>2189469.6115536243</v>
      </c>
      <c r="GG129" s="44">
        <f t="shared" si="2"/>
        <v>14915728.260664372</v>
      </c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 t="s">
        <v>7</v>
      </c>
      <c r="B130" t="s">
        <v>213</v>
      </c>
      <c r="C130" s="33">
        <v>514772.43024589197</v>
      </c>
      <c r="D130" s="33">
        <v>76.235389875764</v>
      </c>
      <c r="E130" s="33">
        <v>38736.896152066976</v>
      </c>
      <c r="F130" s="33">
        <v>211.67271063383382</v>
      </c>
      <c r="G130" s="33">
        <v>2.5011717635840887</v>
      </c>
      <c r="H130" s="33">
        <v>95.767240228301773</v>
      </c>
      <c r="I130" s="33">
        <v>103219.97845517815</v>
      </c>
      <c r="J130" s="33">
        <v>2392976.3669064064</v>
      </c>
      <c r="K130" s="33">
        <v>15565.543693697446</v>
      </c>
      <c r="L130" s="33">
        <v>21992.101620786118</v>
      </c>
      <c r="M130" s="33">
        <v>853371.03740068444</v>
      </c>
      <c r="N130" s="33">
        <v>78.923085424179035</v>
      </c>
      <c r="O130" s="33">
        <v>10.831590304334103</v>
      </c>
      <c r="P130" s="33">
        <v>19.167197606088553</v>
      </c>
      <c r="Q130" s="33">
        <v>63.56407512077341</v>
      </c>
      <c r="R130" s="33">
        <v>0.3766476619561705</v>
      </c>
      <c r="S130" s="33">
        <v>99.087289543302532</v>
      </c>
      <c r="T130" s="33">
        <v>29.179892146110717</v>
      </c>
      <c r="U130" s="33">
        <v>116.08818379131085</v>
      </c>
      <c r="V130" s="33">
        <v>247.25493865703672</v>
      </c>
      <c r="W130" s="33">
        <v>136.55526320508747</v>
      </c>
      <c r="X130" s="33">
        <v>342.88043797774043</v>
      </c>
      <c r="Y130" s="33">
        <v>53494.681602307988</v>
      </c>
      <c r="Z130" s="33">
        <v>171.41908495910823</v>
      </c>
      <c r="AA130" s="33">
        <v>5.304516924865025</v>
      </c>
      <c r="AB130" s="33">
        <v>187.96113500229907</v>
      </c>
      <c r="AC130" s="33">
        <v>10.274650073992639</v>
      </c>
      <c r="AD130" s="33">
        <v>306.87064843318984</v>
      </c>
      <c r="AE130" s="33">
        <v>31.248538247769147</v>
      </c>
      <c r="AF130" s="33">
        <v>243.50447791548575</v>
      </c>
      <c r="AG130" s="33">
        <v>47.132560833952738</v>
      </c>
      <c r="AH130" s="33">
        <v>8.5221575233000291</v>
      </c>
      <c r="AI130" s="33">
        <v>26.888594855165007</v>
      </c>
      <c r="AJ130" s="33">
        <v>1005.4709876050556</v>
      </c>
      <c r="AK130" s="33">
        <v>679.55146764211827</v>
      </c>
      <c r="AL130" s="33">
        <v>61.162897485368873</v>
      </c>
      <c r="AM130" s="33">
        <v>21.030430844502234</v>
      </c>
      <c r="AN130" s="33">
        <v>116.87462709761768</v>
      </c>
      <c r="AO130" s="33">
        <v>116.35005699771889</v>
      </c>
      <c r="AP130" s="33">
        <v>580.69254465954498</v>
      </c>
      <c r="AQ130" s="33">
        <v>459.97384478280111</v>
      </c>
      <c r="AR130" s="33">
        <v>1577.0527828363633</v>
      </c>
      <c r="AS130" s="33">
        <v>18562.554551772231</v>
      </c>
      <c r="AT130" s="33">
        <v>29.101671208463372</v>
      </c>
      <c r="AU130" s="33">
        <v>30.249326828521234</v>
      </c>
      <c r="AV130" s="33">
        <v>57.692236875100875</v>
      </c>
      <c r="AW130" s="33">
        <v>598.95244748621963</v>
      </c>
      <c r="AX130" s="33">
        <v>52.459866447317523</v>
      </c>
      <c r="AY130" s="33">
        <v>535.90145949475209</v>
      </c>
      <c r="AZ130" s="33">
        <v>49.842048061932005</v>
      </c>
      <c r="BA130" s="33">
        <v>28.829187830073888</v>
      </c>
      <c r="BB130" s="33">
        <v>607.15724727606505</v>
      </c>
      <c r="BC130" s="33">
        <v>857.92911452499914</v>
      </c>
      <c r="BD130" s="33">
        <v>11129.585651621474</v>
      </c>
      <c r="BE130" s="33">
        <v>2989.3852914225699</v>
      </c>
      <c r="BF130" s="33">
        <v>199.15812405447352</v>
      </c>
      <c r="BG130" s="33">
        <v>228.97471111179729</v>
      </c>
      <c r="BH130" s="33">
        <v>309.47802247755345</v>
      </c>
      <c r="BI130" s="33">
        <v>76.515356582139887</v>
      </c>
      <c r="BJ130" s="33">
        <v>30.027542841070478</v>
      </c>
      <c r="BK130" s="33">
        <v>623.74762636951345</v>
      </c>
      <c r="BL130" s="33">
        <v>159.82161800813793</v>
      </c>
      <c r="BM130" s="33">
        <v>386621.06362601457</v>
      </c>
      <c r="BN130" s="33">
        <v>1492999.3429183331</v>
      </c>
      <c r="BO130" s="33">
        <v>105.99909393408322</v>
      </c>
      <c r="BP130" s="33">
        <v>500.58483437684964</v>
      </c>
      <c r="BQ130" s="33">
        <v>170.50415658120269</v>
      </c>
      <c r="BR130" s="33">
        <v>3393.3420899070916</v>
      </c>
      <c r="BS130" s="33">
        <v>295.2515218784028</v>
      </c>
      <c r="BT130" s="33">
        <v>2215.0127088035365</v>
      </c>
      <c r="BU130" s="33">
        <v>615.09668823405207</v>
      </c>
      <c r="BV130" s="33">
        <v>839.40103997934716</v>
      </c>
      <c r="BW130" s="33">
        <v>1929.7603774757142</v>
      </c>
      <c r="BX130" s="33">
        <v>11908.206351836146</v>
      </c>
      <c r="BY130" s="33">
        <v>272.83830207399336</v>
      </c>
      <c r="BZ130" s="33">
        <v>1186.8890595538408</v>
      </c>
      <c r="CA130" s="33">
        <v>203.24701051352909</v>
      </c>
      <c r="CB130" s="33">
        <v>5.5164908840917697</v>
      </c>
      <c r="CC130" s="33">
        <v>5.1903261534604381E-2</v>
      </c>
      <c r="CD130" s="33">
        <v>244.12276472137924</v>
      </c>
      <c r="CE130" s="33">
        <v>341.21533223035652</v>
      </c>
      <c r="CF130" s="33">
        <v>3704.7690639691809</v>
      </c>
      <c r="CG130" s="33">
        <v>1489.3237473103511</v>
      </c>
      <c r="CH130" s="33">
        <v>1354.7546647347367</v>
      </c>
      <c r="CI130" s="33">
        <v>1054.6619108680427</v>
      </c>
      <c r="CJ130" s="33">
        <v>460.87379215236228</v>
      </c>
      <c r="CK130" s="33">
        <v>1074.6612480042022</v>
      </c>
      <c r="CL130" s="33">
        <v>50.522496590869913</v>
      </c>
      <c r="CM130" s="33">
        <v>875.70939259150418</v>
      </c>
      <c r="CN130" s="33">
        <v>1731.7859427326819</v>
      </c>
      <c r="CO130" s="33">
        <v>69.181004215143446</v>
      </c>
      <c r="CP130" s="33">
        <v>143.9056123204245</v>
      </c>
      <c r="CQ130" s="33">
        <v>167.26777866291366</v>
      </c>
      <c r="CR130" s="33">
        <v>1093.5369043082603</v>
      </c>
      <c r="CS130" s="33">
        <v>15859.97829986034</v>
      </c>
      <c r="CT130" s="33">
        <v>25314.181237081546</v>
      </c>
      <c r="CU130" s="33">
        <v>105.97022824793821</v>
      </c>
      <c r="CV130" s="33">
        <v>22267.735641615847</v>
      </c>
      <c r="CW130" s="33">
        <v>2403.4494894748309</v>
      </c>
      <c r="CX130" s="33">
        <v>301.5777088384948</v>
      </c>
      <c r="CY130" s="33">
        <v>66.32433533985396</v>
      </c>
      <c r="CZ130" s="33">
        <v>364.71705834745302</v>
      </c>
      <c r="DA130" s="33">
        <v>40427.285195055971</v>
      </c>
      <c r="DB130" s="33">
        <v>1085.4496199500736</v>
      </c>
      <c r="DC130" s="33">
        <v>78695.920638420386</v>
      </c>
      <c r="DD130" s="33">
        <v>100345.07687016274</v>
      </c>
      <c r="DE130" s="33">
        <v>540.04529842313991</v>
      </c>
      <c r="DF130" s="33">
        <v>253.63142736372578</v>
      </c>
      <c r="DG130" s="33">
        <v>871.3590470754848</v>
      </c>
      <c r="DH130" s="33">
        <v>313.20142070557995</v>
      </c>
      <c r="DI130" s="33">
        <v>267.3206494130003</v>
      </c>
      <c r="DJ130" s="33">
        <v>1369.5052635470367</v>
      </c>
      <c r="DK130" s="33">
        <v>2206.7029989491052</v>
      </c>
      <c r="DL130" s="33">
        <v>557.07737419803811</v>
      </c>
      <c r="DM130" s="33">
        <v>82.578524356103131</v>
      </c>
      <c r="DN130" s="33">
        <v>487.36762987263853</v>
      </c>
      <c r="DO130" s="33">
        <v>0</v>
      </c>
      <c r="DP130" s="69">
        <v>6249778.6260833284</v>
      </c>
      <c r="DQ130" s="33">
        <v>1177935.1331012247</v>
      </c>
      <c r="DR130" s="33">
        <v>0</v>
      </c>
      <c r="DS130" s="33">
        <v>0</v>
      </c>
      <c r="DT130" s="33">
        <v>0</v>
      </c>
      <c r="DU130" s="33">
        <v>0</v>
      </c>
      <c r="DV130" s="33"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>
        <v>432.31896107787281</v>
      </c>
      <c r="ED130" s="33">
        <v>0</v>
      </c>
      <c r="EE130" s="33">
        <v>0</v>
      </c>
      <c r="EF130" s="33">
        <v>0</v>
      </c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>
        <v>0</v>
      </c>
      <c r="EQ130" s="33">
        <v>0</v>
      </c>
      <c r="ER130" s="33">
        <v>0</v>
      </c>
      <c r="ES130" s="33">
        <v>0</v>
      </c>
      <c r="ET130" s="33">
        <v>0</v>
      </c>
      <c r="EU130" s="33">
        <v>0</v>
      </c>
      <c r="EV130" s="33"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>
        <v>0</v>
      </c>
      <c r="FD130" s="33">
        <v>0</v>
      </c>
      <c r="FE130" s="33">
        <v>0</v>
      </c>
      <c r="FF130" s="33">
        <v>0</v>
      </c>
      <c r="FG130" s="33">
        <v>0</v>
      </c>
      <c r="FH130" s="33">
        <v>0</v>
      </c>
      <c r="FI130" s="33"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33">
        <v>0</v>
      </c>
      <c r="FS130" s="33">
        <v>0</v>
      </c>
      <c r="FT130" s="33">
        <v>0</v>
      </c>
      <c r="FU130" s="33">
        <v>0</v>
      </c>
      <c r="FV130" s="33">
        <v>0</v>
      </c>
      <c r="FW130" s="33">
        <v>0</v>
      </c>
      <c r="FX130" s="33">
        <v>0.3690190237417012</v>
      </c>
      <c r="FY130" s="33">
        <v>0</v>
      </c>
      <c r="FZ130" s="33">
        <v>0</v>
      </c>
      <c r="GA130" s="33">
        <v>0</v>
      </c>
      <c r="GB130" s="33">
        <v>0</v>
      </c>
      <c r="GC130" s="33">
        <v>0</v>
      </c>
      <c r="GD130" s="33">
        <v>0</v>
      </c>
      <c r="GE130" s="33">
        <v>-153186.9817985773</v>
      </c>
      <c r="GF130" s="33">
        <v>7810516.2945768218</v>
      </c>
      <c r="GG130" s="44">
        <f t="shared" si="2"/>
        <v>15085475.7599429</v>
      </c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 t="s">
        <v>8</v>
      </c>
      <c r="B131" t="s">
        <v>214</v>
      </c>
      <c r="C131" s="33">
        <v>37200.873267491923</v>
      </c>
      <c r="D131" s="33">
        <v>382.99889833071495</v>
      </c>
      <c r="E131" s="33">
        <v>295.30344275591239</v>
      </c>
      <c r="F131" s="33">
        <v>6382.4398670570727</v>
      </c>
      <c r="G131" s="33">
        <v>69.46492856768063</v>
      </c>
      <c r="H131" s="33">
        <v>2869.0162333273197</v>
      </c>
      <c r="I131" s="33">
        <v>27158.84366429301</v>
      </c>
      <c r="J131" s="33">
        <v>16289.071948959761</v>
      </c>
      <c r="K131" s="33">
        <v>2657995.6435512337</v>
      </c>
      <c r="L131" s="33">
        <v>181088.26009490096</v>
      </c>
      <c r="M131" s="33">
        <v>211982.31177762785</v>
      </c>
      <c r="N131" s="33">
        <v>22037.534403087466</v>
      </c>
      <c r="O131" s="33">
        <v>284.60337286083069</v>
      </c>
      <c r="P131" s="33">
        <v>452.19018054763393</v>
      </c>
      <c r="Q131" s="33">
        <v>1524.8575190823883</v>
      </c>
      <c r="R131" s="33">
        <v>6.1384639425958456</v>
      </c>
      <c r="S131" s="33">
        <v>2462.4433714020229</v>
      </c>
      <c r="T131" s="33">
        <v>371.00761603968306</v>
      </c>
      <c r="U131" s="33">
        <v>553.79975767462031</v>
      </c>
      <c r="V131" s="33">
        <v>4150.7119231353436</v>
      </c>
      <c r="W131" s="33">
        <v>5737.05226621362</v>
      </c>
      <c r="X131" s="33">
        <v>141261.05816418221</v>
      </c>
      <c r="Y131" s="33">
        <v>96301.988287931512</v>
      </c>
      <c r="Z131" s="33">
        <v>7210.6271470822703</v>
      </c>
      <c r="AA131" s="33">
        <v>58.338986710242267</v>
      </c>
      <c r="AB131" s="33">
        <v>5777.0802555474311</v>
      </c>
      <c r="AC131" s="33">
        <v>79.138976648658939</v>
      </c>
      <c r="AD131" s="33">
        <v>10728.787888887819</v>
      </c>
      <c r="AE131" s="33">
        <v>1362.4032409238712</v>
      </c>
      <c r="AF131" s="33">
        <v>5121.7602561017757</v>
      </c>
      <c r="AG131" s="33">
        <v>996.20143622726323</v>
      </c>
      <c r="AH131" s="33">
        <v>100.10892569189433</v>
      </c>
      <c r="AI131" s="33">
        <v>533.03749451767021</v>
      </c>
      <c r="AJ131" s="33">
        <v>36683.334969817362</v>
      </c>
      <c r="AK131" s="33">
        <v>17143.532605842007</v>
      </c>
      <c r="AL131" s="33">
        <v>1693.7152790739242</v>
      </c>
      <c r="AM131" s="33">
        <v>331.53524061130611</v>
      </c>
      <c r="AN131" s="33">
        <v>3694.4387538178316</v>
      </c>
      <c r="AO131" s="33">
        <v>4036.7151230666377</v>
      </c>
      <c r="AP131" s="33">
        <v>2944.7258200873539</v>
      </c>
      <c r="AQ131" s="33">
        <v>12558.060541347613</v>
      </c>
      <c r="AR131" s="33">
        <v>95088.134578008423</v>
      </c>
      <c r="AS131" s="33">
        <v>6665.2036479051458</v>
      </c>
      <c r="AT131" s="33">
        <v>1571.5532063128346</v>
      </c>
      <c r="AU131" s="33">
        <v>866.26961147123222</v>
      </c>
      <c r="AV131" s="33">
        <v>3574.6224042737144</v>
      </c>
      <c r="AW131" s="33">
        <v>15332.228738067945</v>
      </c>
      <c r="AX131" s="33">
        <v>3092.3726275447216</v>
      </c>
      <c r="AY131" s="33">
        <v>2565.6808723379449</v>
      </c>
      <c r="AZ131" s="33">
        <v>2966.5467168960081</v>
      </c>
      <c r="BA131" s="33">
        <v>1782.5023439594347</v>
      </c>
      <c r="BB131" s="33">
        <v>8772.1708073244881</v>
      </c>
      <c r="BC131" s="33">
        <v>3392.9080915629243</v>
      </c>
      <c r="BD131" s="33">
        <v>207924.50380893186</v>
      </c>
      <c r="BE131" s="33">
        <v>86761.797726693127</v>
      </c>
      <c r="BF131" s="33">
        <v>1638.5924996595809</v>
      </c>
      <c r="BG131" s="33">
        <v>3703.4710849361768</v>
      </c>
      <c r="BH131" s="33">
        <v>2499.6709322723918</v>
      </c>
      <c r="BI131" s="33">
        <v>4742.2779609384916</v>
      </c>
      <c r="BJ131" s="33">
        <v>36.769105231060962</v>
      </c>
      <c r="BK131" s="33">
        <v>35289.659107123269</v>
      </c>
      <c r="BL131" s="33">
        <v>3238.6968494533721</v>
      </c>
      <c r="BM131" s="33">
        <v>71826.087357714088</v>
      </c>
      <c r="BN131" s="33">
        <v>441000.13693936641</v>
      </c>
      <c r="BO131" s="33">
        <v>1186.3678732802839</v>
      </c>
      <c r="BP131" s="33">
        <v>10658.642465611769</v>
      </c>
      <c r="BQ131" s="33">
        <v>2430.5709873314981</v>
      </c>
      <c r="BR131" s="33">
        <v>5155.2639578424096</v>
      </c>
      <c r="BS131" s="33">
        <v>7056.164421621811</v>
      </c>
      <c r="BT131" s="33">
        <v>47235.052178234415</v>
      </c>
      <c r="BU131" s="33">
        <v>6106.3428585363763</v>
      </c>
      <c r="BV131" s="33">
        <v>4701.7018767672971</v>
      </c>
      <c r="BW131" s="33">
        <v>5065.8655601578857</v>
      </c>
      <c r="BX131" s="33">
        <v>16649.213771739054</v>
      </c>
      <c r="BY131" s="33">
        <v>2933.9751293034251</v>
      </c>
      <c r="BZ131" s="33">
        <v>2979.6192982627663</v>
      </c>
      <c r="CA131" s="33">
        <v>6215.9129646156161</v>
      </c>
      <c r="CB131" s="33">
        <v>321.88558203596858</v>
      </c>
      <c r="CC131" s="33">
        <v>3.1613236004201712</v>
      </c>
      <c r="CD131" s="33">
        <v>3227.4646618709394</v>
      </c>
      <c r="CE131" s="33">
        <v>7763.2023712192586</v>
      </c>
      <c r="CF131" s="33">
        <v>32039.064758581524</v>
      </c>
      <c r="CG131" s="33">
        <v>58278.438330617726</v>
      </c>
      <c r="CH131" s="33">
        <v>62494.550024645097</v>
      </c>
      <c r="CI131" s="33">
        <v>408.33547443793958</v>
      </c>
      <c r="CJ131" s="33">
        <v>8819.9952598383734</v>
      </c>
      <c r="CK131" s="33">
        <v>8093.0675531010802</v>
      </c>
      <c r="CL131" s="33">
        <v>816.05199931040636</v>
      </c>
      <c r="CM131" s="33">
        <v>32549.237361016578</v>
      </c>
      <c r="CN131" s="33">
        <v>7388.5368493087981</v>
      </c>
      <c r="CO131" s="33">
        <v>746.91212372542338</v>
      </c>
      <c r="CP131" s="33">
        <v>1341.43589745688</v>
      </c>
      <c r="CQ131" s="33">
        <v>2716.0846709348907</v>
      </c>
      <c r="CR131" s="33">
        <v>9352.4796176231448</v>
      </c>
      <c r="CS131" s="33">
        <v>12273.889836244221</v>
      </c>
      <c r="CT131" s="33">
        <v>27983.435255601769</v>
      </c>
      <c r="CU131" s="33">
        <v>515.24283837469875</v>
      </c>
      <c r="CV131" s="33">
        <v>12605.014671912606</v>
      </c>
      <c r="CW131" s="33">
        <v>2194.4857899704707</v>
      </c>
      <c r="CX131" s="33">
        <v>740.8913227269079</v>
      </c>
      <c r="CY131" s="33">
        <v>83.121700062114371</v>
      </c>
      <c r="CZ131" s="33">
        <v>2538.8181385446242</v>
      </c>
      <c r="DA131" s="33">
        <v>20770.809148554836</v>
      </c>
      <c r="DB131" s="33">
        <v>4235.0443250094095</v>
      </c>
      <c r="DC131" s="33">
        <v>47189.868315251057</v>
      </c>
      <c r="DD131" s="33">
        <v>44567.919928185707</v>
      </c>
      <c r="DE131" s="33">
        <v>1891.7212195786233</v>
      </c>
      <c r="DF131" s="33">
        <v>377.64390680129281</v>
      </c>
      <c r="DG131" s="33">
        <v>4491.3917807122134</v>
      </c>
      <c r="DH131" s="33">
        <v>3087.5987561716529</v>
      </c>
      <c r="DI131" s="33">
        <v>948.85032011390012</v>
      </c>
      <c r="DJ131" s="33">
        <v>3284.8870895370824</v>
      </c>
      <c r="DK131" s="33">
        <v>3113.2505508255313</v>
      </c>
      <c r="DL131" s="33">
        <v>33452.747175542747</v>
      </c>
      <c r="DM131" s="33">
        <v>1441.8356699196383</v>
      </c>
      <c r="DN131" s="33">
        <v>6516.6580156691552</v>
      </c>
      <c r="DO131" s="33">
        <v>0</v>
      </c>
      <c r="DP131" s="69">
        <v>5121282.7359185722</v>
      </c>
      <c r="DQ131" s="33">
        <v>3501745.0382759534</v>
      </c>
      <c r="DR131" s="33">
        <v>0</v>
      </c>
      <c r="DS131" s="33">
        <v>0</v>
      </c>
      <c r="DT131" s="33">
        <v>0</v>
      </c>
      <c r="DU131" s="33">
        <v>0</v>
      </c>
      <c r="DV131" s="33"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>
        <v>0</v>
      </c>
      <c r="ED131" s="33">
        <v>0</v>
      </c>
      <c r="EE131" s="33">
        <v>0</v>
      </c>
      <c r="EF131" s="33">
        <v>0</v>
      </c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>
        <v>0</v>
      </c>
      <c r="EQ131" s="33">
        <v>0</v>
      </c>
      <c r="ER131" s="33">
        <v>0</v>
      </c>
      <c r="ES131" s="33">
        <v>0</v>
      </c>
      <c r="ET131" s="33">
        <v>0</v>
      </c>
      <c r="EU131" s="33">
        <v>0</v>
      </c>
      <c r="EV131" s="33"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>
        <v>0</v>
      </c>
      <c r="FD131" s="33">
        <v>0</v>
      </c>
      <c r="FE131" s="33">
        <v>0</v>
      </c>
      <c r="FF131" s="33">
        <v>0</v>
      </c>
      <c r="FG131" s="33">
        <v>0</v>
      </c>
      <c r="FH131" s="33">
        <v>0</v>
      </c>
      <c r="FI131" s="33"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33">
        <v>0</v>
      </c>
      <c r="FS131" s="33">
        <v>0</v>
      </c>
      <c r="FT131" s="33">
        <v>0</v>
      </c>
      <c r="FU131" s="33">
        <v>0</v>
      </c>
      <c r="FV131" s="33"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>
        <v>0</v>
      </c>
      <c r="GD131" s="33">
        <v>0</v>
      </c>
      <c r="GE131" s="33">
        <v>1208.9033272034721</v>
      </c>
      <c r="GF131" s="33">
        <v>1203011.2044442573</v>
      </c>
      <c r="GG131" s="44">
        <f t="shared" si="2"/>
        <v>9827247.8819659874</v>
      </c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 t="s">
        <v>9</v>
      </c>
      <c r="B132" t="s">
        <v>215</v>
      </c>
      <c r="C132" s="33">
        <v>123651.23745560569</v>
      </c>
      <c r="D132" s="33">
        <v>54.509860714351142</v>
      </c>
      <c r="E132" s="33">
        <v>15.382317097260932</v>
      </c>
      <c r="F132" s="33">
        <v>133.41301120154003</v>
      </c>
      <c r="G132" s="33">
        <v>5055.7920540004598</v>
      </c>
      <c r="H132" s="33">
        <v>76.174541164654954</v>
      </c>
      <c r="I132" s="33">
        <v>10574.391507943794</v>
      </c>
      <c r="J132" s="33">
        <v>18677.949055340228</v>
      </c>
      <c r="K132" s="33">
        <v>189270.31622304383</v>
      </c>
      <c r="L132" s="33">
        <v>375275.86214703834</v>
      </c>
      <c r="M132" s="33">
        <v>584879.99818296696</v>
      </c>
      <c r="N132" s="33">
        <v>61752.530539814696</v>
      </c>
      <c r="O132" s="33">
        <v>15262.841545996554</v>
      </c>
      <c r="P132" s="33">
        <v>1412.1949434138648</v>
      </c>
      <c r="Q132" s="33">
        <v>40.743073197255804</v>
      </c>
      <c r="R132" s="33">
        <v>0.53009896487395691</v>
      </c>
      <c r="S132" s="33">
        <v>623.49188561351207</v>
      </c>
      <c r="T132" s="33">
        <v>11721.825518171223</v>
      </c>
      <c r="U132" s="33">
        <v>104.23767458243563</v>
      </c>
      <c r="V132" s="33">
        <v>7069.7953948794147</v>
      </c>
      <c r="W132" s="33">
        <v>178967.08638651299</v>
      </c>
      <c r="X132" s="33">
        <v>78937.992094089816</v>
      </c>
      <c r="Y132" s="33">
        <v>299062.77470884763</v>
      </c>
      <c r="Z132" s="33">
        <v>1046.5703493201688</v>
      </c>
      <c r="AA132" s="33">
        <v>6045.6089688892971</v>
      </c>
      <c r="AB132" s="33">
        <v>5392.5504262649692</v>
      </c>
      <c r="AC132" s="33">
        <v>436.43030288183883</v>
      </c>
      <c r="AD132" s="33">
        <v>313.92617137284822</v>
      </c>
      <c r="AE132" s="33">
        <v>24.362306832528091</v>
      </c>
      <c r="AF132" s="33">
        <v>197.81296139584256</v>
      </c>
      <c r="AG132" s="33">
        <v>36.668487636413175</v>
      </c>
      <c r="AH132" s="33">
        <v>9.9577009976963904</v>
      </c>
      <c r="AI132" s="33">
        <v>31.933392107437214</v>
      </c>
      <c r="AJ132" s="33">
        <v>792.53468702237956</v>
      </c>
      <c r="AK132" s="33">
        <v>508.18221615610946</v>
      </c>
      <c r="AL132" s="33">
        <v>43.077172681097089</v>
      </c>
      <c r="AM132" s="33">
        <v>23.991293828548834</v>
      </c>
      <c r="AN132" s="33">
        <v>642.69504435703539</v>
      </c>
      <c r="AO132" s="33">
        <v>78.645423797343824</v>
      </c>
      <c r="AP132" s="33">
        <v>1140.9471627923119</v>
      </c>
      <c r="AQ132" s="33">
        <v>291.2818867039984</v>
      </c>
      <c r="AR132" s="33">
        <v>659.97401531259231</v>
      </c>
      <c r="AS132" s="33">
        <v>156.1948103546903</v>
      </c>
      <c r="AT132" s="33">
        <v>13.118875277009316</v>
      </c>
      <c r="AU132" s="33">
        <v>17.761224786612178</v>
      </c>
      <c r="AV132" s="33">
        <v>24.582341977776817</v>
      </c>
      <c r="AW132" s="33">
        <v>386.74756528336246</v>
      </c>
      <c r="AX132" s="33">
        <v>30.693825364658053</v>
      </c>
      <c r="AY132" s="33">
        <v>383.84764035077887</v>
      </c>
      <c r="AZ132" s="33">
        <v>26.194161967270801</v>
      </c>
      <c r="BA132" s="33">
        <v>55.805460863491263</v>
      </c>
      <c r="BB132" s="33">
        <v>4458.1732498316633</v>
      </c>
      <c r="BC132" s="33">
        <v>618.35273307898819</v>
      </c>
      <c r="BD132" s="33">
        <v>167170.84579859805</v>
      </c>
      <c r="BE132" s="33">
        <v>35999.80719681437</v>
      </c>
      <c r="BF132" s="33">
        <v>140.43901740675076</v>
      </c>
      <c r="BG132" s="33">
        <v>149.93736126095465</v>
      </c>
      <c r="BH132" s="33">
        <v>228.97888186978025</v>
      </c>
      <c r="BI132" s="33">
        <v>31.114480623074485</v>
      </c>
      <c r="BJ132" s="33">
        <v>25.332150521521189</v>
      </c>
      <c r="BK132" s="33">
        <v>285.61328721656901</v>
      </c>
      <c r="BL132" s="33">
        <v>804.87886534514655</v>
      </c>
      <c r="BM132" s="33">
        <v>174132.48840493074</v>
      </c>
      <c r="BN132" s="33">
        <v>1319787.9550427073</v>
      </c>
      <c r="BO132" s="33">
        <v>80.687553707560056</v>
      </c>
      <c r="BP132" s="33">
        <v>314.18930536792124</v>
      </c>
      <c r="BQ132" s="33">
        <v>180.5629621282973</v>
      </c>
      <c r="BR132" s="33">
        <v>2704.5441310985711</v>
      </c>
      <c r="BS132" s="33">
        <v>1453.0703400415359</v>
      </c>
      <c r="BT132" s="33">
        <v>1389.1760443484868</v>
      </c>
      <c r="BU132" s="33">
        <v>452.92900559744032</v>
      </c>
      <c r="BV132" s="33">
        <v>611.62178333168492</v>
      </c>
      <c r="BW132" s="33">
        <v>1408.5642869665892</v>
      </c>
      <c r="BX132" s="33">
        <v>8747.9281648063752</v>
      </c>
      <c r="BY132" s="33">
        <v>186.62240325131276</v>
      </c>
      <c r="BZ132" s="33">
        <v>868.48452188620263</v>
      </c>
      <c r="CA132" s="33">
        <v>148.31700501476604</v>
      </c>
      <c r="CB132" s="33">
        <v>2.3745053335626749</v>
      </c>
      <c r="CC132" s="33">
        <v>2.0740210209014624E-2</v>
      </c>
      <c r="CD132" s="33">
        <v>163.85156447207368</v>
      </c>
      <c r="CE132" s="33">
        <v>213.41377678836596</v>
      </c>
      <c r="CF132" s="33">
        <v>2610.666686859116</v>
      </c>
      <c r="CG132" s="33">
        <v>793.8373423912268</v>
      </c>
      <c r="CH132" s="33">
        <v>760.74960987255668</v>
      </c>
      <c r="CI132" s="33">
        <v>780.45003323626884</v>
      </c>
      <c r="CJ132" s="33">
        <v>294.67799529740256</v>
      </c>
      <c r="CK132" s="33">
        <v>756.78243705024045</v>
      </c>
      <c r="CL132" s="33">
        <v>33.216293384728544</v>
      </c>
      <c r="CM132" s="33">
        <v>485.16201251210964</v>
      </c>
      <c r="CN132" s="33">
        <v>1248.2267387432464</v>
      </c>
      <c r="CO132" s="33">
        <v>47.331266941213769</v>
      </c>
      <c r="CP132" s="33">
        <v>99.766404179574721</v>
      </c>
      <c r="CQ132" s="33">
        <v>259.83733907923397</v>
      </c>
      <c r="CR132" s="33">
        <v>775.8184558647946</v>
      </c>
      <c r="CS132" s="33">
        <v>12811.810171009269</v>
      </c>
      <c r="CT132" s="33">
        <v>22952.511316632092</v>
      </c>
      <c r="CU132" s="33">
        <v>303.93598346941917</v>
      </c>
      <c r="CV132" s="33">
        <v>16618.772965831573</v>
      </c>
      <c r="CW132" s="33">
        <v>1843.5562914919562</v>
      </c>
      <c r="CX132" s="33">
        <v>230.42881122182928</v>
      </c>
      <c r="CY132" s="33">
        <v>60.454602113041446</v>
      </c>
      <c r="CZ132" s="33">
        <v>256.94288154121239</v>
      </c>
      <c r="DA132" s="33">
        <v>44823.170685147066</v>
      </c>
      <c r="DB132" s="33">
        <v>783.08099348242536</v>
      </c>
      <c r="DC132" s="33">
        <v>58418.171574916225</v>
      </c>
      <c r="DD132" s="33">
        <v>74363.222452976494</v>
      </c>
      <c r="DE132" s="33">
        <v>472.65479120896583</v>
      </c>
      <c r="DF132" s="33">
        <v>189.15670340004226</v>
      </c>
      <c r="DG132" s="33">
        <v>693.66392454115726</v>
      </c>
      <c r="DH132" s="33">
        <v>215.78265309569801</v>
      </c>
      <c r="DI132" s="33">
        <v>204.98132588795937</v>
      </c>
      <c r="DJ132" s="33">
        <v>1023.4275405211308</v>
      </c>
      <c r="DK132" s="33">
        <v>1651.2255723885469</v>
      </c>
      <c r="DL132" s="33">
        <v>257.10179554786612</v>
      </c>
      <c r="DM132" s="33">
        <v>53.711033177174158</v>
      </c>
      <c r="DN132" s="33">
        <v>328.52527858253194</v>
      </c>
      <c r="DO132" s="33">
        <v>0</v>
      </c>
      <c r="DP132" s="69">
        <v>3951696.2526249271</v>
      </c>
      <c r="DQ132" s="33">
        <v>3776923.6114250789</v>
      </c>
      <c r="DR132" s="33">
        <v>0</v>
      </c>
      <c r="DS132" s="33">
        <v>0</v>
      </c>
      <c r="DT132" s="33">
        <v>0</v>
      </c>
      <c r="DU132" s="33">
        <v>0</v>
      </c>
      <c r="DV132" s="33"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>
        <v>2669.1357004893057</v>
      </c>
      <c r="ED132" s="33">
        <v>0</v>
      </c>
      <c r="EE132" s="33">
        <v>0</v>
      </c>
      <c r="EF132" s="33">
        <v>0</v>
      </c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>
        <v>0</v>
      </c>
      <c r="EQ132" s="33">
        <v>0</v>
      </c>
      <c r="ER132" s="33">
        <v>0</v>
      </c>
      <c r="ES132" s="33">
        <v>0</v>
      </c>
      <c r="ET132" s="33">
        <v>0</v>
      </c>
      <c r="EU132" s="33">
        <v>0</v>
      </c>
      <c r="EV132" s="33"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>
        <v>0</v>
      </c>
      <c r="FD132" s="33">
        <v>0</v>
      </c>
      <c r="FE132" s="33">
        <v>0</v>
      </c>
      <c r="FF132" s="33">
        <v>0</v>
      </c>
      <c r="FG132" s="33">
        <v>0</v>
      </c>
      <c r="FH132" s="33">
        <v>0</v>
      </c>
      <c r="FI132" s="33"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33">
        <v>0</v>
      </c>
      <c r="FS132" s="33">
        <v>0</v>
      </c>
      <c r="FT132" s="33">
        <v>0</v>
      </c>
      <c r="FU132" s="33">
        <v>0</v>
      </c>
      <c r="FV132" s="33">
        <v>0</v>
      </c>
      <c r="FW132" s="33">
        <v>0</v>
      </c>
      <c r="FX132" s="33">
        <v>0.8485929960876335</v>
      </c>
      <c r="FY132" s="33">
        <v>0</v>
      </c>
      <c r="FZ132" s="33">
        <v>0</v>
      </c>
      <c r="GA132" s="33">
        <v>0</v>
      </c>
      <c r="GB132" s="33">
        <v>0</v>
      </c>
      <c r="GC132" s="33">
        <v>0</v>
      </c>
      <c r="GD132" s="33">
        <v>0</v>
      </c>
      <c r="GE132" s="33">
        <v>37643.978256332273</v>
      </c>
      <c r="GF132" s="33">
        <v>1346808.4943673718</v>
      </c>
      <c r="GG132" s="44">
        <f t="shared" si="2"/>
        <v>9115742.3209671956</v>
      </c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 t="s">
        <v>10</v>
      </c>
      <c r="B133" t="s">
        <v>216</v>
      </c>
      <c r="C133" s="33">
        <v>6905336.436463478</v>
      </c>
      <c r="D133" s="33">
        <v>165.23908463007896</v>
      </c>
      <c r="E133" s="33">
        <v>119309.49349373515</v>
      </c>
      <c r="F133" s="33">
        <v>1697.1883322264666</v>
      </c>
      <c r="G133" s="33">
        <v>3286.5188687162913</v>
      </c>
      <c r="H133" s="33">
        <v>1728.4527683838912</v>
      </c>
      <c r="I133" s="33">
        <v>184323.94639524378</v>
      </c>
      <c r="J133" s="33">
        <v>156311.07380066562</v>
      </c>
      <c r="K133" s="33">
        <v>1301942.388760224</v>
      </c>
      <c r="L133" s="33">
        <v>965166.28204020881</v>
      </c>
      <c r="M133" s="33">
        <v>7526332.1048345845</v>
      </c>
      <c r="N133" s="33">
        <v>389092.10965384025</v>
      </c>
      <c r="O133" s="33">
        <v>13651.36617486965</v>
      </c>
      <c r="P133" s="33">
        <v>9279.3813244686262</v>
      </c>
      <c r="Q133" s="33">
        <v>281.53168924641619</v>
      </c>
      <c r="R133" s="33">
        <v>1.273117267217321</v>
      </c>
      <c r="S133" s="33">
        <v>612.94462906219076</v>
      </c>
      <c r="T133" s="33">
        <v>4303.7979614028718</v>
      </c>
      <c r="U133" s="33">
        <v>221.47719684586733</v>
      </c>
      <c r="V133" s="33">
        <v>54152.916970583057</v>
      </c>
      <c r="W133" s="33">
        <v>156182.1641909405</v>
      </c>
      <c r="X133" s="33">
        <v>1267585.0714022929</v>
      </c>
      <c r="Y133" s="33">
        <v>330300.38601870212</v>
      </c>
      <c r="Z133" s="33">
        <v>12957.111775771238</v>
      </c>
      <c r="AA133" s="33">
        <v>211.43752166168514</v>
      </c>
      <c r="AB133" s="33">
        <v>14770.090653562089</v>
      </c>
      <c r="AC133" s="33">
        <v>24203.96102178645</v>
      </c>
      <c r="AD133" s="33">
        <v>6697.1461628793277</v>
      </c>
      <c r="AE133" s="33">
        <v>5062.4072551353693</v>
      </c>
      <c r="AF133" s="33">
        <v>1922.5477017460021</v>
      </c>
      <c r="AG133" s="33">
        <v>196.43884934734587</v>
      </c>
      <c r="AH133" s="33">
        <v>31.221655561468552</v>
      </c>
      <c r="AI133" s="33">
        <v>1127.2194419948326</v>
      </c>
      <c r="AJ133" s="33">
        <v>21321.046718024041</v>
      </c>
      <c r="AK133" s="33">
        <v>5229.1450060533753</v>
      </c>
      <c r="AL133" s="33">
        <v>360.06415479303786</v>
      </c>
      <c r="AM133" s="33">
        <v>115.80176380240215</v>
      </c>
      <c r="AN133" s="33">
        <v>647.35180091871609</v>
      </c>
      <c r="AO133" s="33">
        <v>785.37579227987862</v>
      </c>
      <c r="AP133" s="33">
        <v>103927.92455287775</v>
      </c>
      <c r="AQ133" s="33">
        <v>2444.8077752707213</v>
      </c>
      <c r="AR133" s="33">
        <v>10887.847846022962</v>
      </c>
      <c r="AS133" s="33">
        <v>1717.095022254533</v>
      </c>
      <c r="AT133" s="33">
        <v>238.754419874657</v>
      </c>
      <c r="AU133" s="33">
        <v>151.02660265752195</v>
      </c>
      <c r="AV133" s="33">
        <v>532.4914688276881</v>
      </c>
      <c r="AW133" s="33">
        <v>14358.756597734064</v>
      </c>
      <c r="AX133" s="33">
        <v>2547.6893094775851</v>
      </c>
      <c r="AY133" s="33">
        <v>3336.8488088953818</v>
      </c>
      <c r="AZ133" s="33">
        <v>754.97543232308431</v>
      </c>
      <c r="BA133" s="33">
        <v>4336.8169150176127</v>
      </c>
      <c r="BB133" s="33">
        <v>1954.7718960344391</v>
      </c>
      <c r="BC133" s="33">
        <v>1605.1216616591907</v>
      </c>
      <c r="BD133" s="33">
        <v>37571.490966744612</v>
      </c>
      <c r="BE133" s="33">
        <v>15112.345322570247</v>
      </c>
      <c r="BF133" s="33">
        <v>484.25379015292981</v>
      </c>
      <c r="BG133" s="33">
        <v>783.86466611459673</v>
      </c>
      <c r="BH133" s="33">
        <v>751.38785180218065</v>
      </c>
      <c r="BI133" s="33">
        <v>704.83160157801842</v>
      </c>
      <c r="BJ133" s="33">
        <v>45.77085418136398</v>
      </c>
      <c r="BK133" s="33">
        <v>4236.6466047638723</v>
      </c>
      <c r="BL133" s="33">
        <v>630.21574426548625</v>
      </c>
      <c r="BM133" s="33">
        <v>274001.67505545996</v>
      </c>
      <c r="BN133" s="33">
        <v>2031546.5454107982</v>
      </c>
      <c r="BO133" s="33">
        <v>302.09988791727164</v>
      </c>
      <c r="BP133" s="33">
        <v>2034.3427311450901</v>
      </c>
      <c r="BQ133" s="33">
        <v>5541.2140520722251</v>
      </c>
      <c r="BR133" s="33">
        <v>5559.5475552189873</v>
      </c>
      <c r="BS133" s="33">
        <v>1345.4044635949156</v>
      </c>
      <c r="BT133" s="33">
        <v>9010.1351924135834</v>
      </c>
      <c r="BU133" s="33">
        <v>1643.5861140060654</v>
      </c>
      <c r="BV133" s="33">
        <v>1757.7695742517985</v>
      </c>
      <c r="BW133" s="33">
        <v>3286.2141044411965</v>
      </c>
      <c r="BX133" s="33">
        <v>18406.942240142078</v>
      </c>
      <c r="BY133" s="33">
        <v>744.62179843173988</v>
      </c>
      <c r="BZ133" s="33">
        <v>2005.3477238330115</v>
      </c>
      <c r="CA133" s="33">
        <v>1095.3122478337839</v>
      </c>
      <c r="CB133" s="33">
        <v>48.304701258114463</v>
      </c>
      <c r="CC133" s="33">
        <v>0.46985580447698333</v>
      </c>
      <c r="CD133" s="33">
        <v>742.70997978220203</v>
      </c>
      <c r="CE133" s="33">
        <v>1451.5972245713363</v>
      </c>
      <c r="CF133" s="33">
        <v>8414.0577048443647</v>
      </c>
      <c r="CG133" s="33">
        <v>8706.3461116471954</v>
      </c>
      <c r="CH133" s="33">
        <v>117116.49886019735</v>
      </c>
      <c r="CI133" s="33">
        <v>1498.2945940143238</v>
      </c>
      <c r="CJ133" s="33">
        <v>1747.4657129284521</v>
      </c>
      <c r="CK133" s="33">
        <v>2498.0858957974474</v>
      </c>
      <c r="CL133" s="33">
        <v>18699.281568994622</v>
      </c>
      <c r="CM133" s="33">
        <v>5328.7777963799945</v>
      </c>
      <c r="CN133" s="33">
        <v>3318.1901722593047</v>
      </c>
      <c r="CO133" s="33">
        <v>189.21438385855757</v>
      </c>
      <c r="CP133" s="33">
        <v>6509.2337987337914</v>
      </c>
      <c r="CQ133" s="33">
        <v>4425.7485539552927</v>
      </c>
      <c r="CR133" s="33">
        <v>2694.9661767995262</v>
      </c>
      <c r="CS133" s="33">
        <v>24110.153841495732</v>
      </c>
      <c r="CT133" s="33">
        <v>46235.546135107186</v>
      </c>
      <c r="CU133" s="33">
        <v>512.80607082802749</v>
      </c>
      <c r="CV133" s="33">
        <v>33671.370502021047</v>
      </c>
      <c r="CW133" s="33">
        <v>3788.9233511050256</v>
      </c>
      <c r="CX133" s="33">
        <v>734.22368307762758</v>
      </c>
      <c r="CY133" s="33">
        <v>372.60423234852988</v>
      </c>
      <c r="CZ133" s="33">
        <v>820.49723954526962</v>
      </c>
      <c r="DA133" s="33">
        <v>59700.690821715369</v>
      </c>
      <c r="DB133" s="33">
        <v>2261.9381671279634</v>
      </c>
      <c r="DC133" s="33">
        <v>119258.62779869612</v>
      </c>
      <c r="DD133" s="33">
        <v>150088.22116509912</v>
      </c>
      <c r="DE133" s="33">
        <v>1071.2540508040493</v>
      </c>
      <c r="DF133" s="33">
        <v>46981.680034907244</v>
      </c>
      <c r="DG133" s="33">
        <v>1756.1794561417089</v>
      </c>
      <c r="DH133" s="33">
        <v>819.47470122463392</v>
      </c>
      <c r="DI133" s="33">
        <v>497.48147855921741</v>
      </c>
      <c r="DJ133" s="33">
        <v>2288.0208068023826</v>
      </c>
      <c r="DK133" s="33">
        <v>15371.694724549721</v>
      </c>
      <c r="DL133" s="33">
        <v>6369.3364893061207</v>
      </c>
      <c r="DM133" s="33">
        <v>296.0538825624497</v>
      </c>
      <c r="DN133" s="33">
        <v>1924.4646537260232</v>
      </c>
      <c r="DO133" s="33">
        <v>0</v>
      </c>
      <c r="DP133" s="69">
        <v>22756618.892688166</v>
      </c>
      <c r="DQ133" s="33">
        <v>12670924.999071928</v>
      </c>
      <c r="DR133" s="33">
        <v>0</v>
      </c>
      <c r="DS133" s="33">
        <v>0</v>
      </c>
      <c r="DT133" s="33">
        <v>0</v>
      </c>
      <c r="DU133" s="33">
        <v>0</v>
      </c>
      <c r="DV133" s="33"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0.19275152102712687</v>
      </c>
      <c r="EC133" s="33">
        <v>47974.100433051244</v>
      </c>
      <c r="ED133" s="33">
        <v>0</v>
      </c>
      <c r="EE133" s="33">
        <v>0</v>
      </c>
      <c r="EF133" s="33">
        <v>0</v>
      </c>
      <c r="EG133" s="33">
        <v>0</v>
      </c>
      <c r="EH133" s="33">
        <v>0</v>
      </c>
      <c r="EI133" s="33">
        <v>0</v>
      </c>
      <c r="EJ133" s="33">
        <v>660.35288813813111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>
        <v>0</v>
      </c>
      <c r="EQ133" s="33">
        <v>0</v>
      </c>
      <c r="ER133" s="33">
        <v>0</v>
      </c>
      <c r="ES133" s="33">
        <v>0</v>
      </c>
      <c r="ET133" s="33">
        <v>0</v>
      </c>
      <c r="EU133" s="33">
        <v>0</v>
      </c>
      <c r="EV133" s="33"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>
        <v>0</v>
      </c>
      <c r="FD133" s="33">
        <v>0</v>
      </c>
      <c r="FE133" s="33">
        <v>0</v>
      </c>
      <c r="FF133" s="33">
        <v>0</v>
      </c>
      <c r="FG133" s="33">
        <v>0</v>
      </c>
      <c r="FH133" s="33">
        <v>0</v>
      </c>
      <c r="FI133" s="33"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33">
        <v>0</v>
      </c>
      <c r="FS133" s="33">
        <v>0</v>
      </c>
      <c r="FT133" s="33">
        <v>0</v>
      </c>
      <c r="FU133" s="33">
        <v>0</v>
      </c>
      <c r="FV133" s="33">
        <v>0</v>
      </c>
      <c r="FW133" s="33">
        <v>0</v>
      </c>
      <c r="FX133" s="33">
        <v>2.0257384575622535</v>
      </c>
      <c r="FY133" s="33">
        <v>0</v>
      </c>
      <c r="FZ133" s="33">
        <v>0</v>
      </c>
      <c r="GA133" s="33">
        <v>0</v>
      </c>
      <c r="GB133" s="33">
        <v>0</v>
      </c>
      <c r="GC133" s="33">
        <v>0</v>
      </c>
      <c r="GD133" s="33">
        <v>0</v>
      </c>
      <c r="GE133" s="33">
        <v>273768.318714116</v>
      </c>
      <c r="GF133" s="33">
        <v>4996581.0083361194</v>
      </c>
      <c r="GG133" s="44">
        <f t="shared" si="2"/>
        <v>40746529.890621498</v>
      </c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 t="s">
        <v>11</v>
      </c>
      <c r="B134" t="s">
        <v>217</v>
      </c>
      <c r="C134" s="33">
        <v>17994.131673831122</v>
      </c>
      <c r="D134" s="33">
        <v>56.675279055418578</v>
      </c>
      <c r="E134" s="33">
        <v>15.741366625681021</v>
      </c>
      <c r="F134" s="33">
        <v>126.17859264134935</v>
      </c>
      <c r="G134" s="33">
        <v>1601.2597563009156</v>
      </c>
      <c r="H134" s="33">
        <v>57.202605144715207</v>
      </c>
      <c r="I134" s="33">
        <v>13277.932966439635</v>
      </c>
      <c r="J134" s="33">
        <v>7873.7703119341468</v>
      </c>
      <c r="K134" s="33">
        <v>26268.832650639717</v>
      </c>
      <c r="L134" s="33">
        <v>16698.730887093803</v>
      </c>
      <c r="M134" s="33">
        <v>59698.410738590588</v>
      </c>
      <c r="N134" s="33">
        <v>102828.07608053181</v>
      </c>
      <c r="O134" s="33">
        <v>1838.6840572982228</v>
      </c>
      <c r="P134" s="33">
        <v>1365.0183669122057</v>
      </c>
      <c r="Q134" s="33">
        <v>42.166275330140707</v>
      </c>
      <c r="R134" s="33">
        <v>0.59763077204766879</v>
      </c>
      <c r="S134" s="33">
        <v>47775.441170885853</v>
      </c>
      <c r="T134" s="33">
        <v>79133.320763625743</v>
      </c>
      <c r="U134" s="33">
        <v>8410.9520643192573</v>
      </c>
      <c r="V134" s="33">
        <v>166.93339666641032</v>
      </c>
      <c r="W134" s="33">
        <v>545.73698612032126</v>
      </c>
      <c r="X134" s="33">
        <v>7088.7097776685978</v>
      </c>
      <c r="Y134" s="33">
        <v>22937.491357349892</v>
      </c>
      <c r="Z134" s="33">
        <v>2313.4156923199826</v>
      </c>
      <c r="AA134" s="33">
        <v>115.6109441497818</v>
      </c>
      <c r="AB134" s="33">
        <v>1976.7008668079968</v>
      </c>
      <c r="AC134" s="33">
        <v>3144.2905077593605</v>
      </c>
      <c r="AD134" s="33">
        <v>1734.7200767914953</v>
      </c>
      <c r="AE134" s="33">
        <v>551.5707004726678</v>
      </c>
      <c r="AF134" s="33">
        <v>6735.761280231045</v>
      </c>
      <c r="AG134" s="33">
        <v>699.79248523900981</v>
      </c>
      <c r="AH134" s="33">
        <v>150.67875067121668</v>
      </c>
      <c r="AI134" s="33">
        <v>767.03644058123962</v>
      </c>
      <c r="AJ134" s="33">
        <v>3968.999204568715</v>
      </c>
      <c r="AK134" s="33">
        <v>2296.0700737808743</v>
      </c>
      <c r="AL134" s="33">
        <v>131.87201004753658</v>
      </c>
      <c r="AM134" s="33">
        <v>36.315364538323578</v>
      </c>
      <c r="AN134" s="33">
        <v>1795.1546883213155</v>
      </c>
      <c r="AO134" s="33">
        <v>2433.5043117791502</v>
      </c>
      <c r="AP134" s="33">
        <v>944.50603817367892</v>
      </c>
      <c r="AQ134" s="33">
        <v>1080.0064481950888</v>
      </c>
      <c r="AR134" s="33">
        <v>664.43045425410935</v>
      </c>
      <c r="AS134" s="33">
        <v>160.25000440702971</v>
      </c>
      <c r="AT134" s="33">
        <v>13.314903136846196</v>
      </c>
      <c r="AU134" s="33">
        <v>18.301140963064213</v>
      </c>
      <c r="AV134" s="33">
        <v>24.631173388834011</v>
      </c>
      <c r="AW134" s="33">
        <v>394.87365881751197</v>
      </c>
      <c r="AX134" s="33">
        <v>22.552242184804765</v>
      </c>
      <c r="AY134" s="33">
        <v>399.10869245519024</v>
      </c>
      <c r="AZ134" s="33">
        <v>21.081829488971515</v>
      </c>
      <c r="BA134" s="33">
        <v>11.778450570797821</v>
      </c>
      <c r="BB134" s="33">
        <v>2012.7639082437438</v>
      </c>
      <c r="BC134" s="33">
        <v>645.20835544094268</v>
      </c>
      <c r="BD134" s="33">
        <v>43771.464727535364</v>
      </c>
      <c r="BE134" s="33">
        <v>8941.1971034706421</v>
      </c>
      <c r="BF134" s="33">
        <v>145.60407210220788</v>
      </c>
      <c r="BG134" s="33">
        <v>155.29622702069582</v>
      </c>
      <c r="BH134" s="33">
        <v>234.16912548115849</v>
      </c>
      <c r="BI134" s="33">
        <v>31.338681891934467</v>
      </c>
      <c r="BJ134" s="33">
        <v>23.163492973861391</v>
      </c>
      <c r="BK134" s="33">
        <v>289.64657395110464</v>
      </c>
      <c r="BL134" s="33">
        <v>105.89078093456119</v>
      </c>
      <c r="BM134" s="33">
        <v>218723.38615741048</v>
      </c>
      <c r="BN134" s="33">
        <v>1639208.0287561389</v>
      </c>
      <c r="BO134" s="33">
        <v>165.83735524869491</v>
      </c>
      <c r="BP134" s="33">
        <v>324.84895435525533</v>
      </c>
      <c r="BQ134" s="33">
        <v>199.76496614052681</v>
      </c>
      <c r="BR134" s="33">
        <v>2854.2323415261499</v>
      </c>
      <c r="BS134" s="33">
        <v>245.78839398942347</v>
      </c>
      <c r="BT134" s="33">
        <v>1436.1603068142854</v>
      </c>
      <c r="BU134" s="33">
        <v>475.66084012033082</v>
      </c>
      <c r="BV134" s="33">
        <v>638.40816116320468</v>
      </c>
      <c r="BW134" s="33">
        <v>1466.2954688111274</v>
      </c>
      <c r="BX134" s="33">
        <v>9105.5178533565049</v>
      </c>
      <c r="BY134" s="33">
        <v>193.62428363660706</v>
      </c>
      <c r="BZ134" s="33">
        <v>904.37053851962969</v>
      </c>
      <c r="CA134" s="33">
        <v>158.74446080952691</v>
      </c>
      <c r="CB134" s="33">
        <v>2.404813810684884</v>
      </c>
      <c r="CC134" s="33">
        <v>2.0889450099198847E-2</v>
      </c>
      <c r="CD134" s="33">
        <v>169.92276776339943</v>
      </c>
      <c r="CE134" s="33">
        <v>220.89351694848108</v>
      </c>
      <c r="CF134" s="33">
        <v>2718.8194873088823</v>
      </c>
      <c r="CG134" s="33">
        <v>815.83265207340116</v>
      </c>
      <c r="CH134" s="33">
        <v>1180.5050479318663</v>
      </c>
      <c r="CI134" s="33">
        <v>812.59341068731248</v>
      </c>
      <c r="CJ134" s="33">
        <v>304.94426856627052</v>
      </c>
      <c r="CK134" s="33">
        <v>786.7783198085466</v>
      </c>
      <c r="CL134" s="33">
        <v>52.812666632956784</v>
      </c>
      <c r="CM134" s="33">
        <v>499.68888933968935</v>
      </c>
      <c r="CN134" s="33">
        <v>1298.5469021390179</v>
      </c>
      <c r="CO134" s="33">
        <v>49.087184254037524</v>
      </c>
      <c r="CP134" s="33">
        <v>103.62796918270462</v>
      </c>
      <c r="CQ134" s="33">
        <v>129.54506160515618</v>
      </c>
      <c r="CR134" s="33">
        <v>808.30527650856732</v>
      </c>
      <c r="CS134" s="33">
        <v>12185.152848764885</v>
      </c>
      <c r="CT134" s="33">
        <v>19390.081718098925</v>
      </c>
      <c r="CU134" s="33">
        <v>80.784195304101161</v>
      </c>
      <c r="CV134" s="33">
        <v>17139.057485822104</v>
      </c>
      <c r="CW134" s="33">
        <v>1853.2196562594909</v>
      </c>
      <c r="CX134" s="33">
        <v>230.66649640410864</v>
      </c>
      <c r="CY134" s="33">
        <v>52.663192580914931</v>
      </c>
      <c r="CZ134" s="33">
        <v>266.98750825023058</v>
      </c>
      <c r="DA134" s="33">
        <v>31123.115295337586</v>
      </c>
      <c r="DB134" s="33">
        <v>920.26797210817858</v>
      </c>
      <c r="DC134" s="33">
        <v>60594.117460421505</v>
      </c>
      <c r="DD134" s="33">
        <v>77315.691866118839</v>
      </c>
      <c r="DE134" s="33">
        <v>500.59869907783627</v>
      </c>
      <c r="DF134" s="33">
        <v>197.42641410900012</v>
      </c>
      <c r="DG134" s="33">
        <v>644.43571578532192</v>
      </c>
      <c r="DH134" s="33">
        <v>224.01300698137067</v>
      </c>
      <c r="DI134" s="33">
        <v>215.37866150598626</v>
      </c>
      <c r="DJ134" s="33">
        <v>1037.9182357174843</v>
      </c>
      <c r="DK134" s="33">
        <v>1695.1369060981472</v>
      </c>
      <c r="DL134" s="33">
        <v>234.70229927846205</v>
      </c>
      <c r="DM134" s="33">
        <v>264.0009125171714</v>
      </c>
      <c r="DN134" s="33">
        <v>340.34226094507761</v>
      </c>
      <c r="DO134" s="33">
        <v>0</v>
      </c>
      <c r="DP134" s="69">
        <v>2617324.8230084563</v>
      </c>
      <c r="DQ134" s="33">
        <v>6070234.9388304828</v>
      </c>
      <c r="DR134" s="33">
        <v>0</v>
      </c>
      <c r="DS134" s="33">
        <v>0</v>
      </c>
      <c r="DT134" s="33">
        <v>0</v>
      </c>
      <c r="DU134" s="33">
        <v>0</v>
      </c>
      <c r="DV134" s="33"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>
        <v>0</v>
      </c>
      <c r="ED134" s="33">
        <v>0</v>
      </c>
      <c r="EE134" s="33">
        <v>0</v>
      </c>
      <c r="EF134" s="33">
        <v>0</v>
      </c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>
        <v>0</v>
      </c>
      <c r="EQ134" s="33">
        <v>0</v>
      </c>
      <c r="ER134" s="33">
        <v>0</v>
      </c>
      <c r="ES134" s="33">
        <v>0</v>
      </c>
      <c r="ET134" s="33">
        <v>0</v>
      </c>
      <c r="EU134" s="33">
        <v>0</v>
      </c>
      <c r="EV134" s="33"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>
        <v>0</v>
      </c>
      <c r="FD134" s="33">
        <v>0</v>
      </c>
      <c r="FE134" s="33">
        <v>0</v>
      </c>
      <c r="FF134" s="33">
        <v>0</v>
      </c>
      <c r="FG134" s="33">
        <v>0</v>
      </c>
      <c r="FH134" s="33">
        <v>0</v>
      </c>
      <c r="FI134" s="33"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33">
        <v>0</v>
      </c>
      <c r="FS134" s="33">
        <v>0</v>
      </c>
      <c r="FT134" s="33">
        <v>0</v>
      </c>
      <c r="FU134" s="33">
        <v>0</v>
      </c>
      <c r="FV134" s="33">
        <v>0</v>
      </c>
      <c r="FW134" s="33">
        <v>0</v>
      </c>
      <c r="FX134" s="33">
        <v>1407.4438091265006</v>
      </c>
      <c r="FY134" s="33">
        <v>0</v>
      </c>
      <c r="FZ134" s="33">
        <v>0</v>
      </c>
      <c r="GA134" s="33">
        <v>0</v>
      </c>
      <c r="GB134" s="33">
        <v>0</v>
      </c>
      <c r="GC134" s="33">
        <v>0</v>
      </c>
      <c r="GD134" s="33">
        <v>0</v>
      </c>
      <c r="GE134" s="33">
        <v>70721.057558826593</v>
      </c>
      <c r="GF134" s="33">
        <v>2138513.9452429516</v>
      </c>
      <c r="GG134" s="44">
        <f t="shared" si="2"/>
        <v>10898202.208449844</v>
      </c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 t="s">
        <v>12</v>
      </c>
      <c r="B135" t="s">
        <v>218</v>
      </c>
      <c r="C135" s="33">
        <v>13.050639018117048</v>
      </c>
      <c r="D135" s="33">
        <v>0.81109612390123376</v>
      </c>
      <c r="E135" s="33">
        <v>0.65546386101665899</v>
      </c>
      <c r="F135" s="33">
        <v>14.270346758547799</v>
      </c>
      <c r="G135" s="33">
        <v>0.28902002937462223</v>
      </c>
      <c r="H135" s="33">
        <v>6.4181802818609883</v>
      </c>
      <c r="I135" s="33">
        <v>17.684001519517718</v>
      </c>
      <c r="J135" s="33">
        <v>15.760625912102682</v>
      </c>
      <c r="K135" s="33">
        <v>4875.1892452374223</v>
      </c>
      <c r="L135" s="33">
        <v>19.118537878328574</v>
      </c>
      <c r="M135" s="33">
        <v>93.426656730711727</v>
      </c>
      <c r="N135" s="33">
        <v>10.486012686027539</v>
      </c>
      <c r="O135" s="33">
        <v>458.1888856723009</v>
      </c>
      <c r="P135" s="33">
        <v>3.976401438963316</v>
      </c>
      <c r="Q135" s="33">
        <v>4.56915766357886</v>
      </c>
      <c r="R135" s="33">
        <v>0.20601741558490777</v>
      </c>
      <c r="S135" s="33">
        <v>15.525655071999472</v>
      </c>
      <c r="T135" s="33">
        <v>4.5701311067377262</v>
      </c>
      <c r="U135" s="33">
        <v>38.378664765434003</v>
      </c>
      <c r="V135" s="33">
        <v>9.2746285643662869</v>
      </c>
      <c r="W135" s="33">
        <v>37.577385709242286</v>
      </c>
      <c r="X135" s="33">
        <v>83.852848789731453</v>
      </c>
      <c r="Y135" s="33">
        <v>1107.9767509840192</v>
      </c>
      <c r="Z135" s="33">
        <v>23.583559521940302</v>
      </c>
      <c r="AA135" s="33">
        <v>1.9537562029526838</v>
      </c>
      <c r="AB135" s="33">
        <v>25.708003567485861</v>
      </c>
      <c r="AC135" s="33">
        <v>6.2078219966734078</v>
      </c>
      <c r="AD135" s="33">
        <v>58.08413962638555</v>
      </c>
      <c r="AE135" s="33">
        <v>7.7990073202708876</v>
      </c>
      <c r="AF135" s="33">
        <v>28.817819340955865</v>
      </c>
      <c r="AG135" s="33">
        <v>6.4625406918722046</v>
      </c>
      <c r="AH135" s="33">
        <v>2.0949266255095602</v>
      </c>
      <c r="AI135" s="33">
        <v>4.3113408515370812</v>
      </c>
      <c r="AJ135" s="33">
        <v>142.69803143171893</v>
      </c>
      <c r="AK135" s="33">
        <v>72.702760725829108</v>
      </c>
      <c r="AL135" s="33">
        <v>7.8997335772122579</v>
      </c>
      <c r="AM135" s="33">
        <v>2.7668868088340517</v>
      </c>
      <c r="AN135" s="33">
        <v>19.962140352675071</v>
      </c>
      <c r="AO135" s="33">
        <v>12.286847150753463</v>
      </c>
      <c r="AP135" s="33">
        <v>337.56306666414241</v>
      </c>
      <c r="AQ135" s="33">
        <v>35.037570070688886</v>
      </c>
      <c r="AR135" s="33">
        <v>138.40856987612688</v>
      </c>
      <c r="AS135" s="33">
        <v>12.902398975651327</v>
      </c>
      <c r="AT135" s="33">
        <v>3.5550320262386359</v>
      </c>
      <c r="AU135" s="33">
        <v>1.9363833363218441</v>
      </c>
      <c r="AV135" s="33">
        <v>8.0510724340955466</v>
      </c>
      <c r="AW135" s="33">
        <v>34.693927350710545</v>
      </c>
      <c r="AX135" s="33">
        <v>7.05269476597379</v>
      </c>
      <c r="AY135" s="33">
        <v>5.3979109618332304</v>
      </c>
      <c r="AZ135" s="33">
        <v>6.6692056155276882</v>
      </c>
      <c r="BA135" s="33">
        <v>4.0081745569329197</v>
      </c>
      <c r="BB135" s="33">
        <v>24.240927994739099</v>
      </c>
      <c r="BC135" s="33">
        <v>7.0263659852129425</v>
      </c>
      <c r="BD135" s="33">
        <v>634.18107597622736</v>
      </c>
      <c r="BE135" s="33">
        <v>238.50512367563189</v>
      </c>
      <c r="BF135" s="33">
        <v>3.5609478350073451</v>
      </c>
      <c r="BG135" s="33">
        <v>8.2305801834946717</v>
      </c>
      <c r="BH135" s="33">
        <v>5.7189108355876836</v>
      </c>
      <c r="BI135" s="33">
        <v>10.664557093511759</v>
      </c>
      <c r="BJ135" s="33">
        <v>6.0577548250645381E-2</v>
      </c>
      <c r="BK135" s="33">
        <v>58.614970744329383</v>
      </c>
      <c r="BL135" s="33">
        <v>7.3298098594657155</v>
      </c>
      <c r="BM135" s="33">
        <v>65.302440767019533</v>
      </c>
      <c r="BN135" s="33">
        <v>613.09137658774432</v>
      </c>
      <c r="BO135" s="33">
        <v>10.225266894568925</v>
      </c>
      <c r="BP135" s="33">
        <v>23.999244378623395</v>
      </c>
      <c r="BQ135" s="33">
        <v>55.908892660939003</v>
      </c>
      <c r="BR135" s="33">
        <v>170.07842404173877</v>
      </c>
      <c r="BS135" s="33">
        <v>50.483797898353842</v>
      </c>
      <c r="BT135" s="33">
        <v>105.85039454672767</v>
      </c>
      <c r="BU135" s="33">
        <v>35.516494142272137</v>
      </c>
      <c r="BV135" s="33">
        <v>20.597434829893992</v>
      </c>
      <c r="BW135" s="33">
        <v>12.829651418461204</v>
      </c>
      <c r="BX135" s="33">
        <v>28.70317361710924</v>
      </c>
      <c r="BY135" s="33">
        <v>6.4583671075955351</v>
      </c>
      <c r="BZ135" s="33">
        <v>8.6496693703045917</v>
      </c>
      <c r="CA135" s="33">
        <v>37.313406653195116</v>
      </c>
      <c r="CB135" s="33">
        <v>0.74108271916081958</v>
      </c>
      <c r="CC135" s="33">
        <v>7.1086228101611207E-3</v>
      </c>
      <c r="CD135" s="33">
        <v>7.2195251372508924</v>
      </c>
      <c r="CE135" s="33">
        <v>18.948941522972351</v>
      </c>
      <c r="CF135" s="33">
        <v>80.595078876189874</v>
      </c>
      <c r="CG135" s="33">
        <v>120.18973334342</v>
      </c>
      <c r="CH135" s="33">
        <v>210.69280352837779</v>
      </c>
      <c r="CI135" s="33">
        <v>235.68984210995185</v>
      </c>
      <c r="CJ135" s="33">
        <v>19.876779875964953</v>
      </c>
      <c r="CK135" s="33">
        <v>19.749849441602212</v>
      </c>
      <c r="CL135" s="33">
        <v>1.8273638705194362</v>
      </c>
      <c r="CM135" s="33">
        <v>80.819998727126617</v>
      </c>
      <c r="CN135" s="33">
        <v>17.343733517069484</v>
      </c>
      <c r="CO135" s="33">
        <v>1.6366214847058957</v>
      </c>
      <c r="CP135" s="33">
        <v>3.0936177006537897</v>
      </c>
      <c r="CQ135" s="33">
        <v>7.5645128973071589</v>
      </c>
      <c r="CR135" s="33">
        <v>31.092592496064171</v>
      </c>
      <c r="CS135" s="33">
        <v>16.143497274676118</v>
      </c>
      <c r="CT135" s="33">
        <v>35.415205283926873</v>
      </c>
      <c r="CU135" s="33">
        <v>1.0895453214172448</v>
      </c>
      <c r="CV135" s="33">
        <v>11.775022145137376</v>
      </c>
      <c r="CW135" s="33">
        <v>3.1569981535065592</v>
      </c>
      <c r="CX135" s="33">
        <v>12121.970404068385</v>
      </c>
      <c r="CY135" s="33">
        <v>0.13825733462570028</v>
      </c>
      <c r="CZ135" s="33">
        <v>5.4668209074533776</v>
      </c>
      <c r="DA135" s="33">
        <v>3584.3489870807721</v>
      </c>
      <c r="DB135" s="33">
        <v>8.7856977358431632</v>
      </c>
      <c r="DC135" s="33">
        <v>27.575486154350873</v>
      </c>
      <c r="DD135" s="33">
        <v>24.127874707011859</v>
      </c>
      <c r="DE135" s="33">
        <v>61.962763528721432</v>
      </c>
      <c r="DF135" s="33">
        <v>2.8905937654543834</v>
      </c>
      <c r="DG135" s="33">
        <v>9.5022778712284186</v>
      </c>
      <c r="DH135" s="33">
        <v>6.7813481480277158</v>
      </c>
      <c r="DI135" s="33">
        <v>10.760154942715902</v>
      </c>
      <c r="DJ135" s="33">
        <v>6.3991003758447258</v>
      </c>
      <c r="DK135" s="33">
        <v>10.894508283988422</v>
      </c>
      <c r="DL135" s="33">
        <v>75.944644055133608</v>
      </c>
      <c r="DM135" s="33">
        <v>3.3243120842009577</v>
      </c>
      <c r="DN135" s="33">
        <v>14.430913045569961</v>
      </c>
      <c r="DO135" s="33">
        <v>0</v>
      </c>
      <c r="DP135" s="69">
        <v>26992.987156430878</v>
      </c>
      <c r="DQ135" s="33">
        <v>879314.64375187817</v>
      </c>
      <c r="DR135" s="33">
        <v>0</v>
      </c>
      <c r="DS135" s="33">
        <v>0</v>
      </c>
      <c r="DT135" s="33">
        <v>0</v>
      </c>
      <c r="DU135" s="33">
        <v>0</v>
      </c>
      <c r="DV135" s="33"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>
        <v>0</v>
      </c>
      <c r="ED135" s="33">
        <v>0</v>
      </c>
      <c r="EE135" s="33">
        <v>0</v>
      </c>
      <c r="EF135" s="33">
        <v>0</v>
      </c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>
        <v>0</v>
      </c>
      <c r="EQ135" s="33">
        <v>0</v>
      </c>
      <c r="ER135" s="33">
        <v>0</v>
      </c>
      <c r="ES135" s="33">
        <v>0</v>
      </c>
      <c r="ET135" s="33">
        <v>0</v>
      </c>
      <c r="EU135" s="33">
        <v>0</v>
      </c>
      <c r="EV135" s="33"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>
        <v>0</v>
      </c>
      <c r="FD135" s="33">
        <v>0</v>
      </c>
      <c r="FE135" s="33">
        <v>0</v>
      </c>
      <c r="FF135" s="33">
        <v>0</v>
      </c>
      <c r="FG135" s="33">
        <v>0</v>
      </c>
      <c r="FH135" s="33">
        <v>0</v>
      </c>
      <c r="FI135" s="33"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33">
        <v>0</v>
      </c>
      <c r="FS135" s="33">
        <v>0</v>
      </c>
      <c r="FT135" s="33">
        <v>0</v>
      </c>
      <c r="FU135" s="33">
        <v>0</v>
      </c>
      <c r="FV135" s="33"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>
        <v>0</v>
      </c>
      <c r="GD135" s="33">
        <v>0</v>
      </c>
      <c r="GE135" s="33">
        <v>9075.6432975757816</v>
      </c>
      <c r="GF135" s="33">
        <v>560962.09048501053</v>
      </c>
      <c r="GG135" s="44">
        <f t="shared" si="2"/>
        <v>1476345.3646908952</v>
      </c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 t="s">
        <v>13</v>
      </c>
      <c r="B136" t="s">
        <v>219</v>
      </c>
      <c r="C136" s="33">
        <v>8126.5283890315286</v>
      </c>
      <c r="D136" s="33">
        <v>111.60323762088581</v>
      </c>
      <c r="E136" s="33">
        <v>2967.3691250674146</v>
      </c>
      <c r="F136" s="33">
        <v>2275.9804505425273</v>
      </c>
      <c r="G136" s="33">
        <v>664.82782839734523</v>
      </c>
      <c r="H136" s="33">
        <v>833.61924679046047</v>
      </c>
      <c r="I136" s="33">
        <v>7751.2446829244664</v>
      </c>
      <c r="J136" s="33">
        <v>2202.2855431614544</v>
      </c>
      <c r="K136" s="33">
        <v>6731.7725104405445</v>
      </c>
      <c r="L136" s="33">
        <v>2760.057139301447</v>
      </c>
      <c r="M136" s="33">
        <v>11305.100768592998</v>
      </c>
      <c r="N136" s="33">
        <v>1801.5861412621182</v>
      </c>
      <c r="O136" s="33">
        <v>14019.104976371562</v>
      </c>
      <c r="P136" s="33">
        <v>1371017.3946047053</v>
      </c>
      <c r="Q136" s="33">
        <v>504254.41371060512</v>
      </c>
      <c r="R136" s="33">
        <v>13.890796925160187</v>
      </c>
      <c r="S136" s="33">
        <v>18693.457642804555</v>
      </c>
      <c r="T136" s="33">
        <v>213720.52523331498</v>
      </c>
      <c r="U136" s="33">
        <v>928.65374113880966</v>
      </c>
      <c r="V136" s="33">
        <v>2288.7348046072048</v>
      </c>
      <c r="W136" s="33">
        <v>11827.875237847467</v>
      </c>
      <c r="X136" s="33">
        <v>13971.462727982771</v>
      </c>
      <c r="Y136" s="33">
        <v>35528.554033175315</v>
      </c>
      <c r="Z136" s="33">
        <v>97003.021721586963</v>
      </c>
      <c r="AA136" s="33">
        <v>5315.4879317779523</v>
      </c>
      <c r="AB136" s="33">
        <v>81447.066251269192</v>
      </c>
      <c r="AC136" s="33">
        <v>8951.9936941777396</v>
      </c>
      <c r="AD136" s="33">
        <v>118459.37858784178</v>
      </c>
      <c r="AE136" s="33">
        <v>5243.4173207901204</v>
      </c>
      <c r="AF136" s="33">
        <v>12211.621044249663</v>
      </c>
      <c r="AG136" s="33">
        <v>1397.0695624164002</v>
      </c>
      <c r="AH136" s="33">
        <v>6001.3921413894095</v>
      </c>
      <c r="AI136" s="33">
        <v>6083.3801765878834</v>
      </c>
      <c r="AJ136" s="33">
        <v>89715.886423221993</v>
      </c>
      <c r="AK136" s="33">
        <v>62436.740089065141</v>
      </c>
      <c r="AL136" s="33">
        <v>26836.306281425343</v>
      </c>
      <c r="AM136" s="33">
        <v>55496.98102598462</v>
      </c>
      <c r="AN136" s="33">
        <v>329449.20358605444</v>
      </c>
      <c r="AO136" s="33">
        <v>7623.5699433175268</v>
      </c>
      <c r="AP136" s="33">
        <v>23428.610005539093</v>
      </c>
      <c r="AQ136" s="33">
        <v>72221.813215625618</v>
      </c>
      <c r="AR136" s="33">
        <v>6072.0331247959512</v>
      </c>
      <c r="AS136" s="33">
        <v>1466.5699851646073</v>
      </c>
      <c r="AT136" s="33">
        <v>4396.3338172433923</v>
      </c>
      <c r="AU136" s="33">
        <v>463.76573133819909</v>
      </c>
      <c r="AV136" s="33">
        <v>1520.9438442554442</v>
      </c>
      <c r="AW136" s="33">
        <v>36926.114938652769</v>
      </c>
      <c r="AX136" s="33">
        <v>93188.601418988968</v>
      </c>
      <c r="AY136" s="33">
        <v>49586.969414358711</v>
      </c>
      <c r="AZ136" s="33">
        <v>56006.682398590732</v>
      </c>
      <c r="BA136" s="33">
        <v>82104.8759414417</v>
      </c>
      <c r="BB136" s="33">
        <v>2683.5974134166372</v>
      </c>
      <c r="BC136" s="33">
        <v>29431.90743740723</v>
      </c>
      <c r="BD136" s="33">
        <v>131008.95788083599</v>
      </c>
      <c r="BE136" s="33">
        <v>44122.975835732177</v>
      </c>
      <c r="BF136" s="33">
        <v>1525.1980625034964</v>
      </c>
      <c r="BG136" s="33">
        <v>3751.0500455854167</v>
      </c>
      <c r="BH136" s="33">
        <v>3655.8327611627046</v>
      </c>
      <c r="BI136" s="33">
        <v>5137.5403110625321</v>
      </c>
      <c r="BJ136" s="33">
        <v>519.1021712696845</v>
      </c>
      <c r="BK136" s="33">
        <v>5064.7249423632838</v>
      </c>
      <c r="BL136" s="33">
        <v>14557.395929604823</v>
      </c>
      <c r="BM136" s="33">
        <v>18981.112579299661</v>
      </c>
      <c r="BN136" s="33">
        <v>16994.844784017587</v>
      </c>
      <c r="BO136" s="33">
        <v>686.25106790998905</v>
      </c>
      <c r="BP136" s="33">
        <v>3961.3999730694977</v>
      </c>
      <c r="BQ136" s="33">
        <v>6875.0224015495332</v>
      </c>
      <c r="BR136" s="33">
        <v>8528.0924281272491</v>
      </c>
      <c r="BS136" s="33">
        <v>12520.006449381441</v>
      </c>
      <c r="BT136" s="33">
        <v>18665.319007562292</v>
      </c>
      <c r="BU136" s="33">
        <v>1880.2284797097805</v>
      </c>
      <c r="BV136" s="33">
        <v>1467.9736566939741</v>
      </c>
      <c r="BW136" s="33">
        <v>1179.4445181815324</v>
      </c>
      <c r="BX136" s="33">
        <v>3478.8313930231943</v>
      </c>
      <c r="BY136" s="33">
        <v>1164.3386881938197</v>
      </c>
      <c r="BZ136" s="33">
        <v>915.51677367666957</v>
      </c>
      <c r="CA136" s="33">
        <v>1597.9112398341199</v>
      </c>
      <c r="CB136" s="33">
        <v>86.331416900779459</v>
      </c>
      <c r="CC136" s="33">
        <v>1.5997744633581208</v>
      </c>
      <c r="CD136" s="33">
        <v>1019.2511684273582</v>
      </c>
      <c r="CE136" s="33">
        <v>2312.1694665281975</v>
      </c>
      <c r="CF136" s="33">
        <v>5447.4484117444499</v>
      </c>
      <c r="CG136" s="33">
        <v>12764.887171809074</v>
      </c>
      <c r="CH136" s="33">
        <v>58151.825886913161</v>
      </c>
      <c r="CI136" s="33">
        <v>20.085534773145305</v>
      </c>
      <c r="CJ136" s="33">
        <v>2393.1275447403395</v>
      </c>
      <c r="CK136" s="33">
        <v>2300.2439942381884</v>
      </c>
      <c r="CL136" s="33">
        <v>13690.091862862839</v>
      </c>
      <c r="CM136" s="33">
        <v>11978.650611985509</v>
      </c>
      <c r="CN136" s="33">
        <v>6152.794456398381</v>
      </c>
      <c r="CO136" s="33">
        <v>471.25417193481547</v>
      </c>
      <c r="CP136" s="33">
        <v>401.48353050727655</v>
      </c>
      <c r="CQ136" s="33">
        <v>127878.43182964281</v>
      </c>
      <c r="CR136" s="33">
        <v>2584.4743465314091</v>
      </c>
      <c r="CS136" s="33">
        <v>6911.4593302975936</v>
      </c>
      <c r="CT136" s="33">
        <v>3176.2192944250701</v>
      </c>
      <c r="CU136" s="33">
        <v>6151.4609486121726</v>
      </c>
      <c r="CV136" s="33">
        <v>42426.727766661134</v>
      </c>
      <c r="CW136" s="33">
        <v>20843.357559052238</v>
      </c>
      <c r="CX136" s="33">
        <v>4118.3827086323017</v>
      </c>
      <c r="CY136" s="33">
        <v>3588.108380290581</v>
      </c>
      <c r="CZ136" s="33">
        <v>751.24863175643407</v>
      </c>
      <c r="DA136" s="33">
        <v>173926.36574725385</v>
      </c>
      <c r="DB136" s="33">
        <v>1442.9502387133643</v>
      </c>
      <c r="DC136" s="33">
        <v>65581.162908838334</v>
      </c>
      <c r="DD136" s="33">
        <v>27906.75581551771</v>
      </c>
      <c r="DE136" s="33">
        <v>1182.8684967664167</v>
      </c>
      <c r="DF136" s="33">
        <v>3898.2617959353456</v>
      </c>
      <c r="DG136" s="33">
        <v>4668.1161142728033</v>
      </c>
      <c r="DH136" s="33">
        <v>867.57119325250778</v>
      </c>
      <c r="DI136" s="33">
        <v>314.06940590836149</v>
      </c>
      <c r="DJ136" s="33">
        <v>5171.6594557206663</v>
      </c>
      <c r="DK136" s="33">
        <v>5148.0283048862329</v>
      </c>
      <c r="DL136" s="33">
        <v>20797.45123912676</v>
      </c>
      <c r="DM136" s="33">
        <v>2864.6235659350609</v>
      </c>
      <c r="DN136" s="33">
        <v>125852.20122470989</v>
      </c>
      <c r="DO136" s="33">
        <v>0</v>
      </c>
      <c r="DP136" s="69">
        <v>4690449.6497279033</v>
      </c>
      <c r="DQ136" s="33">
        <v>1390274.5285017085</v>
      </c>
      <c r="DR136" s="33">
        <v>0</v>
      </c>
      <c r="DS136" s="33">
        <v>0</v>
      </c>
      <c r="DT136" s="33">
        <v>0</v>
      </c>
      <c r="DU136" s="33">
        <v>0</v>
      </c>
      <c r="DV136" s="33"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>
        <v>0</v>
      </c>
      <c r="ED136" s="33">
        <v>0</v>
      </c>
      <c r="EE136" s="33">
        <v>0</v>
      </c>
      <c r="EF136" s="33">
        <v>0</v>
      </c>
      <c r="EG136" s="33">
        <v>1694.5307262987885</v>
      </c>
      <c r="EH136" s="33">
        <v>34044.722539592876</v>
      </c>
      <c r="EI136" s="33"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>
        <v>0</v>
      </c>
      <c r="EQ136" s="33">
        <v>0</v>
      </c>
      <c r="ER136" s="33">
        <v>0</v>
      </c>
      <c r="ES136" s="33">
        <v>0</v>
      </c>
      <c r="ET136" s="33">
        <v>0</v>
      </c>
      <c r="EU136" s="33">
        <v>0</v>
      </c>
      <c r="EV136" s="33"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>
        <v>0</v>
      </c>
      <c r="FD136" s="33">
        <v>0</v>
      </c>
      <c r="FE136" s="33">
        <v>0</v>
      </c>
      <c r="FF136" s="33">
        <v>0</v>
      </c>
      <c r="FG136" s="33">
        <v>0</v>
      </c>
      <c r="FH136" s="33">
        <v>0</v>
      </c>
      <c r="FI136" s="33"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33">
        <v>0</v>
      </c>
      <c r="FS136" s="33">
        <v>0</v>
      </c>
      <c r="FT136" s="33">
        <v>0</v>
      </c>
      <c r="FU136" s="33">
        <v>0</v>
      </c>
      <c r="FV136" s="33">
        <v>0</v>
      </c>
      <c r="FW136" s="33">
        <v>0</v>
      </c>
      <c r="FX136" s="33">
        <v>599537.00482597086</v>
      </c>
      <c r="FY136" s="33">
        <v>0</v>
      </c>
      <c r="FZ136" s="33">
        <v>0</v>
      </c>
      <c r="GA136" s="33">
        <v>0</v>
      </c>
      <c r="GB136" s="33">
        <v>0</v>
      </c>
      <c r="GC136" s="33">
        <v>0</v>
      </c>
      <c r="GD136" s="33">
        <v>14360.131272488528</v>
      </c>
      <c r="GE136" s="33">
        <v>-309015.90036622679</v>
      </c>
      <c r="GF136" s="33">
        <v>3582782.7254289761</v>
      </c>
      <c r="GG136" s="44">
        <f t="shared" si="2"/>
        <v>10004127.39265671</v>
      </c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 t="s">
        <v>14</v>
      </c>
      <c r="B137" t="s">
        <v>220</v>
      </c>
      <c r="C137" s="33">
        <v>2055.588712450176</v>
      </c>
      <c r="D137" s="33">
        <v>210.6703763674694</v>
      </c>
      <c r="E137" s="33">
        <v>1309.4649235349264</v>
      </c>
      <c r="F137" s="33">
        <v>3756.3055667011836</v>
      </c>
      <c r="G137" s="33">
        <v>44.208724778291135</v>
      </c>
      <c r="H137" s="33">
        <v>3111.2007968441567</v>
      </c>
      <c r="I137" s="33">
        <v>1605.5365108501899</v>
      </c>
      <c r="J137" s="33">
        <v>5012.525445309866</v>
      </c>
      <c r="K137" s="33">
        <v>4385.2183865247489</v>
      </c>
      <c r="L137" s="33">
        <v>3319.6116574846756</v>
      </c>
      <c r="M137" s="33">
        <v>15933.286849164702</v>
      </c>
      <c r="N137" s="33">
        <v>1652.9832069873121</v>
      </c>
      <c r="O137" s="33">
        <v>256.38089882903546</v>
      </c>
      <c r="P137" s="33">
        <v>28869.75324667514</v>
      </c>
      <c r="Q137" s="33">
        <v>760528.86260605673</v>
      </c>
      <c r="R137" s="33">
        <v>3.0400239842556713</v>
      </c>
      <c r="S137" s="33">
        <v>1430.0798090604817</v>
      </c>
      <c r="T137" s="33">
        <v>246.2375484969545</v>
      </c>
      <c r="U137" s="33">
        <v>238.75156067253326</v>
      </c>
      <c r="V137" s="33">
        <v>2560.28446908661</v>
      </c>
      <c r="W137" s="33">
        <v>3594.582181392288</v>
      </c>
      <c r="X137" s="33">
        <v>3092.1508441366423</v>
      </c>
      <c r="Y137" s="33">
        <v>39422.734252309325</v>
      </c>
      <c r="Z137" s="33">
        <v>1009.0420932551229</v>
      </c>
      <c r="AA137" s="33">
        <v>612.82230472193282</v>
      </c>
      <c r="AB137" s="33">
        <v>3348.5094258380932</v>
      </c>
      <c r="AC137" s="33">
        <v>52442.396558493987</v>
      </c>
      <c r="AD137" s="33">
        <v>9328.5984076858294</v>
      </c>
      <c r="AE137" s="33">
        <v>1765.4502536138336</v>
      </c>
      <c r="AF137" s="33">
        <v>5476.7419053985614</v>
      </c>
      <c r="AG137" s="33">
        <v>714.99813521861722</v>
      </c>
      <c r="AH137" s="33">
        <v>124.67091793973376</v>
      </c>
      <c r="AI137" s="33">
        <v>485.20862490030424</v>
      </c>
      <c r="AJ137" s="33">
        <v>5610.8757613003345</v>
      </c>
      <c r="AK137" s="33">
        <v>10434.093703164695</v>
      </c>
      <c r="AL137" s="33">
        <v>993.07706173546114</v>
      </c>
      <c r="AM137" s="33">
        <v>82912.324392026043</v>
      </c>
      <c r="AN137" s="33">
        <v>4500.5234970502879</v>
      </c>
      <c r="AO137" s="33">
        <v>1778.5449904755865</v>
      </c>
      <c r="AP137" s="33">
        <v>754.20493559925796</v>
      </c>
      <c r="AQ137" s="33">
        <v>10422.775655532765</v>
      </c>
      <c r="AR137" s="33">
        <v>6549.7423276250956</v>
      </c>
      <c r="AS137" s="33">
        <v>2625.4019697944336</v>
      </c>
      <c r="AT137" s="33">
        <v>947.15747518849503</v>
      </c>
      <c r="AU137" s="33">
        <v>510.49273355135756</v>
      </c>
      <c r="AV137" s="33">
        <v>10892.525571755716</v>
      </c>
      <c r="AW137" s="33">
        <v>19216.61280520965</v>
      </c>
      <c r="AX137" s="33">
        <v>2083.706764745265</v>
      </c>
      <c r="AY137" s="33">
        <v>1929.6337734097897</v>
      </c>
      <c r="AZ137" s="33">
        <v>2004.8929222319448</v>
      </c>
      <c r="BA137" s="33">
        <v>1973.2189009362405</v>
      </c>
      <c r="BB137" s="33">
        <v>5066.0923756132042</v>
      </c>
      <c r="BC137" s="33">
        <v>2893.2849688076158</v>
      </c>
      <c r="BD137" s="33">
        <v>54052.741287466037</v>
      </c>
      <c r="BE137" s="33">
        <v>50825.36192600512</v>
      </c>
      <c r="BF137" s="33">
        <v>19849.910169655508</v>
      </c>
      <c r="BG137" s="33">
        <v>22435.699087770052</v>
      </c>
      <c r="BH137" s="33">
        <v>5096.9660158096385</v>
      </c>
      <c r="BI137" s="33">
        <v>9954.2162840044584</v>
      </c>
      <c r="BJ137" s="33">
        <v>2031.0267551349325</v>
      </c>
      <c r="BK137" s="33">
        <v>8518.3836235234303</v>
      </c>
      <c r="BL137" s="33">
        <v>50100.09483868954</v>
      </c>
      <c r="BM137" s="33">
        <v>13287.517632493136</v>
      </c>
      <c r="BN137" s="33">
        <v>20271.351581941879</v>
      </c>
      <c r="BO137" s="33">
        <v>701.84362775300747</v>
      </c>
      <c r="BP137" s="33">
        <v>6239.3214359989506</v>
      </c>
      <c r="BQ137" s="33">
        <v>3344.6726956667335</v>
      </c>
      <c r="BR137" s="33">
        <v>4674.1643752683422</v>
      </c>
      <c r="BS137" s="33">
        <v>4181.6820482908724</v>
      </c>
      <c r="BT137" s="33">
        <v>27660.392109104068</v>
      </c>
      <c r="BU137" s="33">
        <v>3406.9721685434747</v>
      </c>
      <c r="BV137" s="33">
        <v>2566.3132435122611</v>
      </c>
      <c r="BW137" s="33">
        <v>2563.377038979665</v>
      </c>
      <c r="BX137" s="33">
        <v>7188.611818908309</v>
      </c>
      <c r="BY137" s="33">
        <v>1687.3134506475858</v>
      </c>
      <c r="BZ137" s="33">
        <v>1492.6479655146422</v>
      </c>
      <c r="CA137" s="33">
        <v>3559.1993369937418</v>
      </c>
      <c r="CB137" s="33">
        <v>479.67362325191073</v>
      </c>
      <c r="CC137" s="33">
        <v>135.0531356115668</v>
      </c>
      <c r="CD137" s="33">
        <v>1866.8771848403376</v>
      </c>
      <c r="CE137" s="33">
        <v>4540.065925046647</v>
      </c>
      <c r="CF137" s="33">
        <v>8417.1086386990683</v>
      </c>
      <c r="CG137" s="33">
        <v>25091.130166664349</v>
      </c>
      <c r="CH137" s="33">
        <v>36633.665236117362</v>
      </c>
      <c r="CI137" s="33">
        <v>1.7104000488423292</v>
      </c>
      <c r="CJ137" s="33">
        <v>5146.3779915522055</v>
      </c>
      <c r="CK137" s="33">
        <v>4565.8425316258435</v>
      </c>
      <c r="CL137" s="33">
        <v>2074.9646338287098</v>
      </c>
      <c r="CM137" s="33">
        <v>19403.35857824075</v>
      </c>
      <c r="CN137" s="33">
        <v>4729.0444664574252</v>
      </c>
      <c r="CO137" s="33">
        <v>583.09917856457685</v>
      </c>
      <c r="CP137" s="33">
        <v>765.58353199216333</v>
      </c>
      <c r="CQ137" s="33">
        <v>41263.798175743366</v>
      </c>
      <c r="CR137" s="33">
        <v>5276.4153825459816</v>
      </c>
      <c r="CS137" s="33">
        <v>77125.312612991809</v>
      </c>
      <c r="CT137" s="33">
        <v>163096.23698867089</v>
      </c>
      <c r="CU137" s="33">
        <v>23292.070421685439</v>
      </c>
      <c r="CV137" s="33">
        <v>7453.1875110780038</v>
      </c>
      <c r="CW137" s="33">
        <v>5116.4911747307196</v>
      </c>
      <c r="CX137" s="33">
        <v>2418.3496364999587</v>
      </c>
      <c r="CY137" s="33">
        <v>2083.3473178759573</v>
      </c>
      <c r="CZ137" s="33">
        <v>1429.1029712629156</v>
      </c>
      <c r="DA137" s="33">
        <v>283837.05546170758</v>
      </c>
      <c r="DB137" s="33">
        <v>86542.71042448291</v>
      </c>
      <c r="DC137" s="33">
        <v>282010.63066222606</v>
      </c>
      <c r="DD137" s="33">
        <v>134866.97341830158</v>
      </c>
      <c r="DE137" s="33">
        <v>3482.1775661314491</v>
      </c>
      <c r="DF137" s="33">
        <v>4175.3547493438273</v>
      </c>
      <c r="DG137" s="33">
        <v>22576.790768467989</v>
      </c>
      <c r="DH137" s="33">
        <v>1767.3449206122436</v>
      </c>
      <c r="DI137" s="33">
        <v>468.35343858976023</v>
      </c>
      <c r="DJ137" s="33">
        <v>11640.541300994279</v>
      </c>
      <c r="DK137" s="33">
        <v>7697.5605825279763</v>
      </c>
      <c r="DL137" s="33">
        <v>19846.523482600107</v>
      </c>
      <c r="DM137" s="33">
        <v>867.1765509396057</v>
      </c>
      <c r="DN137" s="33">
        <v>22737.650778620966</v>
      </c>
      <c r="DO137" s="33">
        <v>0</v>
      </c>
      <c r="DP137" s="69">
        <v>2783241.5718493657</v>
      </c>
      <c r="DQ137" s="33">
        <v>8512454.6274698544</v>
      </c>
      <c r="DR137" s="33">
        <v>0</v>
      </c>
      <c r="DS137" s="33">
        <v>0</v>
      </c>
      <c r="DT137" s="33">
        <v>0</v>
      </c>
      <c r="DU137" s="33">
        <v>0</v>
      </c>
      <c r="DV137" s="33"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>
        <v>0</v>
      </c>
      <c r="ED137" s="33">
        <v>4415.3518059680682</v>
      </c>
      <c r="EE137" s="33">
        <v>3483.2642780703864</v>
      </c>
      <c r="EF137" s="33">
        <v>0</v>
      </c>
      <c r="EG137" s="33">
        <v>0</v>
      </c>
      <c r="EH137" s="33">
        <v>0.99014985876508377</v>
      </c>
      <c r="EI137" s="33"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>
        <v>0</v>
      </c>
      <c r="EQ137" s="33">
        <v>1.2958134662722086E-12</v>
      </c>
      <c r="ER137" s="33">
        <v>0</v>
      </c>
      <c r="ES137" s="33">
        <v>0</v>
      </c>
      <c r="ET137" s="33">
        <v>689.20759940850473</v>
      </c>
      <c r="EU137" s="33">
        <v>0</v>
      </c>
      <c r="EV137" s="33"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>
        <v>0</v>
      </c>
      <c r="FD137" s="33">
        <v>0</v>
      </c>
      <c r="FE137" s="33">
        <v>0</v>
      </c>
      <c r="FF137" s="33">
        <v>0</v>
      </c>
      <c r="FG137" s="33">
        <v>0</v>
      </c>
      <c r="FH137" s="33">
        <v>0</v>
      </c>
      <c r="FI137" s="33"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33">
        <v>0</v>
      </c>
      <c r="FS137" s="33">
        <v>0</v>
      </c>
      <c r="FT137" s="33">
        <v>0</v>
      </c>
      <c r="FU137" s="33">
        <v>0</v>
      </c>
      <c r="FV137" s="33">
        <v>0</v>
      </c>
      <c r="FW137" s="33">
        <v>0</v>
      </c>
      <c r="FX137" s="33">
        <v>6789.6818118761639</v>
      </c>
      <c r="FY137" s="33">
        <v>0</v>
      </c>
      <c r="FZ137" s="33">
        <v>0</v>
      </c>
      <c r="GA137" s="33">
        <v>0</v>
      </c>
      <c r="GB137" s="33">
        <v>0</v>
      </c>
      <c r="GC137" s="33">
        <v>0</v>
      </c>
      <c r="GD137" s="33">
        <v>0</v>
      </c>
      <c r="GE137" s="33">
        <v>-1928107.0938114258</v>
      </c>
      <c r="GF137" s="33">
        <v>28810880.403476685</v>
      </c>
      <c r="GG137" s="44">
        <f t="shared" si="2"/>
        <v>38193848.004629664</v>
      </c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 t="s">
        <v>15</v>
      </c>
      <c r="B138" t="s">
        <v>221</v>
      </c>
      <c r="C138" s="33">
        <v>13541.560280892709</v>
      </c>
      <c r="D138" s="33">
        <v>30.250536637632134</v>
      </c>
      <c r="E138" s="33">
        <v>24.892192581416197</v>
      </c>
      <c r="F138" s="33">
        <v>542.66693559435521</v>
      </c>
      <c r="G138" s="33">
        <v>10.843001555867151</v>
      </c>
      <c r="H138" s="33">
        <v>242.27796014540718</v>
      </c>
      <c r="I138" s="33">
        <v>244.20680829889938</v>
      </c>
      <c r="J138" s="33">
        <v>397.03574112397411</v>
      </c>
      <c r="K138" s="33">
        <v>409.28423329693226</v>
      </c>
      <c r="L138" s="33">
        <v>482.6989590486931</v>
      </c>
      <c r="M138" s="33">
        <v>840.27929883324407</v>
      </c>
      <c r="N138" s="33">
        <v>242.07723964425071</v>
      </c>
      <c r="O138" s="33">
        <v>55.781374380028893</v>
      </c>
      <c r="P138" s="33">
        <v>7767.7549207589309</v>
      </c>
      <c r="Q138" s="33">
        <v>53076.021491242878</v>
      </c>
      <c r="R138" s="33">
        <v>3071.8138961501618</v>
      </c>
      <c r="S138" s="33">
        <v>315.79136987890251</v>
      </c>
      <c r="T138" s="33">
        <v>31.111859519533958</v>
      </c>
      <c r="U138" s="33">
        <v>847.54833548515614</v>
      </c>
      <c r="V138" s="33">
        <v>355.79718854685012</v>
      </c>
      <c r="W138" s="33">
        <v>487.40660920911898</v>
      </c>
      <c r="X138" s="33">
        <v>427.59852557819198</v>
      </c>
      <c r="Y138" s="33">
        <v>7534.8750716814775</v>
      </c>
      <c r="Z138" s="33">
        <v>138.5174823771921</v>
      </c>
      <c r="AA138" s="33">
        <v>4.8068492627852484</v>
      </c>
      <c r="AB138" s="33">
        <v>497.16119397237725</v>
      </c>
      <c r="AC138" s="33">
        <v>722.71959369281569</v>
      </c>
      <c r="AD138" s="33">
        <v>1293.4068156009787</v>
      </c>
      <c r="AE138" s="33">
        <v>1074.6641727749261</v>
      </c>
      <c r="AF138" s="33">
        <v>4275.0472401679535</v>
      </c>
      <c r="AG138" s="33">
        <v>83.756102287363319</v>
      </c>
      <c r="AH138" s="33">
        <v>7.9774686587246384</v>
      </c>
      <c r="AI138" s="33">
        <v>46.088210695543829</v>
      </c>
      <c r="AJ138" s="33">
        <v>2556.7742323628336</v>
      </c>
      <c r="AK138" s="33">
        <v>1436.2960977068269</v>
      </c>
      <c r="AL138" s="33">
        <v>142.66017388678813</v>
      </c>
      <c r="AM138" s="33">
        <v>266.12357937224078</v>
      </c>
      <c r="AN138" s="33">
        <v>6160.7949837695814</v>
      </c>
      <c r="AO138" s="33">
        <v>3985.0141549419513</v>
      </c>
      <c r="AP138" s="33">
        <v>5709.2421812403363</v>
      </c>
      <c r="AQ138" s="33">
        <v>2459.0401801096159</v>
      </c>
      <c r="AR138" s="33">
        <v>942.26544542874831</v>
      </c>
      <c r="AS138" s="33">
        <v>377.82573692625505</v>
      </c>
      <c r="AT138" s="33">
        <v>156.6563866037387</v>
      </c>
      <c r="AU138" s="33">
        <v>74.925617700404885</v>
      </c>
      <c r="AV138" s="33">
        <v>307.96733044596311</v>
      </c>
      <c r="AW138" s="33">
        <v>1306.7271424891678</v>
      </c>
      <c r="AX138" s="33">
        <v>3775.6265750705588</v>
      </c>
      <c r="AY138" s="33">
        <v>5695.9796238422905</v>
      </c>
      <c r="AZ138" s="33">
        <v>5682.9772456439496</v>
      </c>
      <c r="BA138" s="33">
        <v>151.89863736403606</v>
      </c>
      <c r="BB138" s="33">
        <v>726.20753287629259</v>
      </c>
      <c r="BC138" s="33">
        <v>266.0404206723145</v>
      </c>
      <c r="BD138" s="33">
        <v>7885.5626234716419</v>
      </c>
      <c r="BE138" s="33">
        <v>7428.7875959143048</v>
      </c>
      <c r="BF138" s="33">
        <v>3771.7479327594183</v>
      </c>
      <c r="BG138" s="33">
        <v>3541.5938861725517</v>
      </c>
      <c r="BH138" s="33">
        <v>207.58633949601261</v>
      </c>
      <c r="BI138" s="33">
        <v>5621.1089069616874</v>
      </c>
      <c r="BJ138" s="33">
        <v>62.185110774523125</v>
      </c>
      <c r="BK138" s="33">
        <v>11934.005942488837</v>
      </c>
      <c r="BL138" s="33">
        <v>18934.732259800974</v>
      </c>
      <c r="BM138" s="33">
        <v>519.83237884591756</v>
      </c>
      <c r="BN138" s="33">
        <v>1309.3468570927739</v>
      </c>
      <c r="BO138" s="33">
        <v>8963.2796760713154</v>
      </c>
      <c r="BP138" s="33">
        <v>902.75799840901436</v>
      </c>
      <c r="BQ138" s="33">
        <v>2340.9151623336115</v>
      </c>
      <c r="BR138" s="33">
        <v>3760.6593078174606</v>
      </c>
      <c r="BS138" s="33">
        <v>943.77957669362775</v>
      </c>
      <c r="BT138" s="33">
        <v>4010.5459077210412</v>
      </c>
      <c r="BU138" s="33">
        <v>490.5127719330892</v>
      </c>
      <c r="BV138" s="33">
        <v>369.95243448068288</v>
      </c>
      <c r="BW138" s="33">
        <v>367.44585953463979</v>
      </c>
      <c r="BX138" s="33">
        <v>1031.8530757898918</v>
      </c>
      <c r="BY138" s="33">
        <v>244.82287736593625</v>
      </c>
      <c r="BZ138" s="33">
        <v>215.68877948850911</v>
      </c>
      <c r="CA138" s="33">
        <v>509.63797610448034</v>
      </c>
      <c r="CB138" s="33">
        <v>29.272079853630995</v>
      </c>
      <c r="CC138" s="33">
        <v>2.2713381985414123</v>
      </c>
      <c r="CD138" s="33">
        <v>268.85152695737094</v>
      </c>
      <c r="CE138" s="33">
        <v>652.53542517295853</v>
      </c>
      <c r="CF138" s="33">
        <v>1214.4150798670371</v>
      </c>
      <c r="CG138" s="33">
        <v>3602.5481259960952</v>
      </c>
      <c r="CH138" s="33">
        <v>5258.3959113398032</v>
      </c>
      <c r="CI138" s="33">
        <v>0.39158759510733365</v>
      </c>
      <c r="CJ138" s="33">
        <v>737.96603555189586</v>
      </c>
      <c r="CK138" s="33">
        <v>656.04187791723473</v>
      </c>
      <c r="CL138" s="33">
        <v>68.50051943017651</v>
      </c>
      <c r="CM138" s="33">
        <v>2761.241520803198</v>
      </c>
      <c r="CN138" s="33">
        <v>572.23565638917751</v>
      </c>
      <c r="CO138" s="33">
        <v>107.80982621813278</v>
      </c>
      <c r="CP138" s="33">
        <v>110.12553368693962</v>
      </c>
      <c r="CQ138" s="33">
        <v>4918.343458063363</v>
      </c>
      <c r="CR138" s="33">
        <v>757.47361382822021</v>
      </c>
      <c r="CS138" s="33">
        <v>44307.825051836859</v>
      </c>
      <c r="CT138" s="33">
        <v>58651.035030636071</v>
      </c>
      <c r="CU138" s="33">
        <v>4694.8022235505032</v>
      </c>
      <c r="CV138" s="33">
        <v>1460.9112603046078</v>
      </c>
      <c r="CW138" s="33">
        <v>1819.7998077218474</v>
      </c>
      <c r="CX138" s="33">
        <v>792.01323194274676</v>
      </c>
      <c r="CY138" s="33">
        <v>473.63020589377453</v>
      </c>
      <c r="CZ138" s="33">
        <v>205.58742934363701</v>
      </c>
      <c r="DA138" s="33">
        <v>24121.691246237002</v>
      </c>
      <c r="DB138" s="33">
        <v>329.22886263222665</v>
      </c>
      <c r="DC138" s="33">
        <v>44210.291972516963</v>
      </c>
      <c r="DD138" s="33">
        <v>26037.38556381642</v>
      </c>
      <c r="DE138" s="33">
        <v>5050.0986574671033</v>
      </c>
      <c r="DF138" s="33">
        <v>2253.4620324939497</v>
      </c>
      <c r="DG138" s="33">
        <v>1426.908111415496</v>
      </c>
      <c r="DH138" s="33">
        <v>253.77770828282002</v>
      </c>
      <c r="DI138" s="33">
        <v>67.774433964505846</v>
      </c>
      <c r="DJ138" s="33">
        <v>1513.08648877215</v>
      </c>
      <c r="DK138" s="33">
        <v>1227.2512624033579</v>
      </c>
      <c r="DL138" s="33">
        <v>2859.1462244400464</v>
      </c>
      <c r="DM138" s="33">
        <v>259.20867127321088</v>
      </c>
      <c r="DN138" s="33">
        <v>543.99699856833104</v>
      </c>
      <c r="DO138" s="33">
        <v>0</v>
      </c>
      <c r="DP138" s="69">
        <v>470950.43506793369</v>
      </c>
      <c r="DQ138" s="33">
        <v>3883305.4379351968</v>
      </c>
      <c r="DR138" s="33">
        <v>0</v>
      </c>
      <c r="DS138" s="33">
        <v>0</v>
      </c>
      <c r="DT138" s="33">
        <v>0</v>
      </c>
      <c r="DU138" s="33">
        <v>0</v>
      </c>
      <c r="DV138" s="33"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>
        <v>0</v>
      </c>
      <c r="ED138" s="33">
        <v>0</v>
      </c>
      <c r="EE138" s="33">
        <v>5045.9330341096793</v>
      </c>
      <c r="EF138" s="33">
        <v>0</v>
      </c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>
        <v>0</v>
      </c>
      <c r="EQ138" s="33">
        <v>0</v>
      </c>
      <c r="ER138" s="33">
        <v>0</v>
      </c>
      <c r="ES138" s="33">
        <v>0</v>
      </c>
      <c r="ET138" s="33">
        <v>576.376614124703</v>
      </c>
      <c r="EU138" s="33">
        <v>0</v>
      </c>
      <c r="EV138" s="33"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>
        <v>0</v>
      </c>
      <c r="FD138" s="33">
        <v>0</v>
      </c>
      <c r="FE138" s="33">
        <v>0</v>
      </c>
      <c r="FF138" s="33">
        <v>0</v>
      </c>
      <c r="FG138" s="33">
        <v>0</v>
      </c>
      <c r="FH138" s="33">
        <v>0</v>
      </c>
      <c r="FI138" s="33"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33">
        <v>0</v>
      </c>
      <c r="FS138" s="33">
        <v>0</v>
      </c>
      <c r="FT138" s="33">
        <v>0</v>
      </c>
      <c r="FU138" s="33">
        <v>0</v>
      </c>
      <c r="FV138" s="33">
        <v>0</v>
      </c>
      <c r="FW138" s="33">
        <v>0</v>
      </c>
      <c r="FX138" s="33">
        <v>4116.5027573786829</v>
      </c>
      <c r="FY138" s="33">
        <v>0</v>
      </c>
      <c r="FZ138" s="33">
        <v>0</v>
      </c>
      <c r="GA138" s="33">
        <v>0</v>
      </c>
      <c r="GB138" s="33">
        <v>0</v>
      </c>
      <c r="GC138" s="33">
        <v>0</v>
      </c>
      <c r="GD138" s="33">
        <v>0</v>
      </c>
      <c r="GE138" s="33">
        <v>-46783.215134133919</v>
      </c>
      <c r="GF138" s="33">
        <v>4037721.2700848975</v>
      </c>
      <c r="GG138" s="44">
        <f t="shared" si="2"/>
        <v>8354932.7403595075</v>
      </c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 t="s">
        <v>16</v>
      </c>
      <c r="B139" t="s">
        <v>222</v>
      </c>
      <c r="C139" s="33">
        <v>3907.9846197491652</v>
      </c>
      <c r="D139" s="33">
        <v>34.474838335795241</v>
      </c>
      <c r="E139" s="33">
        <v>28.884530997376128</v>
      </c>
      <c r="F139" s="33">
        <v>595.53073674019481</v>
      </c>
      <c r="G139" s="33">
        <v>30468.041373301716</v>
      </c>
      <c r="H139" s="33">
        <v>255.16663037488451</v>
      </c>
      <c r="I139" s="33">
        <v>14529.819857435794</v>
      </c>
      <c r="J139" s="33">
        <v>26345.788767941223</v>
      </c>
      <c r="K139" s="33">
        <v>53330.135822420074</v>
      </c>
      <c r="L139" s="33">
        <v>12146.852272022363</v>
      </c>
      <c r="M139" s="33">
        <v>34656.458875739183</v>
      </c>
      <c r="N139" s="33">
        <v>28147.060277350589</v>
      </c>
      <c r="O139" s="33">
        <v>4916.4883981541043</v>
      </c>
      <c r="P139" s="33">
        <v>6614.1463639046433</v>
      </c>
      <c r="Q139" s="33">
        <v>2914.8377734566257</v>
      </c>
      <c r="R139" s="33">
        <v>2553.5927001711602</v>
      </c>
      <c r="S139" s="33">
        <v>1642643.9033224562</v>
      </c>
      <c r="T139" s="33">
        <v>321119.53373812017</v>
      </c>
      <c r="U139" s="33">
        <v>8695.2595406398195</v>
      </c>
      <c r="V139" s="33">
        <v>440.53326042300404</v>
      </c>
      <c r="W139" s="33">
        <v>13181.051914489173</v>
      </c>
      <c r="X139" s="33">
        <v>26550.936707680325</v>
      </c>
      <c r="Y139" s="33">
        <v>6509.4603952160051</v>
      </c>
      <c r="Z139" s="33">
        <v>141672.28164276099</v>
      </c>
      <c r="AA139" s="33">
        <v>13299.327387315856</v>
      </c>
      <c r="AB139" s="33">
        <v>103872.0416308861</v>
      </c>
      <c r="AC139" s="33">
        <v>53770.895608372659</v>
      </c>
      <c r="AD139" s="33">
        <v>316374.94649163942</v>
      </c>
      <c r="AE139" s="33">
        <v>36297.754395592405</v>
      </c>
      <c r="AF139" s="33">
        <v>44707.286947099507</v>
      </c>
      <c r="AG139" s="33">
        <v>9573.0761612901642</v>
      </c>
      <c r="AH139" s="33">
        <v>5446.6722544159074</v>
      </c>
      <c r="AI139" s="33">
        <v>24624.620855544825</v>
      </c>
      <c r="AJ139" s="33">
        <v>113586.42243445361</v>
      </c>
      <c r="AK139" s="33">
        <v>139643.61343700055</v>
      </c>
      <c r="AL139" s="33">
        <v>35742.326750670101</v>
      </c>
      <c r="AM139" s="33">
        <v>42375.988127328797</v>
      </c>
      <c r="AN139" s="33">
        <v>1216217.1632576953</v>
      </c>
      <c r="AO139" s="33">
        <v>29341.497531312034</v>
      </c>
      <c r="AP139" s="33">
        <v>22411.582051318201</v>
      </c>
      <c r="AQ139" s="33">
        <v>90517.584784050952</v>
      </c>
      <c r="AR139" s="33">
        <v>2881918.5802908079</v>
      </c>
      <c r="AS139" s="33">
        <v>438.05853893000807</v>
      </c>
      <c r="AT139" s="33">
        <v>132660.76270502573</v>
      </c>
      <c r="AU139" s="33">
        <v>92.039161560828347</v>
      </c>
      <c r="AV139" s="33">
        <v>18262.732272025285</v>
      </c>
      <c r="AW139" s="33">
        <v>103283.14264119125</v>
      </c>
      <c r="AX139" s="33">
        <v>1331164.5730367957</v>
      </c>
      <c r="AY139" s="33">
        <v>246641.69423217114</v>
      </c>
      <c r="AZ139" s="33">
        <v>1253272.049410674</v>
      </c>
      <c r="BA139" s="33">
        <v>2522540.6445705825</v>
      </c>
      <c r="BB139" s="33">
        <v>11407.657860597114</v>
      </c>
      <c r="BC139" s="33">
        <v>2742.2698668111361</v>
      </c>
      <c r="BD139" s="33">
        <v>327451.45219635859</v>
      </c>
      <c r="BE139" s="33">
        <v>50945.08778074431</v>
      </c>
      <c r="BF139" s="33">
        <v>3228.9021456524019</v>
      </c>
      <c r="BG139" s="33">
        <v>825.61529744605923</v>
      </c>
      <c r="BH139" s="33">
        <v>18525.361655542445</v>
      </c>
      <c r="BI139" s="33">
        <v>467.29206793831997</v>
      </c>
      <c r="BJ139" s="33">
        <v>142.61646605463147</v>
      </c>
      <c r="BK139" s="33">
        <v>25670.730343496216</v>
      </c>
      <c r="BL139" s="33">
        <v>2703.697865516046</v>
      </c>
      <c r="BM139" s="33">
        <v>1899.2697909476301</v>
      </c>
      <c r="BN139" s="33">
        <v>10149.979088711732</v>
      </c>
      <c r="BO139" s="33">
        <v>172.77261695536427</v>
      </c>
      <c r="BP139" s="33">
        <v>1023.0357796012936</v>
      </c>
      <c r="BQ139" s="33">
        <v>6933.688539339043</v>
      </c>
      <c r="BR139" s="33">
        <v>366.99403329829585</v>
      </c>
      <c r="BS139" s="33">
        <v>5626.6675791200969</v>
      </c>
      <c r="BT139" s="33">
        <v>4604.4984277798676</v>
      </c>
      <c r="BU139" s="33">
        <v>535.51235442766688</v>
      </c>
      <c r="BV139" s="33">
        <v>403.3277816696463</v>
      </c>
      <c r="BW139" s="33">
        <v>388.79785131402065</v>
      </c>
      <c r="BX139" s="33">
        <v>1083.9887441531905</v>
      </c>
      <c r="BY139" s="33">
        <v>280.02264958775277</v>
      </c>
      <c r="BZ139" s="33">
        <v>257.39288139857734</v>
      </c>
      <c r="CA139" s="33">
        <v>521.75244111702671</v>
      </c>
      <c r="CB139" s="33">
        <v>305.71032082576374</v>
      </c>
      <c r="CC139" s="33">
        <v>121.70281697482015</v>
      </c>
      <c r="CD139" s="33">
        <v>297.74618990231312</v>
      </c>
      <c r="CE139" s="33">
        <v>715.50008570124135</v>
      </c>
      <c r="CF139" s="33">
        <v>15809.035957773396</v>
      </c>
      <c r="CG139" s="33">
        <v>4044.6361875006546</v>
      </c>
      <c r="CH139" s="33">
        <v>5494.8411841859152</v>
      </c>
      <c r="CI139" s="33">
        <v>1.8764517026624334</v>
      </c>
      <c r="CJ139" s="33">
        <v>1002.6384997616404</v>
      </c>
      <c r="CK139" s="33">
        <v>729.53572551782725</v>
      </c>
      <c r="CL139" s="33">
        <v>74.795655566455267</v>
      </c>
      <c r="CM139" s="33">
        <v>8050.5569211135271</v>
      </c>
      <c r="CN139" s="33">
        <v>5748.5444372472857</v>
      </c>
      <c r="CO139" s="33">
        <v>78.425489391756543</v>
      </c>
      <c r="CP139" s="33">
        <v>1156.9844655087441</v>
      </c>
      <c r="CQ139" s="33">
        <v>107725.5970631914</v>
      </c>
      <c r="CR139" s="33">
        <v>9067.4617224818539</v>
      </c>
      <c r="CS139" s="33">
        <v>9755.7285909769271</v>
      </c>
      <c r="CT139" s="33">
        <v>11458.40980885651</v>
      </c>
      <c r="CU139" s="33">
        <v>1590.3872198544557</v>
      </c>
      <c r="CV139" s="33">
        <v>34317.242952216155</v>
      </c>
      <c r="CW139" s="33">
        <v>6014.0532930301306</v>
      </c>
      <c r="CX139" s="33">
        <v>862.98480877411544</v>
      </c>
      <c r="CY139" s="33">
        <v>935.82138299600444</v>
      </c>
      <c r="CZ139" s="33">
        <v>221.35354096192077</v>
      </c>
      <c r="DA139" s="33">
        <v>18610.401954940167</v>
      </c>
      <c r="DB139" s="33">
        <v>366.14663950580774</v>
      </c>
      <c r="DC139" s="33">
        <v>10027.974060512403</v>
      </c>
      <c r="DD139" s="33">
        <v>28551.345008022403</v>
      </c>
      <c r="DE139" s="33">
        <v>8446.002832351578</v>
      </c>
      <c r="DF139" s="33">
        <v>33.911670191689261</v>
      </c>
      <c r="DG139" s="33">
        <v>31021.029103279743</v>
      </c>
      <c r="DH139" s="33">
        <v>5655.3220086167657</v>
      </c>
      <c r="DI139" s="33">
        <v>771.5962974971419</v>
      </c>
      <c r="DJ139" s="33">
        <v>7691.6992057355037</v>
      </c>
      <c r="DK139" s="33">
        <v>16919.366282269886</v>
      </c>
      <c r="DL139" s="33">
        <v>4126.773625623664</v>
      </c>
      <c r="DM139" s="33">
        <v>15832.343586573203</v>
      </c>
      <c r="DN139" s="33">
        <v>9177.5635651044031</v>
      </c>
      <c r="DO139" s="33">
        <v>0</v>
      </c>
      <c r="DP139" s="69">
        <v>14031506.732043449</v>
      </c>
      <c r="DQ139" s="33">
        <v>1575230.8517906084</v>
      </c>
      <c r="DR139" s="33">
        <v>0</v>
      </c>
      <c r="DS139" s="33">
        <v>0</v>
      </c>
      <c r="DT139" s="33">
        <v>0</v>
      </c>
      <c r="DU139" s="33">
        <v>0</v>
      </c>
      <c r="DV139" s="33"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>
        <v>0</v>
      </c>
      <c r="ED139" s="33">
        <v>0</v>
      </c>
      <c r="EE139" s="33">
        <v>0</v>
      </c>
      <c r="EF139" s="33">
        <v>0</v>
      </c>
      <c r="EG139" s="33">
        <v>44.496932545943217</v>
      </c>
      <c r="EH139" s="33">
        <v>0</v>
      </c>
      <c r="EI139" s="33"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>
        <v>0</v>
      </c>
      <c r="EQ139" s="33">
        <v>0</v>
      </c>
      <c r="ER139" s="33">
        <v>0</v>
      </c>
      <c r="ES139" s="33">
        <v>0</v>
      </c>
      <c r="ET139" s="33">
        <v>0</v>
      </c>
      <c r="EU139" s="33">
        <v>0</v>
      </c>
      <c r="EV139" s="33"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>
        <v>0</v>
      </c>
      <c r="FD139" s="33">
        <v>0</v>
      </c>
      <c r="FE139" s="33">
        <v>0</v>
      </c>
      <c r="FF139" s="33">
        <v>0</v>
      </c>
      <c r="FG139" s="33">
        <v>0</v>
      </c>
      <c r="FH139" s="33">
        <v>0</v>
      </c>
      <c r="FI139" s="33"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33">
        <v>0</v>
      </c>
      <c r="FS139" s="33">
        <v>0</v>
      </c>
      <c r="FT139" s="33">
        <v>0</v>
      </c>
      <c r="FU139" s="33">
        <v>0</v>
      </c>
      <c r="FV139" s="33">
        <v>0</v>
      </c>
      <c r="FW139" s="33">
        <v>0</v>
      </c>
      <c r="FX139" s="33">
        <v>105137.15674956431</v>
      </c>
      <c r="FY139" s="33">
        <v>0</v>
      </c>
      <c r="FZ139" s="33">
        <v>0</v>
      </c>
      <c r="GA139" s="33">
        <v>0</v>
      </c>
      <c r="GB139" s="33">
        <v>0</v>
      </c>
      <c r="GC139" s="33">
        <v>0</v>
      </c>
      <c r="GD139" s="33">
        <v>0</v>
      </c>
      <c r="GE139" s="33">
        <v>-194770.84082131262</v>
      </c>
      <c r="GF139" s="33">
        <v>1387984.0882263517</v>
      </c>
      <c r="GG139" s="44">
        <f t="shared" si="2"/>
        <v>16905132.484921206</v>
      </c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 t="s">
        <v>17</v>
      </c>
      <c r="B140" t="s">
        <v>223</v>
      </c>
      <c r="C140" s="33">
        <v>5745.6679227719214</v>
      </c>
      <c r="D140" s="33">
        <v>79.076522655069112</v>
      </c>
      <c r="E140" s="33">
        <v>69.088425011868637</v>
      </c>
      <c r="F140" s="33">
        <v>1457.7694138436309</v>
      </c>
      <c r="G140" s="33">
        <v>8914.1698104224106</v>
      </c>
      <c r="H140" s="33">
        <v>633.76991932623071</v>
      </c>
      <c r="I140" s="33">
        <v>111281.75774840203</v>
      </c>
      <c r="J140" s="33">
        <v>37670.358134247574</v>
      </c>
      <c r="K140" s="33">
        <v>297753.60841114097</v>
      </c>
      <c r="L140" s="33">
        <v>93402.827538989659</v>
      </c>
      <c r="M140" s="33">
        <v>191605.22084361839</v>
      </c>
      <c r="N140" s="33">
        <v>50864.926969009808</v>
      </c>
      <c r="O140" s="33">
        <v>67818.427230116838</v>
      </c>
      <c r="P140" s="33">
        <v>7449.7542078540646</v>
      </c>
      <c r="Q140" s="33">
        <v>3311.9513714273457</v>
      </c>
      <c r="R140" s="33">
        <v>4.7504700269639448</v>
      </c>
      <c r="S140" s="33">
        <v>67749.307380661339</v>
      </c>
      <c r="T140" s="33">
        <v>568168.25023393799</v>
      </c>
      <c r="U140" s="33">
        <v>759352.45745331643</v>
      </c>
      <c r="V140" s="33">
        <v>1054.1904485520677</v>
      </c>
      <c r="W140" s="33">
        <v>10533.551276944545</v>
      </c>
      <c r="X140" s="33">
        <v>85754.034040877479</v>
      </c>
      <c r="Y140" s="33">
        <v>170892.15720855439</v>
      </c>
      <c r="Z140" s="33">
        <v>145817.74461210609</v>
      </c>
      <c r="AA140" s="33">
        <v>5901.6370271692404</v>
      </c>
      <c r="AB140" s="33">
        <v>43780.451259149471</v>
      </c>
      <c r="AC140" s="33">
        <v>73868.613043732068</v>
      </c>
      <c r="AD140" s="33">
        <v>160173.53919730728</v>
      </c>
      <c r="AE140" s="33">
        <v>8095.7542648586013</v>
      </c>
      <c r="AF140" s="33">
        <v>35759.893426496419</v>
      </c>
      <c r="AG140" s="33">
        <v>6333.6450667291228</v>
      </c>
      <c r="AH140" s="33">
        <v>1835.6777566519797</v>
      </c>
      <c r="AI140" s="33">
        <v>18358.963864639947</v>
      </c>
      <c r="AJ140" s="33">
        <v>26790.788272616195</v>
      </c>
      <c r="AK140" s="33">
        <v>55415.912890143329</v>
      </c>
      <c r="AL140" s="33">
        <v>4030.0632071611667</v>
      </c>
      <c r="AM140" s="33">
        <v>568.63920191420766</v>
      </c>
      <c r="AN140" s="33">
        <v>51631.210159826958</v>
      </c>
      <c r="AO140" s="33">
        <v>21455.524687742534</v>
      </c>
      <c r="AP140" s="33">
        <v>22995.921794836297</v>
      </c>
      <c r="AQ140" s="33">
        <v>12756.782454376997</v>
      </c>
      <c r="AR140" s="33">
        <v>2843.2388861576878</v>
      </c>
      <c r="AS140" s="33">
        <v>1006.8901796916842</v>
      </c>
      <c r="AT140" s="33">
        <v>655.57272592971958</v>
      </c>
      <c r="AU140" s="33">
        <v>215.1873697190675</v>
      </c>
      <c r="AV140" s="33">
        <v>1485.262870494128</v>
      </c>
      <c r="AW140" s="33">
        <v>24930.27484539384</v>
      </c>
      <c r="AX140" s="33">
        <v>2969.3755430227839</v>
      </c>
      <c r="AY140" s="33">
        <v>745.31171433594864</v>
      </c>
      <c r="AZ140" s="33">
        <v>5429.3859781964911</v>
      </c>
      <c r="BA140" s="33">
        <v>13309.770160753375</v>
      </c>
      <c r="BB140" s="33">
        <v>98618.880188745345</v>
      </c>
      <c r="BC140" s="33">
        <v>772.9468798996279</v>
      </c>
      <c r="BD140" s="33">
        <v>1354038.5511027712</v>
      </c>
      <c r="BE140" s="33">
        <v>414846.25932476734</v>
      </c>
      <c r="BF140" s="33">
        <v>462.57935357401669</v>
      </c>
      <c r="BG140" s="33">
        <v>847.75993815813956</v>
      </c>
      <c r="BH140" s="33">
        <v>9909.4557176069666</v>
      </c>
      <c r="BI140" s="33">
        <v>1125.9534190480313</v>
      </c>
      <c r="BJ140" s="33">
        <v>172.36993347182846</v>
      </c>
      <c r="BK140" s="33">
        <v>4496.1685809696555</v>
      </c>
      <c r="BL140" s="33">
        <v>48660.106056013843</v>
      </c>
      <c r="BM140" s="33">
        <v>9572.3907695563867</v>
      </c>
      <c r="BN140" s="33">
        <v>42474.215164611087</v>
      </c>
      <c r="BO140" s="33">
        <v>48946.225416935602</v>
      </c>
      <c r="BP140" s="33">
        <v>2525.502705796599</v>
      </c>
      <c r="BQ140" s="33">
        <v>482.00727955061257</v>
      </c>
      <c r="BR140" s="33">
        <v>595.18859855770495</v>
      </c>
      <c r="BS140" s="33">
        <v>54307.6234715022</v>
      </c>
      <c r="BT140" s="33">
        <v>11000.455373657564</v>
      </c>
      <c r="BU140" s="33">
        <v>1303.6952795528621</v>
      </c>
      <c r="BV140" s="33">
        <v>6482.9064355138416</v>
      </c>
      <c r="BW140" s="33">
        <v>27948.943884264918</v>
      </c>
      <c r="BX140" s="33">
        <v>55296.565110421288</v>
      </c>
      <c r="BY140" s="33">
        <v>3322.2177712805515</v>
      </c>
      <c r="BZ140" s="33">
        <v>588.63832703901483</v>
      </c>
      <c r="CA140" s="33">
        <v>1314.6169685417321</v>
      </c>
      <c r="CB140" s="33">
        <v>128.90799131110867</v>
      </c>
      <c r="CC140" s="33">
        <v>57.077575578334915</v>
      </c>
      <c r="CD140" s="33">
        <v>716.32225763287511</v>
      </c>
      <c r="CE140" s="33">
        <v>1724.8431867690745</v>
      </c>
      <c r="CF140" s="33">
        <v>10871.057224044504</v>
      </c>
      <c r="CG140" s="33">
        <v>9540.1869182476839</v>
      </c>
      <c r="CH140" s="33">
        <v>14062.601590677421</v>
      </c>
      <c r="CI140" s="33">
        <v>931.27760325183408</v>
      </c>
      <c r="CJ140" s="33">
        <v>18844.483108570646</v>
      </c>
      <c r="CK140" s="33">
        <v>3886.727311407175</v>
      </c>
      <c r="CL140" s="33">
        <v>3156.1133959812332</v>
      </c>
      <c r="CM140" s="33">
        <v>7243.2856106883182</v>
      </c>
      <c r="CN140" s="33">
        <v>4084.6820294342324</v>
      </c>
      <c r="CO140" s="33">
        <v>319.37820902837166</v>
      </c>
      <c r="CP140" s="33">
        <v>846.2577907536197</v>
      </c>
      <c r="CQ140" s="33">
        <v>22060.47328061824</v>
      </c>
      <c r="CR140" s="33">
        <v>22572.701410910151</v>
      </c>
      <c r="CS140" s="33">
        <v>130655.54571482798</v>
      </c>
      <c r="CT140" s="33">
        <v>16940.846259796428</v>
      </c>
      <c r="CU140" s="33">
        <v>4484.0663620979094</v>
      </c>
      <c r="CV140" s="33">
        <v>55463.140349111134</v>
      </c>
      <c r="CW140" s="33">
        <v>64745.952230167721</v>
      </c>
      <c r="CX140" s="33">
        <v>24102.847264129487</v>
      </c>
      <c r="CY140" s="33">
        <v>16600.280437393572</v>
      </c>
      <c r="CZ140" s="33">
        <v>813.81788468249681</v>
      </c>
      <c r="DA140" s="33">
        <v>109807.80131047446</v>
      </c>
      <c r="DB140" s="33">
        <v>14899.085637586875</v>
      </c>
      <c r="DC140" s="33">
        <v>141481.38867789888</v>
      </c>
      <c r="DD140" s="33">
        <v>86150.190971237564</v>
      </c>
      <c r="DE140" s="33">
        <v>2763.3756546359737</v>
      </c>
      <c r="DF140" s="33">
        <v>74.053802381710668</v>
      </c>
      <c r="DG140" s="33">
        <v>18855.495783724007</v>
      </c>
      <c r="DH140" s="33">
        <v>676.51731549067904</v>
      </c>
      <c r="DI140" s="33">
        <v>186.18579347241146</v>
      </c>
      <c r="DJ140" s="33">
        <v>6424.017041003799</v>
      </c>
      <c r="DK140" s="33">
        <v>11531.414067135505</v>
      </c>
      <c r="DL140" s="33">
        <v>11698.081258257145</v>
      </c>
      <c r="DM140" s="33">
        <v>4713.4190739286842</v>
      </c>
      <c r="DN140" s="33">
        <v>36039.324985110135</v>
      </c>
      <c r="DO140" s="33">
        <v>0</v>
      </c>
      <c r="DP140" s="69">
        <v>6370993.5528641194</v>
      </c>
      <c r="DQ140" s="33">
        <v>922800.74516180251</v>
      </c>
      <c r="DR140" s="33">
        <v>0</v>
      </c>
      <c r="DS140" s="33">
        <v>0</v>
      </c>
      <c r="DT140" s="33">
        <v>0</v>
      </c>
      <c r="DU140" s="33">
        <v>0</v>
      </c>
      <c r="DV140" s="33"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>
        <v>0</v>
      </c>
      <c r="ED140" s="33">
        <v>0</v>
      </c>
      <c r="EE140" s="33">
        <v>0</v>
      </c>
      <c r="EF140" s="33">
        <v>0</v>
      </c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>
        <v>0</v>
      </c>
      <c r="EQ140" s="33">
        <v>0</v>
      </c>
      <c r="ER140" s="33">
        <v>0</v>
      </c>
      <c r="ES140" s="33">
        <v>0</v>
      </c>
      <c r="ET140" s="33">
        <v>184992.65904549477</v>
      </c>
      <c r="EU140" s="33">
        <v>0</v>
      </c>
      <c r="EV140" s="33"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>
        <v>0</v>
      </c>
      <c r="FD140" s="33">
        <v>0</v>
      </c>
      <c r="FE140" s="33">
        <v>0</v>
      </c>
      <c r="FF140" s="33">
        <v>0</v>
      </c>
      <c r="FG140" s="33">
        <v>0</v>
      </c>
      <c r="FH140" s="33">
        <v>0</v>
      </c>
      <c r="FI140" s="33">
        <v>0</v>
      </c>
      <c r="FJ140" s="33">
        <v>0</v>
      </c>
      <c r="FK140" s="33">
        <v>0</v>
      </c>
      <c r="FL140" s="33">
        <v>0</v>
      </c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33">
        <v>0</v>
      </c>
      <c r="FS140" s="33">
        <v>0</v>
      </c>
      <c r="FT140" s="33">
        <v>0</v>
      </c>
      <c r="FU140" s="33">
        <v>0</v>
      </c>
      <c r="FV140" s="33">
        <v>0</v>
      </c>
      <c r="FW140" s="33">
        <v>0</v>
      </c>
      <c r="FX140" s="33">
        <v>531.56780448248867</v>
      </c>
      <c r="FY140" s="33">
        <v>0</v>
      </c>
      <c r="FZ140" s="33">
        <v>0</v>
      </c>
      <c r="GA140" s="33">
        <v>0</v>
      </c>
      <c r="GB140" s="33">
        <v>0</v>
      </c>
      <c r="GC140" s="33">
        <v>0</v>
      </c>
      <c r="GD140" s="33">
        <v>0</v>
      </c>
      <c r="GE140" s="33">
        <v>-113212.1420142326</v>
      </c>
      <c r="GF140" s="33">
        <v>2082409.822157698</v>
      </c>
      <c r="GG140" s="44">
        <f t="shared" si="2"/>
        <v>9448516.205019366</v>
      </c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 t="s">
        <v>18</v>
      </c>
      <c r="B141" t="s">
        <v>224</v>
      </c>
      <c r="C141" s="33">
        <v>766.11581336752261</v>
      </c>
      <c r="D141" s="33">
        <v>20.239568346855087</v>
      </c>
      <c r="E141" s="33">
        <v>19.545576593496463</v>
      </c>
      <c r="F141" s="33">
        <v>391.68012296420585</v>
      </c>
      <c r="G141" s="33">
        <v>73.110701511013986</v>
      </c>
      <c r="H141" s="33">
        <v>166.37025798808122</v>
      </c>
      <c r="I141" s="33">
        <v>1252.3364187498287</v>
      </c>
      <c r="J141" s="33">
        <v>504.32187899245679</v>
      </c>
      <c r="K141" s="33">
        <v>9781.9977937627245</v>
      </c>
      <c r="L141" s="33">
        <v>932.57155170827366</v>
      </c>
      <c r="M141" s="33">
        <v>1563.274927513751</v>
      </c>
      <c r="N141" s="33">
        <v>647.95728512142341</v>
      </c>
      <c r="O141" s="33">
        <v>1041.895486351282</v>
      </c>
      <c r="P141" s="33">
        <v>640.11052456297784</v>
      </c>
      <c r="Q141" s="33">
        <v>1027.1648750131162</v>
      </c>
      <c r="R141" s="33">
        <v>3.8829942109121607</v>
      </c>
      <c r="S141" s="33">
        <v>645.13877240336637</v>
      </c>
      <c r="T141" s="33">
        <v>15647.568694942069</v>
      </c>
      <c r="U141" s="33">
        <v>244037.71972703518</v>
      </c>
      <c r="V141" s="33">
        <v>326.01550388391217</v>
      </c>
      <c r="W141" s="33">
        <v>756.60674170244306</v>
      </c>
      <c r="X141" s="33">
        <v>1510.9702423138049</v>
      </c>
      <c r="Y141" s="33">
        <v>11912.914705688694</v>
      </c>
      <c r="Z141" s="33">
        <v>4672.0246954664863</v>
      </c>
      <c r="AA141" s="33">
        <v>1645.7588111270434</v>
      </c>
      <c r="AB141" s="33">
        <v>620.37336314360823</v>
      </c>
      <c r="AC141" s="33">
        <v>299.92558808441765</v>
      </c>
      <c r="AD141" s="33">
        <v>3078.8621208084342</v>
      </c>
      <c r="AE141" s="33">
        <v>5930.0769650787879</v>
      </c>
      <c r="AF141" s="33">
        <v>12903.396742295523</v>
      </c>
      <c r="AG141" s="33">
        <v>1142.9512198514803</v>
      </c>
      <c r="AH141" s="33">
        <v>80.535090162792372</v>
      </c>
      <c r="AI141" s="33">
        <v>1661.2914505935646</v>
      </c>
      <c r="AJ141" s="33">
        <v>5110.8357119736729</v>
      </c>
      <c r="AK141" s="33">
        <v>4254.4713819968938</v>
      </c>
      <c r="AL141" s="33">
        <v>231.3676830461913</v>
      </c>
      <c r="AM141" s="33">
        <v>750.54392638779689</v>
      </c>
      <c r="AN141" s="33">
        <v>2779.1920500748893</v>
      </c>
      <c r="AO141" s="33">
        <v>7247.9245893734442</v>
      </c>
      <c r="AP141" s="33">
        <v>264.48510319234458</v>
      </c>
      <c r="AQ141" s="33">
        <v>2337.2612360781668</v>
      </c>
      <c r="AR141" s="33">
        <v>701.49473796509392</v>
      </c>
      <c r="AS141" s="33">
        <v>260.29213028470247</v>
      </c>
      <c r="AT141" s="33">
        <v>286.88652211082712</v>
      </c>
      <c r="AU141" s="33">
        <v>64.199007547244307</v>
      </c>
      <c r="AV141" s="33">
        <v>368.6321169706564</v>
      </c>
      <c r="AW141" s="33">
        <v>2419.8045504850538</v>
      </c>
      <c r="AX141" s="33">
        <v>2815.4979442907047</v>
      </c>
      <c r="AY141" s="33">
        <v>3896.4415611115642</v>
      </c>
      <c r="AZ141" s="33">
        <v>3756.0350385981365</v>
      </c>
      <c r="BA141" s="33">
        <v>3777.4230549893537</v>
      </c>
      <c r="BB141" s="33">
        <v>6075.7321937544311</v>
      </c>
      <c r="BC141" s="33">
        <v>1010.4264022903698</v>
      </c>
      <c r="BD141" s="33">
        <v>81314.950187474475</v>
      </c>
      <c r="BE141" s="33">
        <v>32435.672258254795</v>
      </c>
      <c r="BF141" s="33">
        <v>1804.6227693239261</v>
      </c>
      <c r="BG141" s="33">
        <v>489.17509605243242</v>
      </c>
      <c r="BH141" s="33">
        <v>588.23726863313652</v>
      </c>
      <c r="BI141" s="33">
        <v>334.47263018495732</v>
      </c>
      <c r="BJ141" s="33">
        <v>1150.5660483843851</v>
      </c>
      <c r="BK141" s="33">
        <v>1419.45771467443</v>
      </c>
      <c r="BL141" s="33">
        <v>6775.0517456187181</v>
      </c>
      <c r="BM141" s="33">
        <v>377.44601965485737</v>
      </c>
      <c r="BN141" s="33">
        <v>904.62888277390505</v>
      </c>
      <c r="BO141" s="33">
        <v>169245.63278491626</v>
      </c>
      <c r="BP141" s="33">
        <v>22427.04152236852</v>
      </c>
      <c r="BQ141" s="33">
        <v>4742.2345278556068</v>
      </c>
      <c r="BR141" s="33">
        <v>6257.0062299897609</v>
      </c>
      <c r="BS141" s="33">
        <v>12245.588312925734</v>
      </c>
      <c r="BT141" s="33">
        <v>54213.306267081214</v>
      </c>
      <c r="BU141" s="33">
        <v>7430.1332022615561</v>
      </c>
      <c r="BV141" s="33">
        <v>1995.5397036764607</v>
      </c>
      <c r="BW141" s="33">
        <v>4381.2938201049901</v>
      </c>
      <c r="BX141" s="33">
        <v>4796.6283710926282</v>
      </c>
      <c r="BY141" s="33">
        <v>3460.2885043309675</v>
      </c>
      <c r="BZ141" s="33">
        <v>40458.002419214186</v>
      </c>
      <c r="CA141" s="33">
        <v>327.28576085277354</v>
      </c>
      <c r="CB141" s="33">
        <v>61.479333597037559</v>
      </c>
      <c r="CC141" s="33">
        <v>56.1958796819345</v>
      </c>
      <c r="CD141" s="33">
        <v>2754.6023534034457</v>
      </c>
      <c r="CE141" s="33">
        <v>8598.1687272912095</v>
      </c>
      <c r="CF141" s="33">
        <v>32043.142080260266</v>
      </c>
      <c r="CG141" s="33">
        <v>20557.507453808281</v>
      </c>
      <c r="CH141" s="33">
        <v>10638.435292518883</v>
      </c>
      <c r="CI141" s="33">
        <v>577.89917649845404</v>
      </c>
      <c r="CJ141" s="33">
        <v>73213.47942656494</v>
      </c>
      <c r="CK141" s="33">
        <v>13604.8310380557</v>
      </c>
      <c r="CL141" s="33">
        <v>828.38515765426837</v>
      </c>
      <c r="CM141" s="33">
        <v>10037.452713189434</v>
      </c>
      <c r="CN141" s="33">
        <v>12089.129646771245</v>
      </c>
      <c r="CO141" s="33">
        <v>384.01434988533009</v>
      </c>
      <c r="CP141" s="33">
        <v>3417.6793495349089</v>
      </c>
      <c r="CQ141" s="33">
        <v>157.07213110441108</v>
      </c>
      <c r="CR141" s="33">
        <v>19245.266553718193</v>
      </c>
      <c r="CS141" s="33">
        <v>55805.656280074363</v>
      </c>
      <c r="CT141" s="33">
        <v>23320.589783599218</v>
      </c>
      <c r="CU141" s="33">
        <v>3738.007620071719</v>
      </c>
      <c r="CV141" s="33">
        <v>11454.882125882046</v>
      </c>
      <c r="CW141" s="33">
        <v>15468.744106838889</v>
      </c>
      <c r="CX141" s="33">
        <v>14099.276762436222</v>
      </c>
      <c r="CY141" s="33">
        <v>5260.9130412581153</v>
      </c>
      <c r="CZ141" s="33">
        <v>1029.5263612700876</v>
      </c>
      <c r="DA141" s="33">
        <v>7038.6354725044948</v>
      </c>
      <c r="DB141" s="33">
        <v>3105.0735609122262</v>
      </c>
      <c r="DC141" s="33">
        <v>18299.018484295797</v>
      </c>
      <c r="DD141" s="33">
        <v>147524.21688987201</v>
      </c>
      <c r="DE141" s="33">
        <v>3083.0122260456833</v>
      </c>
      <c r="DF141" s="33">
        <v>1671.106404638336</v>
      </c>
      <c r="DG141" s="33">
        <v>15774.633459474977</v>
      </c>
      <c r="DH141" s="33">
        <v>6885.9172611756485</v>
      </c>
      <c r="DI141" s="33">
        <v>870.61313360745953</v>
      </c>
      <c r="DJ141" s="33">
        <v>6694.9674045229131</v>
      </c>
      <c r="DK141" s="33">
        <v>6453.5044693180307</v>
      </c>
      <c r="DL141" s="33">
        <v>20024.803209058609</v>
      </c>
      <c r="DM141" s="33">
        <v>482.44558614636355</v>
      </c>
      <c r="DN141" s="33">
        <v>1516.4131663021935</v>
      </c>
      <c r="DO141" s="33">
        <v>0</v>
      </c>
      <c r="DP141" s="69">
        <v>1411554.6126744049</v>
      </c>
      <c r="DQ141" s="33">
        <v>405278.96784762666</v>
      </c>
      <c r="DR141" s="33">
        <v>0</v>
      </c>
      <c r="DS141" s="33">
        <v>0</v>
      </c>
      <c r="DT141" s="33">
        <v>0</v>
      </c>
      <c r="DU141" s="33">
        <v>0</v>
      </c>
      <c r="DV141" s="33"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>
        <v>0</v>
      </c>
      <c r="ED141" s="33">
        <v>0</v>
      </c>
      <c r="EE141" s="33">
        <v>0</v>
      </c>
      <c r="EF141" s="33">
        <v>0</v>
      </c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>
        <v>0</v>
      </c>
      <c r="EQ141" s="33">
        <v>0</v>
      </c>
      <c r="ER141" s="33">
        <v>0</v>
      </c>
      <c r="ES141" s="33">
        <v>0</v>
      </c>
      <c r="ET141" s="33">
        <v>0</v>
      </c>
      <c r="EU141" s="33">
        <v>0</v>
      </c>
      <c r="EV141" s="33"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>
        <v>0</v>
      </c>
      <c r="FD141" s="33">
        <v>0</v>
      </c>
      <c r="FE141" s="33">
        <v>0</v>
      </c>
      <c r="FF141" s="33">
        <v>0</v>
      </c>
      <c r="FG141" s="33">
        <v>0</v>
      </c>
      <c r="FH141" s="33">
        <v>0</v>
      </c>
      <c r="FI141" s="33"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33">
        <v>0</v>
      </c>
      <c r="FS141" s="33">
        <v>0</v>
      </c>
      <c r="FT141" s="33">
        <v>0</v>
      </c>
      <c r="FU141" s="33">
        <v>0</v>
      </c>
      <c r="FV141" s="33">
        <v>24.017075008496345</v>
      </c>
      <c r="FW141" s="33">
        <v>0</v>
      </c>
      <c r="FX141" s="33">
        <v>22378.561650551808</v>
      </c>
      <c r="FY141" s="33">
        <v>0</v>
      </c>
      <c r="FZ141" s="33">
        <v>0</v>
      </c>
      <c r="GA141" s="33">
        <v>0</v>
      </c>
      <c r="GB141" s="33">
        <v>1735.5718804436922</v>
      </c>
      <c r="GC141" s="33">
        <v>0</v>
      </c>
      <c r="GD141" s="33">
        <v>0</v>
      </c>
      <c r="GE141" s="33">
        <v>-27588.63514302604</v>
      </c>
      <c r="GF141" s="33">
        <v>872225.19445091626</v>
      </c>
      <c r="GG141" s="44">
        <f t="shared" si="2"/>
        <v>2685608.2904359261</v>
      </c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 t="s">
        <v>19</v>
      </c>
      <c r="B142" t="s">
        <v>225</v>
      </c>
      <c r="C142" s="33">
        <v>1523110.7974229082</v>
      </c>
      <c r="D142" s="33">
        <v>42493.661850400735</v>
      </c>
      <c r="E142" s="33">
        <v>608758.78898528242</v>
      </c>
      <c r="F142" s="33">
        <v>15.206023702366259</v>
      </c>
      <c r="G142" s="33">
        <v>119704.66125203611</v>
      </c>
      <c r="H142" s="33">
        <v>94.77252936788345</v>
      </c>
      <c r="I142" s="33">
        <v>36102.648488189567</v>
      </c>
      <c r="J142" s="33">
        <v>54215.523552786392</v>
      </c>
      <c r="K142" s="33">
        <v>38228.653674242079</v>
      </c>
      <c r="L142" s="33">
        <v>36647.471995923828</v>
      </c>
      <c r="M142" s="33">
        <v>165965.18503028568</v>
      </c>
      <c r="N142" s="33">
        <v>17922.759973753749</v>
      </c>
      <c r="O142" s="33">
        <v>1347.564399626777</v>
      </c>
      <c r="P142" s="33">
        <v>873.50849449591033</v>
      </c>
      <c r="Q142" s="33">
        <v>328.37497746760329</v>
      </c>
      <c r="R142" s="33">
        <v>19.426562889571994</v>
      </c>
      <c r="S142" s="33">
        <v>19031.361034487825</v>
      </c>
      <c r="T142" s="33">
        <v>46987.049843760782</v>
      </c>
      <c r="U142" s="33">
        <v>667.71402286534703</v>
      </c>
      <c r="V142" s="33">
        <v>34420.395637601359</v>
      </c>
      <c r="W142" s="33">
        <v>40655.223972535823</v>
      </c>
      <c r="X142" s="33">
        <v>67210.723486326242</v>
      </c>
      <c r="Y142" s="33">
        <v>18032.407530167638</v>
      </c>
      <c r="Z142" s="33">
        <v>29313.960118209416</v>
      </c>
      <c r="AA142" s="33">
        <v>6674.364256237378</v>
      </c>
      <c r="AB142" s="33">
        <v>744178.27098818077</v>
      </c>
      <c r="AC142" s="33">
        <v>12204.14815818211</v>
      </c>
      <c r="AD142" s="33">
        <v>59106.584597140849</v>
      </c>
      <c r="AE142" s="33">
        <v>805.88590793607398</v>
      </c>
      <c r="AF142" s="33">
        <v>1653.3855087670995</v>
      </c>
      <c r="AG142" s="33">
        <v>861.94283087910128</v>
      </c>
      <c r="AH142" s="33">
        <v>1960.6725459016036</v>
      </c>
      <c r="AI142" s="33">
        <v>1259.4164958020547</v>
      </c>
      <c r="AJ142" s="33">
        <v>11620.414306367142</v>
      </c>
      <c r="AK142" s="33">
        <v>34968.348209682903</v>
      </c>
      <c r="AL142" s="33">
        <v>4673.2538174165256</v>
      </c>
      <c r="AM142" s="33">
        <v>1288.7143955137565</v>
      </c>
      <c r="AN142" s="33">
        <v>2698.2366802292013</v>
      </c>
      <c r="AO142" s="33">
        <v>1491.9619813352945</v>
      </c>
      <c r="AP142" s="33">
        <v>1305.0635533167681</v>
      </c>
      <c r="AQ142" s="33">
        <v>9746.9433397997327</v>
      </c>
      <c r="AR142" s="33">
        <v>102847.99383310984</v>
      </c>
      <c r="AS142" s="33">
        <v>150.76712658653264</v>
      </c>
      <c r="AT142" s="33">
        <v>111418.95915337732</v>
      </c>
      <c r="AU142" s="33">
        <v>700.21196528987252</v>
      </c>
      <c r="AV142" s="33">
        <v>1053.9897474695745</v>
      </c>
      <c r="AW142" s="33">
        <v>26103.930816887139</v>
      </c>
      <c r="AX142" s="33">
        <v>326551.36963029031</v>
      </c>
      <c r="AY142" s="33">
        <v>482583.43205966929</v>
      </c>
      <c r="AZ142" s="33">
        <v>392180.46512641368</v>
      </c>
      <c r="BA142" s="33">
        <v>0.3752615755891785</v>
      </c>
      <c r="BB142" s="33">
        <v>38683.435926414902</v>
      </c>
      <c r="BC142" s="33">
        <v>20216.521611406697</v>
      </c>
      <c r="BD142" s="33">
        <v>41378.864819290364</v>
      </c>
      <c r="BE142" s="33">
        <v>21997.061425581749</v>
      </c>
      <c r="BF142" s="33">
        <v>333516.0814619693</v>
      </c>
      <c r="BG142" s="33">
        <v>4223.821987398992</v>
      </c>
      <c r="BH142" s="33">
        <v>336611.80248080444</v>
      </c>
      <c r="BI142" s="33">
        <v>1128558.5140596642</v>
      </c>
      <c r="BJ142" s="33">
        <v>6224704.047813464</v>
      </c>
      <c r="BK142" s="33">
        <v>69151.154372358433</v>
      </c>
      <c r="BL142" s="33">
        <v>2160.0448415111682</v>
      </c>
      <c r="BM142" s="33">
        <v>1945.4181639323599</v>
      </c>
      <c r="BN142" s="33">
        <v>10644.250490697532</v>
      </c>
      <c r="BO142" s="33">
        <v>854.04730777296686</v>
      </c>
      <c r="BP142" s="33">
        <v>130.09205318378639</v>
      </c>
      <c r="BQ142" s="33">
        <v>4982.1213308001543</v>
      </c>
      <c r="BR142" s="33">
        <v>3496.5579963968185</v>
      </c>
      <c r="BS142" s="33">
        <v>1076.9024932319487</v>
      </c>
      <c r="BT142" s="33">
        <v>3493.0044852313636</v>
      </c>
      <c r="BU142" s="33">
        <v>391.0915896661009</v>
      </c>
      <c r="BV142" s="33">
        <v>3268.7629696066983</v>
      </c>
      <c r="BW142" s="33">
        <v>6113.2442990931995</v>
      </c>
      <c r="BX142" s="33">
        <v>1936.6488535146616</v>
      </c>
      <c r="BY142" s="33">
        <v>726.33269465408387</v>
      </c>
      <c r="BZ142" s="33">
        <v>3374.2064443776881</v>
      </c>
      <c r="CA142" s="33">
        <v>10605.083920456949</v>
      </c>
      <c r="CB142" s="33">
        <v>4260.1272516032113</v>
      </c>
      <c r="CC142" s="33">
        <v>1222.2331993962487</v>
      </c>
      <c r="CD142" s="33">
        <v>1616.0022325315026</v>
      </c>
      <c r="CE142" s="33">
        <v>3259.7067537888042</v>
      </c>
      <c r="CF142" s="33">
        <v>7211.5930411863892</v>
      </c>
      <c r="CG142" s="33">
        <v>6137.6237069617227</v>
      </c>
      <c r="CH142" s="33">
        <v>1101.57838341346</v>
      </c>
      <c r="CI142" s="33">
        <v>736.0421812230195</v>
      </c>
      <c r="CJ142" s="33">
        <v>2750.1056439158906</v>
      </c>
      <c r="CK142" s="33">
        <v>1850.3115229791281</v>
      </c>
      <c r="CL142" s="33">
        <v>1089.7832506458737</v>
      </c>
      <c r="CM142" s="33">
        <v>3893.7911395778865</v>
      </c>
      <c r="CN142" s="33">
        <v>1019.1744320728275</v>
      </c>
      <c r="CO142" s="33">
        <v>809.75139814751844</v>
      </c>
      <c r="CP142" s="33">
        <v>1866.9943938485806</v>
      </c>
      <c r="CQ142" s="33">
        <v>24639.157003368651</v>
      </c>
      <c r="CR142" s="33">
        <v>2973.6789440770226</v>
      </c>
      <c r="CS142" s="33">
        <v>37646.978434940786</v>
      </c>
      <c r="CT142" s="33">
        <v>353495.244993595</v>
      </c>
      <c r="CU142" s="33">
        <v>510.00266769659822</v>
      </c>
      <c r="CV142" s="33">
        <v>24421.890742378338</v>
      </c>
      <c r="CW142" s="33">
        <v>3761.9425322249031</v>
      </c>
      <c r="CX142" s="33">
        <v>11298.749246515426</v>
      </c>
      <c r="CY142" s="33">
        <v>1240.2487283823566</v>
      </c>
      <c r="CZ142" s="33">
        <v>564.37347139340977</v>
      </c>
      <c r="DA142" s="33">
        <v>19738.512045038358</v>
      </c>
      <c r="DB142" s="33">
        <v>9259.8370093960802</v>
      </c>
      <c r="DC142" s="33">
        <v>10232.315436526034</v>
      </c>
      <c r="DD142" s="33">
        <v>16726.833415172285</v>
      </c>
      <c r="DE142" s="33">
        <v>5838.249380473866</v>
      </c>
      <c r="DF142" s="33">
        <v>1011.1331069400571</v>
      </c>
      <c r="DG142" s="33">
        <v>6351.019838224247</v>
      </c>
      <c r="DH142" s="33">
        <v>224.04734064369242</v>
      </c>
      <c r="DI142" s="33">
        <v>6629.2405920080791</v>
      </c>
      <c r="DJ142" s="33">
        <v>4082.9032176136834</v>
      </c>
      <c r="DK142" s="33">
        <v>2933.4990802979346</v>
      </c>
      <c r="DL142" s="33">
        <v>3874.8402114759833</v>
      </c>
      <c r="DM142" s="33">
        <v>820.34667933951005</v>
      </c>
      <c r="DN142" s="33">
        <v>4480.5034910349877</v>
      </c>
      <c r="DO142" s="33">
        <v>0</v>
      </c>
      <c r="DP142" s="69">
        <v>14108056.425185204</v>
      </c>
      <c r="DQ142" s="33">
        <v>3584404.5877385074</v>
      </c>
      <c r="DR142" s="33">
        <v>0</v>
      </c>
      <c r="DS142" s="33">
        <v>0</v>
      </c>
      <c r="DT142" s="33">
        <v>0</v>
      </c>
      <c r="DU142" s="33">
        <v>0</v>
      </c>
      <c r="DV142" s="33"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>
        <v>0</v>
      </c>
      <c r="ED142" s="33">
        <v>0</v>
      </c>
      <c r="EE142" s="33">
        <v>0</v>
      </c>
      <c r="EF142" s="33">
        <v>0</v>
      </c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>
        <v>0</v>
      </c>
      <c r="EQ142" s="33">
        <v>0</v>
      </c>
      <c r="ER142" s="33">
        <v>0</v>
      </c>
      <c r="ES142" s="33">
        <v>0</v>
      </c>
      <c r="ET142" s="33">
        <v>0</v>
      </c>
      <c r="EU142" s="33">
        <v>0</v>
      </c>
      <c r="EV142" s="33"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>
        <v>0</v>
      </c>
      <c r="FD142" s="33">
        <v>0</v>
      </c>
      <c r="FE142" s="33">
        <v>0</v>
      </c>
      <c r="FF142" s="33">
        <v>0</v>
      </c>
      <c r="FG142" s="33">
        <v>0</v>
      </c>
      <c r="FH142" s="33">
        <v>0</v>
      </c>
      <c r="FI142" s="33"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33">
        <v>0</v>
      </c>
      <c r="FS142" s="33">
        <v>0</v>
      </c>
      <c r="FT142" s="33">
        <v>0</v>
      </c>
      <c r="FU142" s="33">
        <v>0</v>
      </c>
      <c r="FV142" s="33"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>
        <v>0</v>
      </c>
      <c r="GD142" s="33">
        <v>0</v>
      </c>
      <c r="GE142" s="33">
        <v>1216895.2299331399</v>
      </c>
      <c r="GF142" s="33">
        <v>17559890.71346033</v>
      </c>
      <c r="GG142" s="44">
        <f t="shared" si="2"/>
        <v>36469246.956317179</v>
      </c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 t="s">
        <v>20</v>
      </c>
      <c r="B143" t="s">
        <v>226</v>
      </c>
      <c r="C143" s="33">
        <v>3690192.5223982567</v>
      </c>
      <c r="D143" s="33">
        <v>68.910203293262242</v>
      </c>
      <c r="E143" s="33">
        <v>71.941585569045714</v>
      </c>
      <c r="F143" s="33">
        <v>95781.979114971953</v>
      </c>
      <c r="G143" s="33">
        <v>223594.78984875153</v>
      </c>
      <c r="H143" s="33">
        <v>118168.63726581207</v>
      </c>
      <c r="I143" s="33">
        <v>6503.2691572431231</v>
      </c>
      <c r="J143" s="33">
        <v>3101.6047782784563</v>
      </c>
      <c r="K143" s="33">
        <v>46462.382305981897</v>
      </c>
      <c r="L143" s="33">
        <v>14208.479326658875</v>
      </c>
      <c r="M143" s="33">
        <v>603889.64788767661</v>
      </c>
      <c r="N143" s="33">
        <v>11589.077998482728</v>
      </c>
      <c r="O143" s="33">
        <v>475.14264130668869</v>
      </c>
      <c r="P143" s="33">
        <v>470192.13033102208</v>
      </c>
      <c r="Q143" s="33">
        <v>683.24521519512462</v>
      </c>
      <c r="R143" s="33">
        <v>5049.6553591815309</v>
      </c>
      <c r="S143" s="33">
        <v>39363.568354055482</v>
      </c>
      <c r="T143" s="33">
        <v>110524.9182860038</v>
      </c>
      <c r="U143" s="33">
        <v>29859.717822098246</v>
      </c>
      <c r="V143" s="33">
        <v>256174.11669640132</v>
      </c>
      <c r="W143" s="33">
        <v>1862112.1614623491</v>
      </c>
      <c r="X143" s="33">
        <v>2463226.6911878362</v>
      </c>
      <c r="Y143" s="33">
        <v>2213227.172135903</v>
      </c>
      <c r="Z143" s="33">
        <v>3718718.9545317227</v>
      </c>
      <c r="AA143" s="33">
        <v>103857.96367442279</v>
      </c>
      <c r="AB143" s="33">
        <v>56417.331578230231</v>
      </c>
      <c r="AC143" s="33">
        <v>287615.77693497762</v>
      </c>
      <c r="AD143" s="33">
        <v>182594.0759189621</v>
      </c>
      <c r="AE143" s="33">
        <v>25751.715950695154</v>
      </c>
      <c r="AF143" s="33">
        <v>68710.918716594009</v>
      </c>
      <c r="AG143" s="33">
        <v>16500.951194018267</v>
      </c>
      <c r="AH143" s="33">
        <v>83380.70456216493</v>
      </c>
      <c r="AI143" s="33">
        <v>60403.789492469528</v>
      </c>
      <c r="AJ143" s="33">
        <v>310878.70540178049</v>
      </c>
      <c r="AK143" s="33">
        <v>164859.14281197495</v>
      </c>
      <c r="AL143" s="33">
        <v>15067.726198514174</v>
      </c>
      <c r="AM143" s="33">
        <v>7996.1886173666817</v>
      </c>
      <c r="AN143" s="33">
        <v>56205.021165967199</v>
      </c>
      <c r="AO143" s="33">
        <v>63327.479118055278</v>
      </c>
      <c r="AP143" s="33">
        <v>5495403.7082795193</v>
      </c>
      <c r="AQ143" s="33">
        <v>41944.70477387849</v>
      </c>
      <c r="AR143" s="33">
        <v>8774.6381597215932</v>
      </c>
      <c r="AS143" s="33">
        <v>1156.1660096609387</v>
      </c>
      <c r="AT143" s="33">
        <v>308.42928849607017</v>
      </c>
      <c r="AU143" s="33">
        <v>163.32999343190519</v>
      </c>
      <c r="AV143" s="33">
        <v>3195.5736230667758</v>
      </c>
      <c r="AW143" s="33">
        <v>10224.367914640101</v>
      </c>
      <c r="AX143" s="33">
        <v>4711.5999914488611</v>
      </c>
      <c r="AY143" s="33">
        <v>2469.0902201669542</v>
      </c>
      <c r="AZ143" s="33">
        <v>4581.5970370341265</v>
      </c>
      <c r="BA143" s="33">
        <v>5710.0168526307834</v>
      </c>
      <c r="BB143" s="33">
        <v>2944.551420704157</v>
      </c>
      <c r="BC143" s="33">
        <v>3885.5045183566208</v>
      </c>
      <c r="BD143" s="33">
        <v>163434.50252554499</v>
      </c>
      <c r="BE143" s="33">
        <v>29505.236246565626</v>
      </c>
      <c r="BF143" s="33">
        <v>569.35683720163365</v>
      </c>
      <c r="BG143" s="33">
        <v>2662.228097425922</v>
      </c>
      <c r="BH143" s="33">
        <v>534.6889028457116</v>
      </c>
      <c r="BI143" s="33">
        <v>924.54100568913202</v>
      </c>
      <c r="BJ143" s="33">
        <v>27.825544876108516</v>
      </c>
      <c r="BK143" s="33">
        <v>6019.9127225925768</v>
      </c>
      <c r="BL143" s="33">
        <v>640.49464989656656</v>
      </c>
      <c r="BM143" s="33">
        <v>6986.8910310953679</v>
      </c>
      <c r="BN143" s="33">
        <v>9586.150807964008</v>
      </c>
      <c r="BO143" s="33">
        <v>7347.1173015233462</v>
      </c>
      <c r="BP143" s="33">
        <v>2070.5905370765622</v>
      </c>
      <c r="BQ143" s="33">
        <v>20377.484532729763</v>
      </c>
      <c r="BR143" s="33">
        <v>45401.771604526002</v>
      </c>
      <c r="BS143" s="33">
        <v>10566.218820568682</v>
      </c>
      <c r="BT143" s="33">
        <v>9042.2765706136233</v>
      </c>
      <c r="BU143" s="33">
        <v>7015.2600526029255</v>
      </c>
      <c r="BV143" s="33">
        <v>3653.2582182417168</v>
      </c>
      <c r="BW143" s="33">
        <v>1575.8384691552524</v>
      </c>
      <c r="BX143" s="33">
        <v>2302.8314004954987</v>
      </c>
      <c r="BY143" s="33">
        <v>547.78000860352608</v>
      </c>
      <c r="BZ143" s="33">
        <v>1227.0451030112108</v>
      </c>
      <c r="CA143" s="33">
        <v>17984.514498043398</v>
      </c>
      <c r="CB143" s="33">
        <v>1166.6762743934603</v>
      </c>
      <c r="CC143" s="33">
        <v>4.8717483406167421</v>
      </c>
      <c r="CD143" s="33">
        <v>625.90842625545133</v>
      </c>
      <c r="CE143" s="33">
        <v>1895.332442386738</v>
      </c>
      <c r="CF143" s="33">
        <v>10457.283468586496</v>
      </c>
      <c r="CG143" s="33">
        <v>9893.5999229547087</v>
      </c>
      <c r="CH143" s="33">
        <v>133275.65508661265</v>
      </c>
      <c r="CI143" s="33">
        <v>804.82074988744534</v>
      </c>
      <c r="CJ143" s="33">
        <v>1723.2191992832613</v>
      </c>
      <c r="CK143" s="33">
        <v>45976.502092909592</v>
      </c>
      <c r="CL143" s="33">
        <v>5232.1523790602505</v>
      </c>
      <c r="CM143" s="33">
        <v>8240.2165975641219</v>
      </c>
      <c r="CN143" s="33">
        <v>3106.3819349342748</v>
      </c>
      <c r="CO143" s="33">
        <v>137.49514732754756</v>
      </c>
      <c r="CP143" s="33">
        <v>12088.208618784078</v>
      </c>
      <c r="CQ143" s="33">
        <v>177800.35274099134</v>
      </c>
      <c r="CR143" s="33">
        <v>78901.591509594931</v>
      </c>
      <c r="CS143" s="33">
        <v>77052.356663862694</v>
      </c>
      <c r="CT143" s="33">
        <v>13680.497471668739</v>
      </c>
      <c r="CU143" s="33">
        <v>253.66748276081523</v>
      </c>
      <c r="CV143" s="33">
        <v>16102.406692159455</v>
      </c>
      <c r="CW143" s="33">
        <v>16758.497525225637</v>
      </c>
      <c r="CX143" s="33">
        <v>10545.946279637024</v>
      </c>
      <c r="CY143" s="33">
        <v>8011.9755842205113</v>
      </c>
      <c r="CZ143" s="33">
        <v>457.69451014682755</v>
      </c>
      <c r="DA143" s="33">
        <v>78250.47791380994</v>
      </c>
      <c r="DB143" s="33">
        <v>25247.324556245636</v>
      </c>
      <c r="DC143" s="33">
        <v>20628.677229891669</v>
      </c>
      <c r="DD143" s="33">
        <v>11975.617307403852</v>
      </c>
      <c r="DE143" s="33">
        <v>15770.233430787857</v>
      </c>
      <c r="DF143" s="33">
        <v>2385.578776676301</v>
      </c>
      <c r="DG143" s="33">
        <v>4571.971886782856</v>
      </c>
      <c r="DH143" s="33">
        <v>1182.4348869221249</v>
      </c>
      <c r="DI143" s="33">
        <v>2505.6240097477789</v>
      </c>
      <c r="DJ143" s="33">
        <v>1000.2655059895278</v>
      </c>
      <c r="DK143" s="33">
        <v>3652.9264090849802</v>
      </c>
      <c r="DL143" s="33">
        <v>6586.2118315418611</v>
      </c>
      <c r="DM143" s="33">
        <v>1007.3208587073613</v>
      </c>
      <c r="DN143" s="33">
        <v>5546.4787927849875</v>
      </c>
      <c r="DO143" s="33">
        <v>0</v>
      </c>
      <c r="DP143" s="69">
        <v>24236789.754747823</v>
      </c>
      <c r="DQ143" s="33">
        <v>85644.164685066542</v>
      </c>
      <c r="DR143" s="33">
        <v>0</v>
      </c>
      <c r="DS143" s="33">
        <v>0</v>
      </c>
      <c r="DT143" s="33">
        <v>0</v>
      </c>
      <c r="DU143" s="33">
        <v>0</v>
      </c>
      <c r="DV143" s="33"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>
        <v>0</v>
      </c>
      <c r="ED143" s="33">
        <v>0</v>
      </c>
      <c r="EE143" s="33">
        <v>0</v>
      </c>
      <c r="EF143" s="33">
        <v>0</v>
      </c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>
        <v>0</v>
      </c>
      <c r="EQ143" s="33">
        <v>0</v>
      </c>
      <c r="ER143" s="33">
        <v>0</v>
      </c>
      <c r="ES143" s="33">
        <v>0</v>
      </c>
      <c r="ET143" s="33">
        <v>0</v>
      </c>
      <c r="EU143" s="33">
        <v>0</v>
      </c>
      <c r="EV143" s="33"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>
        <v>0</v>
      </c>
      <c r="FD143" s="33">
        <v>0</v>
      </c>
      <c r="FE143" s="33">
        <v>0</v>
      </c>
      <c r="FF143" s="33">
        <v>0</v>
      </c>
      <c r="FG143" s="33">
        <v>0</v>
      </c>
      <c r="FH143" s="33">
        <v>0</v>
      </c>
      <c r="FI143" s="33"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33">
        <v>0</v>
      </c>
      <c r="FS143" s="33">
        <v>0</v>
      </c>
      <c r="FT143" s="33">
        <v>0</v>
      </c>
      <c r="FU143" s="33">
        <v>0</v>
      </c>
      <c r="FV143" s="33">
        <v>0</v>
      </c>
      <c r="FW143" s="33">
        <v>0</v>
      </c>
      <c r="FX143" s="33">
        <v>9.9908591458106901</v>
      </c>
      <c r="FY143" s="33">
        <v>0</v>
      </c>
      <c r="FZ143" s="33">
        <v>0</v>
      </c>
      <c r="GA143" s="33">
        <v>0</v>
      </c>
      <c r="GB143" s="33">
        <v>0</v>
      </c>
      <c r="GC143" s="33">
        <v>0</v>
      </c>
      <c r="GD143" s="33">
        <v>0</v>
      </c>
      <c r="GE143" s="33">
        <v>194610.64404429344</v>
      </c>
      <c r="GF143" s="33">
        <v>5309025.4436885128</v>
      </c>
      <c r="GG143" s="44">
        <f t="shared" si="2"/>
        <v>29826079.998024844</v>
      </c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 t="s">
        <v>21</v>
      </c>
      <c r="B144" t="s">
        <v>227</v>
      </c>
      <c r="C144" s="33">
        <v>451024.98340997053</v>
      </c>
      <c r="D144" s="33">
        <v>210.74079021722503</v>
      </c>
      <c r="E144" s="33">
        <v>516.23434289637657</v>
      </c>
      <c r="F144" s="33">
        <v>23224.096625141228</v>
      </c>
      <c r="G144" s="33">
        <v>105758.13568191904</v>
      </c>
      <c r="H144" s="33">
        <v>110832.44371660444</v>
      </c>
      <c r="I144" s="33">
        <v>24073.359105951062</v>
      </c>
      <c r="J144" s="33">
        <v>11759.293781724709</v>
      </c>
      <c r="K144" s="33">
        <v>451857.01529387326</v>
      </c>
      <c r="L144" s="33">
        <v>135417.76771198169</v>
      </c>
      <c r="M144" s="33">
        <v>1005974.149575558</v>
      </c>
      <c r="N144" s="33">
        <v>111601.18366720396</v>
      </c>
      <c r="O144" s="33">
        <v>46781.067826336926</v>
      </c>
      <c r="P144" s="33">
        <v>75551.111106738303</v>
      </c>
      <c r="Q144" s="33">
        <v>3930.482005569068</v>
      </c>
      <c r="R144" s="33">
        <v>69.883461798275818</v>
      </c>
      <c r="S144" s="33">
        <v>158588.04583316788</v>
      </c>
      <c r="T144" s="33">
        <v>873703.5730411479</v>
      </c>
      <c r="U144" s="33">
        <v>138289.81302982385</v>
      </c>
      <c r="V144" s="33">
        <v>1044021.343937761</v>
      </c>
      <c r="W144" s="33">
        <v>1036785.1019666312</v>
      </c>
      <c r="X144" s="33">
        <v>4207607.1562821418</v>
      </c>
      <c r="Y144" s="33">
        <v>2085832.9447384852</v>
      </c>
      <c r="Z144" s="33">
        <v>686351.65268027666</v>
      </c>
      <c r="AA144" s="33">
        <v>105111.78983570992</v>
      </c>
      <c r="AB144" s="33">
        <v>281880.06487778929</v>
      </c>
      <c r="AC144" s="33">
        <v>144484.72779616227</v>
      </c>
      <c r="AD144" s="33">
        <v>258878.80932923866</v>
      </c>
      <c r="AE144" s="33">
        <v>40282.405870512943</v>
      </c>
      <c r="AF144" s="33">
        <v>87035.105423970061</v>
      </c>
      <c r="AG144" s="33">
        <v>16545.974407175148</v>
      </c>
      <c r="AH144" s="33">
        <v>28222.020534752959</v>
      </c>
      <c r="AI144" s="33">
        <v>95914.316391790344</v>
      </c>
      <c r="AJ144" s="33">
        <v>554084.28300492838</v>
      </c>
      <c r="AK144" s="33">
        <v>135861.39574286478</v>
      </c>
      <c r="AL144" s="33">
        <v>66879.669483827412</v>
      </c>
      <c r="AM144" s="33">
        <v>90816.292288399782</v>
      </c>
      <c r="AN144" s="33">
        <v>246516.02244553552</v>
      </c>
      <c r="AO144" s="33">
        <v>30208.066697362196</v>
      </c>
      <c r="AP144" s="33">
        <v>915508.67510209139</v>
      </c>
      <c r="AQ144" s="33">
        <v>105974.1461199887</v>
      </c>
      <c r="AR144" s="33">
        <v>127240.56445074052</v>
      </c>
      <c r="AS144" s="33">
        <v>193558.67482854435</v>
      </c>
      <c r="AT144" s="33">
        <v>4056.2656494327102</v>
      </c>
      <c r="AU144" s="33">
        <v>499.69296723295901</v>
      </c>
      <c r="AV144" s="33">
        <v>17567.974046438492</v>
      </c>
      <c r="AW144" s="33">
        <v>51175.094891804656</v>
      </c>
      <c r="AX144" s="33">
        <v>131733.34662588491</v>
      </c>
      <c r="AY144" s="33">
        <v>45975.116985319408</v>
      </c>
      <c r="AZ144" s="33">
        <v>130502.94732313861</v>
      </c>
      <c r="BA144" s="33">
        <v>325022.21056853788</v>
      </c>
      <c r="BB144" s="33">
        <v>7533.7255358556604</v>
      </c>
      <c r="BC144" s="33">
        <v>48718.710154079941</v>
      </c>
      <c r="BD144" s="33">
        <v>141413.59035023063</v>
      </c>
      <c r="BE144" s="33">
        <v>110441.69032438066</v>
      </c>
      <c r="BF144" s="33">
        <v>4412.4028430589806</v>
      </c>
      <c r="BG144" s="33">
        <v>26724.03216351421</v>
      </c>
      <c r="BH144" s="33">
        <v>6947.6496308976948</v>
      </c>
      <c r="BI144" s="33">
        <v>12336.606310261233</v>
      </c>
      <c r="BJ144" s="33">
        <v>387.75199328455341</v>
      </c>
      <c r="BK144" s="33">
        <v>8219.9980655583022</v>
      </c>
      <c r="BL144" s="33">
        <v>1919.8975267169239</v>
      </c>
      <c r="BM144" s="33">
        <v>65750.881154110059</v>
      </c>
      <c r="BN144" s="33">
        <v>229484.39655829078</v>
      </c>
      <c r="BO144" s="33">
        <v>15648.611263323222</v>
      </c>
      <c r="BP144" s="33">
        <v>3775.5400879527192</v>
      </c>
      <c r="BQ144" s="33">
        <v>64214.89518265755</v>
      </c>
      <c r="BR144" s="33">
        <v>75529.441639947006</v>
      </c>
      <c r="BS144" s="33">
        <v>10689.206582483916</v>
      </c>
      <c r="BT144" s="33">
        <v>18087.695038186572</v>
      </c>
      <c r="BU144" s="33">
        <v>6296.8298996381445</v>
      </c>
      <c r="BV144" s="33">
        <v>5637.2249710968699</v>
      </c>
      <c r="BW144" s="33">
        <v>5850.5370721980753</v>
      </c>
      <c r="BX144" s="33">
        <v>9322.4495387385177</v>
      </c>
      <c r="BY144" s="33">
        <v>1458.3863353107797</v>
      </c>
      <c r="BZ144" s="33">
        <v>1721.9898010892923</v>
      </c>
      <c r="CA144" s="33">
        <v>6186.0874493221381</v>
      </c>
      <c r="CB144" s="33">
        <v>86.950099110118046</v>
      </c>
      <c r="CC144" s="33">
        <v>6.129394060485529</v>
      </c>
      <c r="CD144" s="33">
        <v>947.00911995916556</v>
      </c>
      <c r="CE144" s="33">
        <v>2294.1572024472689</v>
      </c>
      <c r="CF144" s="33">
        <v>11779.254781088563</v>
      </c>
      <c r="CG144" s="33">
        <v>12761.418726434282</v>
      </c>
      <c r="CH144" s="33">
        <v>148877.78788278048</v>
      </c>
      <c r="CI144" s="33">
        <v>680.14435744795787</v>
      </c>
      <c r="CJ144" s="33">
        <v>1969.0051652318782</v>
      </c>
      <c r="CK144" s="33">
        <v>6100.5550546706363</v>
      </c>
      <c r="CL144" s="33">
        <v>19358.737465638336</v>
      </c>
      <c r="CM144" s="33">
        <v>10073.991385651016</v>
      </c>
      <c r="CN144" s="33">
        <v>22033.415338600957</v>
      </c>
      <c r="CO144" s="33">
        <v>387.43927938970563</v>
      </c>
      <c r="CP144" s="33">
        <v>1337.9004802058187</v>
      </c>
      <c r="CQ144" s="33">
        <v>323534.72263695154</v>
      </c>
      <c r="CR144" s="33">
        <v>11962.869342387148</v>
      </c>
      <c r="CS144" s="33">
        <v>97810.250619300219</v>
      </c>
      <c r="CT144" s="33">
        <v>16835.3754352094</v>
      </c>
      <c r="CU144" s="33">
        <v>5690.223908926032</v>
      </c>
      <c r="CV144" s="33">
        <v>30116.50480707243</v>
      </c>
      <c r="CW144" s="33">
        <v>51227.692723882159</v>
      </c>
      <c r="CX144" s="33">
        <v>43365.432534312196</v>
      </c>
      <c r="CY144" s="33">
        <v>12019.68576066585</v>
      </c>
      <c r="CZ144" s="33">
        <v>746.31601644119155</v>
      </c>
      <c r="DA144" s="33">
        <v>222966.34715944141</v>
      </c>
      <c r="DB144" s="33">
        <v>89249.204728262674</v>
      </c>
      <c r="DC144" s="33">
        <v>137039.46404514607</v>
      </c>
      <c r="DD144" s="33">
        <v>84851.568153350381</v>
      </c>
      <c r="DE144" s="33">
        <v>37620.046631255616</v>
      </c>
      <c r="DF144" s="33">
        <v>832.2560803784387</v>
      </c>
      <c r="DG144" s="33">
        <v>18640.916839653783</v>
      </c>
      <c r="DH144" s="33">
        <v>1177.1623453203749</v>
      </c>
      <c r="DI144" s="33">
        <v>7824.0440342200063</v>
      </c>
      <c r="DJ144" s="33">
        <v>4545.6478953946607</v>
      </c>
      <c r="DK144" s="33">
        <v>20943.288403643772</v>
      </c>
      <c r="DL144" s="33">
        <v>9580.5099986407258</v>
      </c>
      <c r="DM144" s="33">
        <v>3850.7455252942941</v>
      </c>
      <c r="DN144" s="33">
        <v>516527.39992609958</v>
      </c>
      <c r="DO144" s="33">
        <v>0</v>
      </c>
      <c r="DP144" s="69">
        <v>19897659.032058246</v>
      </c>
      <c r="DQ144" s="33">
        <v>3758083.3965812838</v>
      </c>
      <c r="DR144" s="33">
        <v>0</v>
      </c>
      <c r="DS144" s="33">
        <v>0</v>
      </c>
      <c r="DT144" s="33">
        <v>0</v>
      </c>
      <c r="DU144" s="33">
        <v>0</v>
      </c>
      <c r="DV144" s="33"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>
        <v>30957.416615597496</v>
      </c>
      <c r="ED144" s="33">
        <v>0</v>
      </c>
      <c r="EE144" s="33">
        <v>313.93598661477648</v>
      </c>
      <c r="EF144" s="33">
        <v>0</v>
      </c>
      <c r="EG144" s="33">
        <v>0</v>
      </c>
      <c r="EH144" s="33">
        <v>0</v>
      </c>
      <c r="EI144" s="33">
        <v>0</v>
      </c>
      <c r="EJ144" s="33">
        <v>1974.7779176741694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>
        <v>0</v>
      </c>
      <c r="EQ144" s="33">
        <v>0</v>
      </c>
      <c r="ER144" s="33">
        <v>0</v>
      </c>
      <c r="ES144" s="33">
        <v>0</v>
      </c>
      <c r="ET144" s="33">
        <v>0</v>
      </c>
      <c r="EU144" s="33">
        <v>0</v>
      </c>
      <c r="EV144" s="33"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>
        <v>0</v>
      </c>
      <c r="FD144" s="33">
        <v>0</v>
      </c>
      <c r="FE144" s="33">
        <v>0</v>
      </c>
      <c r="FF144" s="33">
        <v>0</v>
      </c>
      <c r="FG144" s="33">
        <v>0</v>
      </c>
      <c r="FH144" s="33">
        <v>0</v>
      </c>
      <c r="FI144" s="33"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33">
        <v>0</v>
      </c>
      <c r="FS144" s="33">
        <v>0</v>
      </c>
      <c r="FT144" s="33">
        <v>0</v>
      </c>
      <c r="FU144" s="33">
        <v>0</v>
      </c>
      <c r="FV144" s="33">
        <v>8.8397599503345511E-2</v>
      </c>
      <c r="FW144" s="33">
        <v>0</v>
      </c>
      <c r="FX144" s="33">
        <v>591.45593888797805</v>
      </c>
      <c r="FY144" s="33">
        <v>0</v>
      </c>
      <c r="FZ144" s="33">
        <v>0</v>
      </c>
      <c r="GA144" s="33">
        <v>0</v>
      </c>
      <c r="GB144" s="33">
        <v>0</v>
      </c>
      <c r="GC144" s="33">
        <v>0</v>
      </c>
      <c r="GD144" s="33">
        <v>0</v>
      </c>
      <c r="GE144" s="33">
        <v>600821.64016367157</v>
      </c>
      <c r="GF144" s="33">
        <v>14112887.862740912</v>
      </c>
      <c r="GG144" s="44">
        <f t="shared" si="2"/>
        <v>38403289.60640049</v>
      </c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 t="s">
        <v>22</v>
      </c>
      <c r="B145" t="s">
        <v>228</v>
      </c>
      <c r="C145" s="33">
        <v>188408.99894317932</v>
      </c>
      <c r="D145" s="33">
        <v>564.58097081326741</v>
      </c>
      <c r="E145" s="33">
        <v>201.56271743330711</v>
      </c>
      <c r="F145" s="33">
        <v>4689.5934405866556</v>
      </c>
      <c r="G145" s="33">
        <v>464.99645079073593</v>
      </c>
      <c r="H145" s="33">
        <v>11753.082606914801</v>
      </c>
      <c r="I145" s="33">
        <v>22883.19643173334</v>
      </c>
      <c r="J145" s="33">
        <v>18672.149043242345</v>
      </c>
      <c r="K145" s="33">
        <v>43240.657368222783</v>
      </c>
      <c r="L145" s="33">
        <v>20771.181244252133</v>
      </c>
      <c r="M145" s="33">
        <v>391896.12168067152</v>
      </c>
      <c r="N145" s="33">
        <v>19705.585378038904</v>
      </c>
      <c r="O145" s="33">
        <v>32499.642065914959</v>
      </c>
      <c r="P145" s="33">
        <v>11620.536764505303</v>
      </c>
      <c r="Q145" s="33">
        <v>2726.4024196571413</v>
      </c>
      <c r="R145" s="33">
        <v>319.48849720333925</v>
      </c>
      <c r="S145" s="33">
        <v>21442.568119409803</v>
      </c>
      <c r="T145" s="33">
        <v>9242.280951055578</v>
      </c>
      <c r="U145" s="33">
        <v>59361.348517658182</v>
      </c>
      <c r="V145" s="33">
        <v>6780.4074224150281</v>
      </c>
      <c r="W145" s="33">
        <v>65883.440406361275</v>
      </c>
      <c r="X145" s="33">
        <v>321479.52307031897</v>
      </c>
      <c r="Y145" s="33">
        <v>10523947.897845212</v>
      </c>
      <c r="Z145" s="33">
        <v>140635.0316168803</v>
      </c>
      <c r="AA145" s="33">
        <v>5193.10852299219</v>
      </c>
      <c r="AB145" s="33">
        <v>24195.812088790932</v>
      </c>
      <c r="AC145" s="33">
        <v>10949.015173892532</v>
      </c>
      <c r="AD145" s="33">
        <v>59461.169007574688</v>
      </c>
      <c r="AE145" s="33">
        <v>10513.205368707688</v>
      </c>
      <c r="AF145" s="33">
        <v>114309.96776263023</v>
      </c>
      <c r="AG145" s="33">
        <v>7295.2172048040475</v>
      </c>
      <c r="AH145" s="33">
        <v>3115.9236443311443</v>
      </c>
      <c r="AI145" s="33">
        <v>5286.2017088405237</v>
      </c>
      <c r="AJ145" s="33">
        <v>152732.08264421692</v>
      </c>
      <c r="AK145" s="33">
        <v>68053.355659409077</v>
      </c>
      <c r="AL145" s="33">
        <v>7387.5232473309507</v>
      </c>
      <c r="AM145" s="33">
        <v>3657.7211234673528</v>
      </c>
      <c r="AN145" s="33">
        <v>20803.839918786274</v>
      </c>
      <c r="AO145" s="33">
        <v>180345.03236854114</v>
      </c>
      <c r="AP145" s="33">
        <v>528348.58880796528</v>
      </c>
      <c r="AQ145" s="33">
        <v>19492.969949817212</v>
      </c>
      <c r="AR145" s="33">
        <v>30001.60197844878</v>
      </c>
      <c r="AS145" s="33">
        <v>3924.5955165365831</v>
      </c>
      <c r="AT145" s="33">
        <v>1434.5042064070335</v>
      </c>
      <c r="AU145" s="33">
        <v>1758.7247935255948</v>
      </c>
      <c r="AV145" s="33">
        <v>1636.5039236385308</v>
      </c>
      <c r="AW145" s="33">
        <v>12991.565877581212</v>
      </c>
      <c r="AX145" s="33">
        <v>6319.3124425247461</v>
      </c>
      <c r="AY145" s="33">
        <v>16699.48867745067</v>
      </c>
      <c r="AZ145" s="33">
        <v>5781.6053819087047</v>
      </c>
      <c r="BA145" s="33">
        <v>804.46238857270407</v>
      </c>
      <c r="BB145" s="33">
        <v>13964.467122709313</v>
      </c>
      <c r="BC145" s="33">
        <v>2608.1946978359701</v>
      </c>
      <c r="BD145" s="33">
        <v>568953.16670803854</v>
      </c>
      <c r="BE145" s="33">
        <v>119070.33721223369</v>
      </c>
      <c r="BF145" s="33">
        <v>1396.5859226277837</v>
      </c>
      <c r="BG145" s="33">
        <v>3301.9483053037989</v>
      </c>
      <c r="BH145" s="33">
        <v>2620.3652363752017</v>
      </c>
      <c r="BI145" s="33">
        <v>3442.0696704735838</v>
      </c>
      <c r="BJ145" s="33">
        <v>217.86628405744176</v>
      </c>
      <c r="BK145" s="33">
        <v>21115.911377235607</v>
      </c>
      <c r="BL145" s="33">
        <v>3215.9152172150507</v>
      </c>
      <c r="BM145" s="33">
        <v>44230.035271611414</v>
      </c>
      <c r="BN145" s="33">
        <v>68333.117705541124</v>
      </c>
      <c r="BO145" s="33">
        <v>12975.940924532844</v>
      </c>
      <c r="BP145" s="33">
        <v>9741.6433376767964</v>
      </c>
      <c r="BQ145" s="33">
        <v>82887.607275630624</v>
      </c>
      <c r="BR145" s="33">
        <v>258292.88396166507</v>
      </c>
      <c r="BS145" s="33">
        <v>61954.990837794954</v>
      </c>
      <c r="BT145" s="33">
        <v>59941.062994990003</v>
      </c>
      <c r="BU145" s="33">
        <v>44348.98628310168</v>
      </c>
      <c r="BV145" s="33">
        <v>21084.242698577797</v>
      </c>
      <c r="BW145" s="33">
        <v>14894.691934425056</v>
      </c>
      <c r="BX145" s="33">
        <v>8879.946971476802</v>
      </c>
      <c r="BY145" s="33">
        <v>1476.3084163861638</v>
      </c>
      <c r="BZ145" s="33">
        <v>6967.8880257862429</v>
      </c>
      <c r="CA145" s="33">
        <v>40970.413009013588</v>
      </c>
      <c r="CB145" s="33">
        <v>177.12135415588966</v>
      </c>
      <c r="CC145" s="33">
        <v>2.5642369601079276</v>
      </c>
      <c r="CD145" s="33">
        <v>6328.4688784435648</v>
      </c>
      <c r="CE145" s="33">
        <v>10992.90877788885</v>
      </c>
      <c r="CF145" s="33">
        <v>78953.852879026585</v>
      </c>
      <c r="CG145" s="33">
        <v>67074.826598816173</v>
      </c>
      <c r="CH145" s="33">
        <v>1373487.2844126523</v>
      </c>
      <c r="CI145" s="33">
        <v>14470.625869963731</v>
      </c>
      <c r="CJ145" s="33">
        <v>14083.235543452502</v>
      </c>
      <c r="CK145" s="33">
        <v>16318.736865610485</v>
      </c>
      <c r="CL145" s="33">
        <v>136489.33128080287</v>
      </c>
      <c r="CM145" s="33">
        <v>67110.675012820997</v>
      </c>
      <c r="CN145" s="33">
        <v>10984.803863396523</v>
      </c>
      <c r="CO145" s="33">
        <v>417.77529088018503</v>
      </c>
      <c r="CP145" s="33">
        <v>2708.9982743954538</v>
      </c>
      <c r="CQ145" s="33">
        <v>11807.006552646351</v>
      </c>
      <c r="CR145" s="33">
        <v>28358.833145965509</v>
      </c>
      <c r="CS145" s="33">
        <v>134882.4078150772</v>
      </c>
      <c r="CT145" s="33">
        <v>199042.77210761729</v>
      </c>
      <c r="CU145" s="33">
        <v>90808.376359789952</v>
      </c>
      <c r="CV145" s="33">
        <v>14998.019113925844</v>
      </c>
      <c r="CW145" s="33">
        <v>90603.60239532133</v>
      </c>
      <c r="CX145" s="33">
        <v>131962.08376721374</v>
      </c>
      <c r="CY145" s="33">
        <v>21422.596592704525</v>
      </c>
      <c r="CZ145" s="33">
        <v>1904.463599908539</v>
      </c>
      <c r="DA145" s="33">
        <v>5271521.2045779005</v>
      </c>
      <c r="DB145" s="33">
        <v>750124.53113805747</v>
      </c>
      <c r="DC145" s="33">
        <v>808996.53859693406</v>
      </c>
      <c r="DD145" s="33">
        <v>72624.157265593822</v>
      </c>
      <c r="DE145" s="33">
        <v>94079.467064994649</v>
      </c>
      <c r="DF145" s="33">
        <v>4894.5779789921507</v>
      </c>
      <c r="DG145" s="33">
        <v>2990.1950027687262</v>
      </c>
      <c r="DH145" s="33">
        <v>3121.8715122897393</v>
      </c>
      <c r="DI145" s="33">
        <v>15208.112053477249</v>
      </c>
      <c r="DJ145" s="33">
        <v>1844.9764865736402</v>
      </c>
      <c r="DK145" s="33">
        <v>10663.24618182121</v>
      </c>
      <c r="DL145" s="33">
        <v>32264.553211349375</v>
      </c>
      <c r="DM145" s="33">
        <v>1612.585513329891</v>
      </c>
      <c r="DN145" s="33">
        <v>4773.2521801974381</v>
      </c>
      <c r="DO145" s="33">
        <v>0</v>
      </c>
      <c r="DP145" s="69">
        <v>24298680.600117195</v>
      </c>
      <c r="DQ145" s="33">
        <v>4590191.2879491951</v>
      </c>
      <c r="DR145" s="33">
        <v>0</v>
      </c>
      <c r="DS145" s="33">
        <v>0</v>
      </c>
      <c r="DT145" s="33">
        <v>0</v>
      </c>
      <c r="DU145" s="33">
        <v>0</v>
      </c>
      <c r="DV145" s="33"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>
        <v>4631.6731969977491</v>
      </c>
      <c r="ED145" s="33">
        <v>0</v>
      </c>
      <c r="EE145" s="33">
        <v>0</v>
      </c>
      <c r="EF145" s="33">
        <v>0</v>
      </c>
      <c r="EG145" s="33">
        <v>0</v>
      </c>
      <c r="EH145" s="33">
        <v>0</v>
      </c>
      <c r="EI145" s="33">
        <v>0</v>
      </c>
      <c r="EJ145" s="33">
        <v>3060463.5326811597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>
        <v>0</v>
      </c>
      <c r="EQ145" s="33">
        <v>0</v>
      </c>
      <c r="ER145" s="33">
        <v>0</v>
      </c>
      <c r="ES145" s="33">
        <v>0</v>
      </c>
      <c r="ET145" s="33">
        <v>0</v>
      </c>
      <c r="EU145" s="33">
        <v>0</v>
      </c>
      <c r="EV145" s="33"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>
        <v>0</v>
      </c>
      <c r="FD145" s="33">
        <v>0</v>
      </c>
      <c r="FE145" s="33">
        <v>0</v>
      </c>
      <c r="FF145" s="33">
        <v>0</v>
      </c>
      <c r="FG145" s="33">
        <v>0</v>
      </c>
      <c r="FH145" s="33">
        <v>0</v>
      </c>
      <c r="FI145" s="33"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33">
        <v>0</v>
      </c>
      <c r="FS145" s="33">
        <v>0</v>
      </c>
      <c r="FT145" s="33">
        <v>0</v>
      </c>
      <c r="FU145" s="33">
        <v>0</v>
      </c>
      <c r="FV145" s="33">
        <v>0</v>
      </c>
      <c r="FW145" s="33">
        <v>0</v>
      </c>
      <c r="FX145" s="33">
        <v>72681.565256013928</v>
      </c>
      <c r="FY145" s="33">
        <v>0</v>
      </c>
      <c r="FZ145" s="33">
        <v>9700723.578123441</v>
      </c>
      <c r="GA145" s="33">
        <v>0</v>
      </c>
      <c r="GB145" s="33">
        <v>0</v>
      </c>
      <c r="GC145" s="33">
        <v>0</v>
      </c>
      <c r="GD145" s="33">
        <v>0</v>
      </c>
      <c r="GE145" s="33">
        <v>2386164.2048819805</v>
      </c>
      <c r="GF145" s="33">
        <v>27102041.49973521</v>
      </c>
      <c r="GG145" s="44">
        <f t="shared" si="2"/>
        <v>71215577.941941187</v>
      </c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 t="s">
        <v>23</v>
      </c>
      <c r="B146" t="s">
        <v>229</v>
      </c>
      <c r="C146" s="33">
        <v>139150.54237690323</v>
      </c>
      <c r="D146" s="33">
        <v>570.28349055269791</v>
      </c>
      <c r="E146" s="33">
        <v>6660.5272127714197</v>
      </c>
      <c r="F146" s="33">
        <v>13699.738189518581</v>
      </c>
      <c r="G146" s="33">
        <v>56983.420654251458</v>
      </c>
      <c r="H146" s="33">
        <v>7225.6488795312316</v>
      </c>
      <c r="I146" s="33">
        <v>421410.94011055899</v>
      </c>
      <c r="J146" s="33">
        <v>85389.469934488152</v>
      </c>
      <c r="K146" s="33">
        <v>1115292.8563369433</v>
      </c>
      <c r="L146" s="33">
        <v>122344.20480188912</v>
      </c>
      <c r="M146" s="33">
        <v>288660.13708509336</v>
      </c>
      <c r="N146" s="33">
        <v>193536.80195572143</v>
      </c>
      <c r="O146" s="33">
        <v>81169.38651014099</v>
      </c>
      <c r="P146" s="33">
        <v>103954.46287890723</v>
      </c>
      <c r="Q146" s="33">
        <v>18499.096655946545</v>
      </c>
      <c r="R146" s="33">
        <v>588.78250863865048</v>
      </c>
      <c r="S146" s="33">
        <v>125544.68308091028</v>
      </c>
      <c r="T146" s="33">
        <v>180846.14597126193</v>
      </c>
      <c r="U146" s="33">
        <v>94844.376012942113</v>
      </c>
      <c r="V146" s="33">
        <v>60554.847647035764</v>
      </c>
      <c r="W146" s="33">
        <v>205877.52588480632</v>
      </c>
      <c r="X146" s="33">
        <v>470355.3088658264</v>
      </c>
      <c r="Y146" s="33">
        <v>1017633.5333627397</v>
      </c>
      <c r="Z146" s="33">
        <v>1352181.8369945434</v>
      </c>
      <c r="AA146" s="33">
        <v>44595.149577742588</v>
      </c>
      <c r="AB146" s="33">
        <v>154463.92226095215</v>
      </c>
      <c r="AC146" s="33">
        <v>150458.82685199319</v>
      </c>
      <c r="AD146" s="33">
        <v>514692.11736043333</v>
      </c>
      <c r="AE146" s="33">
        <v>110356.54598743514</v>
      </c>
      <c r="AF146" s="33">
        <v>340762.19777911482</v>
      </c>
      <c r="AG146" s="33">
        <v>56925.323809872498</v>
      </c>
      <c r="AH146" s="33">
        <v>21256.874757254685</v>
      </c>
      <c r="AI146" s="33">
        <v>177149.54066299487</v>
      </c>
      <c r="AJ146" s="33">
        <v>928011.91922152333</v>
      </c>
      <c r="AK146" s="33">
        <v>351359.13179548993</v>
      </c>
      <c r="AL146" s="33">
        <v>117710.81457257939</v>
      </c>
      <c r="AM146" s="33">
        <v>110179.59352706739</v>
      </c>
      <c r="AN146" s="33">
        <v>362505.47307677218</v>
      </c>
      <c r="AO146" s="33">
        <v>329553.23839050275</v>
      </c>
      <c r="AP146" s="33">
        <v>1067255.1258416891</v>
      </c>
      <c r="AQ146" s="33">
        <v>302302.44311535492</v>
      </c>
      <c r="AR146" s="33">
        <v>35146.301096169627</v>
      </c>
      <c r="AS146" s="33">
        <v>6574.0326732048634</v>
      </c>
      <c r="AT146" s="33">
        <v>47427.684361955871</v>
      </c>
      <c r="AU146" s="33">
        <v>4913.737875084299</v>
      </c>
      <c r="AV146" s="33">
        <v>12538.119658624968</v>
      </c>
      <c r="AW146" s="33">
        <v>66899.159216303597</v>
      </c>
      <c r="AX146" s="33">
        <v>769794.78422436747</v>
      </c>
      <c r="AY146" s="33">
        <v>410919.89142283041</v>
      </c>
      <c r="AZ146" s="33">
        <v>1149135.2144927173</v>
      </c>
      <c r="BA146" s="33">
        <v>1240154.336538299</v>
      </c>
      <c r="BB146" s="33">
        <v>95011.624174428784</v>
      </c>
      <c r="BC146" s="33">
        <v>2032813.0410303876</v>
      </c>
      <c r="BD146" s="33">
        <v>2994317.2896167622</v>
      </c>
      <c r="BE146" s="33">
        <v>1113889.7237704273</v>
      </c>
      <c r="BF146" s="33">
        <v>26979.183447532629</v>
      </c>
      <c r="BG146" s="33">
        <v>72650.356794896099</v>
      </c>
      <c r="BH146" s="33">
        <v>18804.457071564466</v>
      </c>
      <c r="BI146" s="33">
        <v>17117.972152843566</v>
      </c>
      <c r="BJ146" s="33">
        <v>12259.589202102325</v>
      </c>
      <c r="BK146" s="33">
        <v>96149.925595932582</v>
      </c>
      <c r="BL146" s="33">
        <v>27436.644707919142</v>
      </c>
      <c r="BM146" s="33">
        <v>16315.686800670621</v>
      </c>
      <c r="BN146" s="33">
        <v>36179.049166981422</v>
      </c>
      <c r="BO146" s="33">
        <v>9200.8534001682037</v>
      </c>
      <c r="BP146" s="33">
        <v>25282.450956477056</v>
      </c>
      <c r="BQ146" s="33">
        <v>60718.92567114548</v>
      </c>
      <c r="BR146" s="33">
        <v>5207.3735851347119</v>
      </c>
      <c r="BS146" s="33">
        <v>57149.259390839099</v>
      </c>
      <c r="BT146" s="33">
        <v>130674.65539857584</v>
      </c>
      <c r="BU146" s="33">
        <v>9164.5584651763547</v>
      </c>
      <c r="BV146" s="33">
        <v>7749.4505600635266</v>
      </c>
      <c r="BW146" s="33">
        <v>2814.1710449210982</v>
      </c>
      <c r="BX146" s="33">
        <v>10731.755804921699</v>
      </c>
      <c r="BY146" s="33">
        <v>9913.3177161772492</v>
      </c>
      <c r="BZ146" s="33">
        <v>5516.4860201074534</v>
      </c>
      <c r="CA146" s="33">
        <v>3799.1079404534844</v>
      </c>
      <c r="CB146" s="33">
        <v>2785.6892010604647</v>
      </c>
      <c r="CC146" s="33">
        <v>4640.5358238917452</v>
      </c>
      <c r="CD146" s="33">
        <v>4746.7993954361255</v>
      </c>
      <c r="CE146" s="33">
        <v>8736.299555714264</v>
      </c>
      <c r="CF146" s="33">
        <v>75180.648721729798</v>
      </c>
      <c r="CG146" s="33">
        <v>45178.021979504425</v>
      </c>
      <c r="CH146" s="33">
        <v>76834.746443621931</v>
      </c>
      <c r="CI146" s="33">
        <v>931.27636482399441</v>
      </c>
      <c r="CJ146" s="33">
        <v>6037.3651142321514</v>
      </c>
      <c r="CK146" s="33">
        <v>18192.900879426055</v>
      </c>
      <c r="CL146" s="33">
        <v>3648.0205124737558</v>
      </c>
      <c r="CM146" s="33">
        <v>17935.557548016397</v>
      </c>
      <c r="CN146" s="33">
        <v>3424.0567815653294</v>
      </c>
      <c r="CO146" s="33">
        <v>6276.8010228592138</v>
      </c>
      <c r="CP146" s="33">
        <v>1670.940936172397</v>
      </c>
      <c r="CQ146" s="33">
        <v>85077.874861989418</v>
      </c>
      <c r="CR146" s="33">
        <v>29799.092598518801</v>
      </c>
      <c r="CS146" s="33">
        <v>197504.2646495229</v>
      </c>
      <c r="CT146" s="33">
        <v>50752.80085719499</v>
      </c>
      <c r="CU146" s="33">
        <v>10456.121598254242</v>
      </c>
      <c r="CV146" s="33">
        <v>59741.832292025203</v>
      </c>
      <c r="CW146" s="33">
        <v>54879.651504036825</v>
      </c>
      <c r="CX146" s="33">
        <v>15181.678464670162</v>
      </c>
      <c r="CY146" s="33">
        <v>17816.198246767515</v>
      </c>
      <c r="CZ146" s="33">
        <v>3667.8289568719542</v>
      </c>
      <c r="DA146" s="33">
        <v>87671.279233811671</v>
      </c>
      <c r="DB146" s="33">
        <v>25675.023297668151</v>
      </c>
      <c r="DC146" s="33">
        <v>86466.489438333258</v>
      </c>
      <c r="DD146" s="33">
        <v>57114.092702801208</v>
      </c>
      <c r="DE146" s="33">
        <v>14502.488324204209</v>
      </c>
      <c r="DF146" s="33">
        <v>2565.8773658573823</v>
      </c>
      <c r="DG146" s="33">
        <v>69046.893026813632</v>
      </c>
      <c r="DH146" s="33">
        <v>16882.284306922258</v>
      </c>
      <c r="DI146" s="33">
        <v>7876.0802221100066</v>
      </c>
      <c r="DJ146" s="33">
        <v>20514.316473534382</v>
      </c>
      <c r="DK146" s="33">
        <v>54377.259887306849</v>
      </c>
      <c r="DL146" s="33">
        <v>58138.419067117473</v>
      </c>
      <c r="DM146" s="33">
        <v>25194.020527648907</v>
      </c>
      <c r="DN146" s="33">
        <v>14772.900214757581</v>
      </c>
      <c r="DO146" s="33">
        <v>0</v>
      </c>
      <c r="DP146" s="69">
        <v>23285757.395436127</v>
      </c>
      <c r="DQ146" s="33">
        <v>767055.31592314993</v>
      </c>
      <c r="DR146" s="33">
        <v>0</v>
      </c>
      <c r="DS146" s="33">
        <v>0</v>
      </c>
      <c r="DT146" s="33">
        <v>0</v>
      </c>
      <c r="DU146" s="33">
        <v>0</v>
      </c>
      <c r="DV146" s="33"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>
        <v>0</v>
      </c>
      <c r="ED146" s="33">
        <v>0</v>
      </c>
      <c r="EE146" s="33">
        <v>0</v>
      </c>
      <c r="EF146" s="33">
        <v>0</v>
      </c>
      <c r="EG146" s="33">
        <v>0</v>
      </c>
      <c r="EH146" s="33">
        <v>3892.4387188056071</v>
      </c>
      <c r="EI146" s="33">
        <v>0</v>
      </c>
      <c r="EJ146" s="33">
        <v>4790.3082667274539</v>
      </c>
      <c r="EK146" s="33">
        <v>0.13342412950133506</v>
      </c>
      <c r="EL146" s="33">
        <v>0</v>
      </c>
      <c r="EM146" s="33">
        <v>0</v>
      </c>
      <c r="EN146" s="33">
        <v>0</v>
      </c>
      <c r="EO146" s="33">
        <v>0</v>
      </c>
      <c r="EP146" s="33">
        <v>0</v>
      </c>
      <c r="EQ146" s="33">
        <v>6.2544596638738606E-10</v>
      </c>
      <c r="ER146" s="33">
        <v>0</v>
      </c>
      <c r="ES146" s="33">
        <v>0</v>
      </c>
      <c r="ET146" s="33">
        <v>0</v>
      </c>
      <c r="EU146" s="33">
        <v>0</v>
      </c>
      <c r="EV146" s="33"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>
        <v>0</v>
      </c>
      <c r="FD146" s="33">
        <v>0</v>
      </c>
      <c r="FE146" s="33">
        <v>0</v>
      </c>
      <c r="FF146" s="33">
        <v>0</v>
      </c>
      <c r="FG146" s="33">
        <v>0</v>
      </c>
      <c r="FH146" s="33">
        <v>0</v>
      </c>
      <c r="FI146" s="33"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33">
        <v>0</v>
      </c>
      <c r="FS146" s="33">
        <v>0</v>
      </c>
      <c r="FT146" s="33">
        <v>0</v>
      </c>
      <c r="FU146" s="33">
        <v>1338.0889086713171</v>
      </c>
      <c r="FV146" s="33">
        <v>17.607523717539749</v>
      </c>
      <c r="FW146" s="33">
        <v>740.37479694493561</v>
      </c>
      <c r="FX146" s="33">
        <v>238895.13792643684</v>
      </c>
      <c r="FY146" s="33">
        <v>0</v>
      </c>
      <c r="FZ146" s="33">
        <v>0</v>
      </c>
      <c r="GA146" s="33">
        <v>0</v>
      </c>
      <c r="GB146" s="33">
        <v>0</v>
      </c>
      <c r="GC146" s="33">
        <v>0</v>
      </c>
      <c r="GD146" s="33">
        <v>0</v>
      </c>
      <c r="GE146" s="33">
        <v>-116597.43995168457</v>
      </c>
      <c r="GF146" s="33">
        <v>5004221.9048552057</v>
      </c>
      <c r="GG146" s="44">
        <f t="shared" si="2"/>
        <v>29190111.265828237</v>
      </c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 t="s">
        <v>24</v>
      </c>
      <c r="B147" t="s">
        <v>230</v>
      </c>
      <c r="C147" s="33">
        <v>940.34427671968206</v>
      </c>
      <c r="D147" s="33">
        <v>23.040252212225337</v>
      </c>
      <c r="E147" s="33">
        <v>61.729778646328541</v>
      </c>
      <c r="F147" s="33">
        <v>447.85642005100544</v>
      </c>
      <c r="G147" s="33">
        <v>89889.038130996545</v>
      </c>
      <c r="H147" s="33">
        <v>4210.2776977518943</v>
      </c>
      <c r="I147" s="33">
        <v>10481.862343188153</v>
      </c>
      <c r="J147" s="33">
        <v>17098.895089433841</v>
      </c>
      <c r="K147" s="33">
        <v>125935.57067506552</v>
      </c>
      <c r="L147" s="33">
        <v>412.12262414605766</v>
      </c>
      <c r="M147" s="33">
        <v>56880.302747007983</v>
      </c>
      <c r="N147" s="33">
        <v>102946.14768022238</v>
      </c>
      <c r="O147" s="33">
        <v>19.618908766335167</v>
      </c>
      <c r="P147" s="33">
        <v>6560.3831329905979</v>
      </c>
      <c r="Q147" s="33">
        <v>107.6895539699569</v>
      </c>
      <c r="R147" s="33">
        <v>0.38490356555340205</v>
      </c>
      <c r="S147" s="33">
        <v>135625.98219896565</v>
      </c>
      <c r="T147" s="33">
        <v>1030.5838775165128</v>
      </c>
      <c r="U147" s="33">
        <v>57.640677181151446</v>
      </c>
      <c r="V147" s="33">
        <v>2889.5718809399932</v>
      </c>
      <c r="W147" s="33">
        <v>14517.601211086454</v>
      </c>
      <c r="X147" s="33">
        <v>35357.190118997707</v>
      </c>
      <c r="Y147" s="33">
        <v>163575.49863097133</v>
      </c>
      <c r="Z147" s="33">
        <v>56398.618630973178</v>
      </c>
      <c r="AA147" s="33">
        <v>173335.50956086838</v>
      </c>
      <c r="AB147" s="33">
        <v>12647.725578287256</v>
      </c>
      <c r="AC147" s="33">
        <v>6322.4750320194316</v>
      </c>
      <c r="AD147" s="33">
        <v>100806.65260916135</v>
      </c>
      <c r="AE147" s="33">
        <v>5469.5570895015762</v>
      </c>
      <c r="AF147" s="33">
        <v>17474.831294875421</v>
      </c>
      <c r="AG147" s="33">
        <v>715.28732427107752</v>
      </c>
      <c r="AH147" s="33">
        <v>110895.23749814896</v>
      </c>
      <c r="AI147" s="33">
        <v>42883.83251387949</v>
      </c>
      <c r="AJ147" s="33">
        <v>188199.20689556588</v>
      </c>
      <c r="AK147" s="33">
        <v>53279.876770561168</v>
      </c>
      <c r="AL147" s="33">
        <v>23233.325715731142</v>
      </c>
      <c r="AM147" s="33">
        <v>22526.046849888338</v>
      </c>
      <c r="AN147" s="33">
        <v>25590.444284819994</v>
      </c>
      <c r="AO147" s="33">
        <v>526.81917098162432</v>
      </c>
      <c r="AP147" s="33">
        <v>1870.0190704715335</v>
      </c>
      <c r="AQ147" s="33">
        <v>316660.33365775493</v>
      </c>
      <c r="AR147" s="33">
        <v>1310.0915610148934</v>
      </c>
      <c r="AS147" s="33">
        <v>334.31782594643198</v>
      </c>
      <c r="AT147" s="33">
        <v>243.45539500129613</v>
      </c>
      <c r="AU147" s="33">
        <v>74.53984955307665</v>
      </c>
      <c r="AV147" s="33">
        <v>278.29529309270299</v>
      </c>
      <c r="AW147" s="33">
        <v>1164.7722030195798</v>
      </c>
      <c r="AX147" s="33">
        <v>161556.60071199687</v>
      </c>
      <c r="AY147" s="33">
        <v>10012.358772130245</v>
      </c>
      <c r="AZ147" s="33">
        <v>322141.61127446272</v>
      </c>
      <c r="BA147" s="33">
        <v>215924.76440814789</v>
      </c>
      <c r="BB147" s="33">
        <v>653.05426538281927</v>
      </c>
      <c r="BC147" s="33">
        <v>29976.360852400736</v>
      </c>
      <c r="BD147" s="33">
        <v>170624.62760549929</v>
      </c>
      <c r="BE147" s="33">
        <v>27292.310320819288</v>
      </c>
      <c r="BF147" s="33">
        <v>10899.638561303449</v>
      </c>
      <c r="BG147" s="33">
        <v>20630.73306996981</v>
      </c>
      <c r="BH147" s="33">
        <v>984.85335398163375</v>
      </c>
      <c r="BI147" s="33">
        <v>365.5092194331105</v>
      </c>
      <c r="BJ147" s="33">
        <v>3326.0893285323773</v>
      </c>
      <c r="BK147" s="33">
        <v>1264.4490511965907</v>
      </c>
      <c r="BL147" s="33">
        <v>247.26192385040491</v>
      </c>
      <c r="BM147" s="33">
        <v>479.00438998973249</v>
      </c>
      <c r="BN147" s="33">
        <v>31818.690071025998</v>
      </c>
      <c r="BO147" s="33">
        <v>84.419603460957433</v>
      </c>
      <c r="BP147" s="33">
        <v>724.76019571353345</v>
      </c>
      <c r="BQ147" s="33">
        <v>171.51377912526382</v>
      </c>
      <c r="BR147" s="33">
        <v>263.03533693939931</v>
      </c>
      <c r="BS147" s="33">
        <v>539.58039787231905</v>
      </c>
      <c r="BT147" s="33">
        <v>3263.7568906187694</v>
      </c>
      <c r="BU147" s="33">
        <v>390.79298023831757</v>
      </c>
      <c r="BV147" s="33">
        <v>289.51149188577926</v>
      </c>
      <c r="BW147" s="33">
        <v>272.00823158462822</v>
      </c>
      <c r="BX147" s="33">
        <v>1236.23030221814</v>
      </c>
      <c r="BY147" s="33">
        <v>198.03762951879099</v>
      </c>
      <c r="BZ147" s="33">
        <v>170.40988442709929</v>
      </c>
      <c r="CA147" s="33">
        <v>399.94742200351578</v>
      </c>
      <c r="CB147" s="33">
        <v>20.02407418729403</v>
      </c>
      <c r="CC147" s="33">
        <v>0.22013301216701059</v>
      </c>
      <c r="CD147" s="33">
        <v>209.70583799312621</v>
      </c>
      <c r="CE147" s="33">
        <v>502.86138108377224</v>
      </c>
      <c r="CF147" s="33">
        <v>1124.4917178778444</v>
      </c>
      <c r="CG147" s="33">
        <v>2826.2887623461734</v>
      </c>
      <c r="CH147" s="33">
        <v>11411.219789244591</v>
      </c>
      <c r="CI147" s="33">
        <v>1.1592289058908896</v>
      </c>
      <c r="CJ147" s="33">
        <v>554.93278146100818</v>
      </c>
      <c r="CK147" s="33">
        <v>519.58805477103579</v>
      </c>
      <c r="CL147" s="33">
        <v>574.13973293121455</v>
      </c>
      <c r="CM147" s="33">
        <v>2046.9832328232053</v>
      </c>
      <c r="CN147" s="33">
        <v>450.8079152322066</v>
      </c>
      <c r="CO147" s="33">
        <v>53.952835961055108</v>
      </c>
      <c r="CP147" s="33">
        <v>90.478073937145638</v>
      </c>
      <c r="CQ147" s="33">
        <v>394.34890247047906</v>
      </c>
      <c r="CR147" s="33">
        <v>601.98301421082851</v>
      </c>
      <c r="CS147" s="33">
        <v>1724.0366574054317</v>
      </c>
      <c r="CT147" s="33">
        <v>861.97309003744635</v>
      </c>
      <c r="CU147" s="33">
        <v>1529.2034378595506</v>
      </c>
      <c r="CV147" s="33">
        <v>656.19483710553777</v>
      </c>
      <c r="CW147" s="33">
        <v>1105.3723037336708</v>
      </c>
      <c r="CX147" s="33">
        <v>3417.040560834821</v>
      </c>
      <c r="CY147" s="33">
        <v>199.11647666503325</v>
      </c>
      <c r="CZ147" s="33">
        <v>162.53207226364952</v>
      </c>
      <c r="DA147" s="33">
        <v>58009.57273379765</v>
      </c>
      <c r="DB147" s="33">
        <v>2892.6269114419738</v>
      </c>
      <c r="DC147" s="33">
        <v>4136.0941566339397</v>
      </c>
      <c r="DD147" s="33">
        <v>2502.2867494894604</v>
      </c>
      <c r="DE147" s="33">
        <v>132.09646503821295</v>
      </c>
      <c r="DF147" s="33">
        <v>35.728614181134724</v>
      </c>
      <c r="DG147" s="33">
        <v>288.37578006556851</v>
      </c>
      <c r="DH147" s="33">
        <v>199.29764836354897</v>
      </c>
      <c r="DI147" s="33">
        <v>61.816644076487535</v>
      </c>
      <c r="DJ147" s="33">
        <v>195.40075938290175</v>
      </c>
      <c r="DK147" s="33">
        <v>174.6139155630074</v>
      </c>
      <c r="DL147" s="33">
        <v>2136.8016837214245</v>
      </c>
      <c r="DM147" s="33">
        <v>1138.5282189422833</v>
      </c>
      <c r="DN147" s="33">
        <v>449.4300816775214</v>
      </c>
      <c r="DO147" s="33">
        <v>0</v>
      </c>
      <c r="DP147" s="69">
        <v>3050903.851078243</v>
      </c>
      <c r="DQ147" s="33">
        <v>326765.54648226523</v>
      </c>
      <c r="DR147" s="33">
        <v>0</v>
      </c>
      <c r="DS147" s="33">
        <v>0</v>
      </c>
      <c r="DT147" s="33">
        <v>0</v>
      </c>
      <c r="DU147" s="33">
        <v>0</v>
      </c>
      <c r="DV147" s="33"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>
        <v>0</v>
      </c>
      <c r="ED147" s="33">
        <v>0</v>
      </c>
      <c r="EE147" s="33">
        <v>0</v>
      </c>
      <c r="EF147" s="33">
        <v>0</v>
      </c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>
        <v>0</v>
      </c>
      <c r="EQ147" s="33">
        <v>0</v>
      </c>
      <c r="ER147" s="33">
        <v>0</v>
      </c>
      <c r="ES147" s="33">
        <v>0</v>
      </c>
      <c r="ET147" s="33">
        <v>0</v>
      </c>
      <c r="EU147" s="33">
        <v>0</v>
      </c>
      <c r="EV147" s="33"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>
        <v>0</v>
      </c>
      <c r="FD147" s="33">
        <v>0</v>
      </c>
      <c r="FE147" s="33">
        <v>0</v>
      </c>
      <c r="FF147" s="33">
        <v>0</v>
      </c>
      <c r="FG147" s="33">
        <v>0</v>
      </c>
      <c r="FH147" s="33">
        <v>0</v>
      </c>
      <c r="FI147" s="33"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33">
        <v>0</v>
      </c>
      <c r="FS147" s="33">
        <v>0</v>
      </c>
      <c r="FT147" s="33">
        <v>0</v>
      </c>
      <c r="FU147" s="33">
        <v>0</v>
      </c>
      <c r="FV147" s="33">
        <v>0</v>
      </c>
      <c r="FW147" s="33">
        <v>0</v>
      </c>
      <c r="FX147" s="33">
        <v>77184.026252966942</v>
      </c>
      <c r="FY147" s="33">
        <v>0</v>
      </c>
      <c r="FZ147" s="33">
        <v>0</v>
      </c>
      <c r="GA147" s="33">
        <v>0</v>
      </c>
      <c r="GB147" s="33">
        <v>0</v>
      </c>
      <c r="GC147" s="33">
        <v>0</v>
      </c>
      <c r="GD147" s="33">
        <v>0</v>
      </c>
      <c r="GE147" s="33">
        <v>30588.658770136095</v>
      </c>
      <c r="GF147" s="33">
        <v>1908482.2131871341</v>
      </c>
      <c r="GG147" s="44">
        <f t="shared" si="2"/>
        <v>5393924.2957707448</v>
      </c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 t="s">
        <v>25</v>
      </c>
      <c r="B148" t="s">
        <v>231</v>
      </c>
      <c r="C148" s="33">
        <v>6719.0351688388901</v>
      </c>
      <c r="D148" s="33">
        <v>97.783933036636668</v>
      </c>
      <c r="E148" s="33">
        <v>96.07226271178007</v>
      </c>
      <c r="F148" s="33">
        <v>6573.1680708891863</v>
      </c>
      <c r="G148" s="33">
        <v>5497.8774325614013</v>
      </c>
      <c r="H148" s="33">
        <v>3285.3824154037948</v>
      </c>
      <c r="I148" s="33">
        <v>1659.2393327461009</v>
      </c>
      <c r="J148" s="33">
        <v>1486.7655615538954</v>
      </c>
      <c r="K148" s="33">
        <v>2458.4078409009953</v>
      </c>
      <c r="L148" s="33">
        <v>1869.6503169150301</v>
      </c>
      <c r="M148" s="33">
        <v>8654.3264994765959</v>
      </c>
      <c r="N148" s="33">
        <v>1038.3468188458953</v>
      </c>
      <c r="O148" s="33">
        <v>88.949840246248456</v>
      </c>
      <c r="P148" s="33">
        <v>2338.0281197274608</v>
      </c>
      <c r="Q148" s="33">
        <v>716.26029621489897</v>
      </c>
      <c r="R148" s="33">
        <v>2.6353832341120995</v>
      </c>
      <c r="S148" s="33">
        <v>99088.487731004352</v>
      </c>
      <c r="T148" s="33">
        <v>10053.43721306226</v>
      </c>
      <c r="U148" s="33">
        <v>297.81299011648582</v>
      </c>
      <c r="V148" s="33">
        <v>6258.8478446766576</v>
      </c>
      <c r="W148" s="33">
        <v>50611.794002267139</v>
      </c>
      <c r="X148" s="33">
        <v>22754.252599868712</v>
      </c>
      <c r="Y148" s="33">
        <v>26607.957928927459</v>
      </c>
      <c r="Z148" s="33">
        <v>12974.077478835961</v>
      </c>
      <c r="AA148" s="33">
        <v>24440.072246152893</v>
      </c>
      <c r="AB148" s="33">
        <v>734692.08738724678</v>
      </c>
      <c r="AC148" s="33">
        <v>24178.260389813284</v>
      </c>
      <c r="AD148" s="33">
        <v>58717.906899973335</v>
      </c>
      <c r="AE148" s="33">
        <v>1166.7826022609606</v>
      </c>
      <c r="AF148" s="33">
        <v>8903.5140562753732</v>
      </c>
      <c r="AG148" s="33">
        <v>1049.2503572868914</v>
      </c>
      <c r="AH148" s="33">
        <v>479.35993025682632</v>
      </c>
      <c r="AI148" s="33">
        <v>15758.602758700401</v>
      </c>
      <c r="AJ148" s="33">
        <v>191641.48526597689</v>
      </c>
      <c r="AK148" s="33">
        <v>32269.149549133726</v>
      </c>
      <c r="AL148" s="33">
        <v>2696.0322302332643</v>
      </c>
      <c r="AM148" s="33">
        <v>101301.2609072941</v>
      </c>
      <c r="AN148" s="33">
        <v>11482.734703005315</v>
      </c>
      <c r="AO148" s="33">
        <v>2988.850643136132</v>
      </c>
      <c r="AP148" s="33">
        <v>6349.8743033254814</v>
      </c>
      <c r="AQ148" s="33">
        <v>13140.311359511721</v>
      </c>
      <c r="AR148" s="33">
        <v>25193.744841287164</v>
      </c>
      <c r="AS148" s="33">
        <v>1971.0353647770776</v>
      </c>
      <c r="AT148" s="33">
        <v>1461.7798165892825</v>
      </c>
      <c r="AU148" s="33">
        <v>317.22993003413063</v>
      </c>
      <c r="AV148" s="33">
        <v>1164.4762247072119</v>
      </c>
      <c r="AW148" s="33">
        <v>30414.91079025127</v>
      </c>
      <c r="AX148" s="33">
        <v>798197.36041107634</v>
      </c>
      <c r="AY148" s="33">
        <v>469847.55305609736</v>
      </c>
      <c r="AZ148" s="33">
        <v>727317.80907255958</v>
      </c>
      <c r="BA148" s="33">
        <v>1376985.2193624009</v>
      </c>
      <c r="BB148" s="33">
        <v>2311.8939475214397</v>
      </c>
      <c r="BC148" s="33">
        <v>3244.965238481353</v>
      </c>
      <c r="BD148" s="33">
        <v>55690.226761850121</v>
      </c>
      <c r="BE148" s="33">
        <v>23652.114312559905</v>
      </c>
      <c r="BF148" s="33">
        <v>806.02730738299567</v>
      </c>
      <c r="BG148" s="33">
        <v>1071.0244843838836</v>
      </c>
      <c r="BH148" s="33">
        <v>847.0053084203339</v>
      </c>
      <c r="BI148" s="33">
        <v>1526.5923803606693</v>
      </c>
      <c r="BJ148" s="33">
        <v>78.327993216743565</v>
      </c>
      <c r="BK148" s="33">
        <v>10442.03689664141</v>
      </c>
      <c r="BL148" s="33">
        <v>1573.8424897566151</v>
      </c>
      <c r="BM148" s="33">
        <v>1932.4461998869526</v>
      </c>
      <c r="BN148" s="33">
        <v>4502.4983198674654</v>
      </c>
      <c r="BO148" s="33">
        <v>404.54194187663535</v>
      </c>
      <c r="BP148" s="33">
        <v>3234.7534128750649</v>
      </c>
      <c r="BQ148" s="33">
        <v>787.02685872899428</v>
      </c>
      <c r="BR148" s="33">
        <v>1378.5895621441371</v>
      </c>
      <c r="BS148" s="33">
        <v>3226.1559169678312</v>
      </c>
      <c r="BT148" s="33">
        <v>14754.291738637696</v>
      </c>
      <c r="BU148" s="33">
        <v>1740.347857625148</v>
      </c>
      <c r="BV148" s="33">
        <v>1308.0569359739411</v>
      </c>
      <c r="BW148" s="33">
        <v>1170.0959563446793</v>
      </c>
      <c r="BX148" s="33">
        <v>3316.8958811049379</v>
      </c>
      <c r="BY148" s="33">
        <v>908.64319340863085</v>
      </c>
      <c r="BZ148" s="33">
        <v>771.75562699133764</v>
      </c>
      <c r="CA148" s="33">
        <v>1958.9289440583307</v>
      </c>
      <c r="CB148" s="33">
        <v>89.060079376009085</v>
      </c>
      <c r="CC148" s="33">
        <v>3.6914377261783273</v>
      </c>
      <c r="CD148" s="33">
        <v>905.40499342820851</v>
      </c>
      <c r="CE148" s="33">
        <v>2144.2208232625358</v>
      </c>
      <c r="CF148" s="33">
        <v>8610.9171566948116</v>
      </c>
      <c r="CG148" s="33">
        <v>15749.644675552187</v>
      </c>
      <c r="CH148" s="33">
        <v>17242.332059156237</v>
      </c>
      <c r="CI148" s="33">
        <v>8.0195072372065148</v>
      </c>
      <c r="CJ148" s="33">
        <v>2338.9183064189665</v>
      </c>
      <c r="CK148" s="33">
        <v>2149.1396847554756</v>
      </c>
      <c r="CL148" s="33">
        <v>245.48600075750338</v>
      </c>
      <c r="CM148" s="33">
        <v>8609.3116597017288</v>
      </c>
      <c r="CN148" s="33">
        <v>1790.1732637580751</v>
      </c>
      <c r="CO148" s="33">
        <v>270.15030732361902</v>
      </c>
      <c r="CP148" s="33">
        <v>365.5388159078156</v>
      </c>
      <c r="CQ148" s="33">
        <v>1363.0069471355916</v>
      </c>
      <c r="CR148" s="33">
        <v>2485.6620943672715</v>
      </c>
      <c r="CS148" s="33">
        <v>8151.4309830283973</v>
      </c>
      <c r="CT148" s="33">
        <v>5023.8370422863782</v>
      </c>
      <c r="CU148" s="33">
        <v>132.75792269162619</v>
      </c>
      <c r="CV148" s="33">
        <v>1451.3700970800999</v>
      </c>
      <c r="CW148" s="33">
        <v>865.0930313073884</v>
      </c>
      <c r="CX148" s="33">
        <v>222.84263461895264</v>
      </c>
      <c r="CY148" s="33">
        <v>274.78990994868144</v>
      </c>
      <c r="CZ148" s="33">
        <v>681.87508812617966</v>
      </c>
      <c r="DA148" s="33">
        <v>1917.4562393478639</v>
      </c>
      <c r="DB148" s="33">
        <v>1214.4417298182627</v>
      </c>
      <c r="DC148" s="33">
        <v>2560.9992183397339</v>
      </c>
      <c r="DD148" s="33">
        <v>1328.0804306376629</v>
      </c>
      <c r="DE148" s="33">
        <v>610.74041529022202</v>
      </c>
      <c r="DF148" s="33">
        <v>132.7408155945144</v>
      </c>
      <c r="DG148" s="33">
        <v>1232.860220527795</v>
      </c>
      <c r="DH148" s="33">
        <v>820.22697942412867</v>
      </c>
      <c r="DI148" s="33">
        <v>281.06030001806897</v>
      </c>
      <c r="DJ148" s="33">
        <v>904.81985220858257</v>
      </c>
      <c r="DK148" s="33">
        <v>764.14822925308579</v>
      </c>
      <c r="DL148" s="33">
        <v>9271.6651874949239</v>
      </c>
      <c r="DM148" s="33">
        <v>625.99503202667393</v>
      </c>
      <c r="DN148" s="33">
        <v>1867.4831844272642</v>
      </c>
      <c r="DO148" s="33">
        <v>0</v>
      </c>
      <c r="DP148" s="69">
        <v>5182701.7293645535</v>
      </c>
      <c r="DQ148" s="33">
        <v>276253.03306449438</v>
      </c>
      <c r="DR148" s="33">
        <v>0</v>
      </c>
      <c r="DS148" s="33">
        <v>0</v>
      </c>
      <c r="DT148" s="33">
        <v>0</v>
      </c>
      <c r="DU148" s="33">
        <v>0</v>
      </c>
      <c r="DV148" s="33"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>
        <v>0</v>
      </c>
      <c r="ED148" s="33">
        <v>0</v>
      </c>
      <c r="EE148" s="33">
        <v>0</v>
      </c>
      <c r="EF148" s="33">
        <v>0</v>
      </c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>
        <v>0</v>
      </c>
      <c r="EQ148" s="33">
        <v>0</v>
      </c>
      <c r="ER148" s="33">
        <v>0</v>
      </c>
      <c r="ES148" s="33">
        <v>0</v>
      </c>
      <c r="ET148" s="33">
        <v>0</v>
      </c>
      <c r="EU148" s="33">
        <v>0</v>
      </c>
      <c r="EV148" s="33"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>
        <v>0</v>
      </c>
      <c r="FD148" s="33">
        <v>0</v>
      </c>
      <c r="FE148" s="33">
        <v>0</v>
      </c>
      <c r="FF148" s="33">
        <v>0</v>
      </c>
      <c r="FG148" s="33">
        <v>0</v>
      </c>
      <c r="FH148" s="33">
        <v>0</v>
      </c>
      <c r="FI148" s="33"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33">
        <v>0</v>
      </c>
      <c r="FS148" s="33">
        <v>0</v>
      </c>
      <c r="FT148" s="33">
        <v>0</v>
      </c>
      <c r="FU148" s="33">
        <v>0</v>
      </c>
      <c r="FV148" s="33">
        <v>0</v>
      </c>
      <c r="FW148" s="33">
        <v>0</v>
      </c>
      <c r="FX148" s="33">
        <v>8042.6424040154943</v>
      </c>
      <c r="FY148" s="33">
        <v>0</v>
      </c>
      <c r="FZ148" s="33">
        <v>0</v>
      </c>
      <c r="GA148" s="33">
        <v>0</v>
      </c>
      <c r="GB148" s="33">
        <v>0</v>
      </c>
      <c r="GC148" s="33">
        <v>0</v>
      </c>
      <c r="GD148" s="33">
        <v>0</v>
      </c>
      <c r="GE148" s="33">
        <v>-151966.10386717593</v>
      </c>
      <c r="GF148" s="33">
        <v>701898.26000814838</v>
      </c>
      <c r="GG148" s="44">
        <f t="shared" si="2"/>
        <v>6016929.5609740354</v>
      </c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 t="s">
        <v>26</v>
      </c>
      <c r="B149" t="s">
        <v>232</v>
      </c>
      <c r="C149" s="33">
        <v>24559.139514139286</v>
      </c>
      <c r="D149" s="33">
        <v>121.16354199928499</v>
      </c>
      <c r="E149" s="33">
        <v>278.6049767351609</v>
      </c>
      <c r="F149" s="33">
        <v>1923.8340032629897</v>
      </c>
      <c r="G149" s="33">
        <v>4241.3274981761024</v>
      </c>
      <c r="H149" s="33">
        <v>27604.427533745769</v>
      </c>
      <c r="I149" s="33">
        <v>7595.5660735604179</v>
      </c>
      <c r="J149" s="33">
        <v>3647.7970391609497</v>
      </c>
      <c r="K149" s="33">
        <v>29062.417500025003</v>
      </c>
      <c r="L149" s="33">
        <v>9261.6657368225751</v>
      </c>
      <c r="M149" s="33">
        <v>15516.373680835652</v>
      </c>
      <c r="N149" s="33">
        <v>6641.5078648486178</v>
      </c>
      <c r="O149" s="33">
        <v>5591.4381808640728</v>
      </c>
      <c r="P149" s="33">
        <v>29447.03472625529</v>
      </c>
      <c r="Q149" s="33">
        <v>962.45212121272084</v>
      </c>
      <c r="R149" s="33">
        <v>13.837179365528755</v>
      </c>
      <c r="S149" s="33">
        <v>145713.80494115208</v>
      </c>
      <c r="T149" s="33">
        <v>18987.729989227995</v>
      </c>
      <c r="U149" s="33">
        <v>13580.988618159094</v>
      </c>
      <c r="V149" s="33">
        <v>59791.414258414086</v>
      </c>
      <c r="W149" s="33">
        <v>33372.126985124705</v>
      </c>
      <c r="X149" s="33">
        <v>84454.163946540226</v>
      </c>
      <c r="Y149" s="33">
        <v>128502.25215128032</v>
      </c>
      <c r="Z149" s="33">
        <v>883115.72533195617</v>
      </c>
      <c r="AA149" s="33">
        <v>19554.48783176556</v>
      </c>
      <c r="AB149" s="33">
        <v>126120.54229459641</v>
      </c>
      <c r="AC149" s="33">
        <v>3207897.3906587078</v>
      </c>
      <c r="AD149" s="33">
        <v>5152959.9992876798</v>
      </c>
      <c r="AE149" s="33">
        <v>134129.92424317784</v>
      </c>
      <c r="AF149" s="33">
        <v>212616.82965595141</v>
      </c>
      <c r="AG149" s="33">
        <v>136053.80517871311</v>
      </c>
      <c r="AH149" s="33">
        <v>94403.93288863769</v>
      </c>
      <c r="AI149" s="33">
        <v>416203.28712322237</v>
      </c>
      <c r="AJ149" s="33">
        <v>2519592.069860409</v>
      </c>
      <c r="AK149" s="33">
        <v>2605639.6694086697</v>
      </c>
      <c r="AL149" s="33">
        <v>606293.22824579605</v>
      </c>
      <c r="AM149" s="33">
        <v>343145.11489165336</v>
      </c>
      <c r="AN149" s="33">
        <v>265784.92921491136</v>
      </c>
      <c r="AO149" s="33">
        <v>153576.23431991125</v>
      </c>
      <c r="AP149" s="33">
        <v>2620498.3624509396</v>
      </c>
      <c r="AQ149" s="33">
        <v>1157835.9526347392</v>
      </c>
      <c r="AR149" s="33">
        <v>8907.8939877348421</v>
      </c>
      <c r="AS149" s="33">
        <v>1053.6107755967805</v>
      </c>
      <c r="AT149" s="33">
        <v>6765.9253438437745</v>
      </c>
      <c r="AU149" s="33">
        <v>717.20454819364477</v>
      </c>
      <c r="AV149" s="33">
        <v>2387.3036342852847</v>
      </c>
      <c r="AW149" s="33">
        <v>8350.4075264016628</v>
      </c>
      <c r="AX149" s="33">
        <v>818783.36622178159</v>
      </c>
      <c r="AY149" s="33">
        <v>993813.88747503818</v>
      </c>
      <c r="AZ149" s="33">
        <v>614521.23360769835</v>
      </c>
      <c r="BA149" s="33">
        <v>423044.30239771557</v>
      </c>
      <c r="BB149" s="33">
        <v>3983.1531113686665</v>
      </c>
      <c r="BC149" s="33">
        <v>281037.81888865959</v>
      </c>
      <c r="BD149" s="33">
        <v>189752.9096893727</v>
      </c>
      <c r="BE149" s="33">
        <v>61262.311449647495</v>
      </c>
      <c r="BF149" s="33">
        <v>4984.2097802903108</v>
      </c>
      <c r="BG149" s="33">
        <v>57160.508533662876</v>
      </c>
      <c r="BH149" s="33">
        <v>41096.760823262099</v>
      </c>
      <c r="BI149" s="33">
        <v>2503.3892367975268</v>
      </c>
      <c r="BJ149" s="33">
        <v>825.71376883049322</v>
      </c>
      <c r="BK149" s="33">
        <v>6347.0467673606054</v>
      </c>
      <c r="BL149" s="33">
        <v>3006.5143460617687</v>
      </c>
      <c r="BM149" s="33">
        <v>2033.5804814540365</v>
      </c>
      <c r="BN149" s="33">
        <v>3389.5955359692339</v>
      </c>
      <c r="BO149" s="33">
        <v>967.48548458013715</v>
      </c>
      <c r="BP149" s="33">
        <v>3621.6489605897054</v>
      </c>
      <c r="BQ149" s="33">
        <v>5751.2069636300212</v>
      </c>
      <c r="BR149" s="33">
        <v>633.33992443800798</v>
      </c>
      <c r="BS149" s="33">
        <v>7312.5320980164934</v>
      </c>
      <c r="BT149" s="33">
        <v>18717.394514322878</v>
      </c>
      <c r="BU149" s="33">
        <v>1302.2075980376546</v>
      </c>
      <c r="BV149" s="33">
        <v>1167.430903969456</v>
      </c>
      <c r="BW149" s="33">
        <v>407.93238143377613</v>
      </c>
      <c r="BX149" s="33">
        <v>1554.5739309633568</v>
      </c>
      <c r="BY149" s="33">
        <v>1234.7056429310778</v>
      </c>
      <c r="BZ149" s="33">
        <v>789.66468013526071</v>
      </c>
      <c r="CA149" s="33">
        <v>1311.9709641481943</v>
      </c>
      <c r="CB149" s="33">
        <v>32.785167179008923</v>
      </c>
      <c r="CC149" s="33">
        <v>7.8471872542281496</v>
      </c>
      <c r="CD149" s="33">
        <v>683.09931226155095</v>
      </c>
      <c r="CE149" s="33">
        <v>1259.9089199074226</v>
      </c>
      <c r="CF149" s="33">
        <v>9465.499514135412</v>
      </c>
      <c r="CG149" s="33">
        <v>7021.9210780809672</v>
      </c>
      <c r="CH149" s="33">
        <v>11063.033328258603</v>
      </c>
      <c r="CI149" s="33">
        <v>48.804887018001324</v>
      </c>
      <c r="CJ149" s="33">
        <v>1011.9556256485175</v>
      </c>
      <c r="CK149" s="33">
        <v>1218.2784452868862</v>
      </c>
      <c r="CL149" s="33">
        <v>216.54116317465909</v>
      </c>
      <c r="CM149" s="33">
        <v>48055.066894809541</v>
      </c>
      <c r="CN149" s="33">
        <v>592.45042443819159</v>
      </c>
      <c r="CO149" s="33">
        <v>472.60135381779071</v>
      </c>
      <c r="CP149" s="33">
        <v>240.37071641248599</v>
      </c>
      <c r="CQ149" s="33">
        <v>24515.309016556053</v>
      </c>
      <c r="CR149" s="33">
        <v>9541.4282102621746</v>
      </c>
      <c r="CS149" s="33">
        <v>67186.697566585048</v>
      </c>
      <c r="CT149" s="33">
        <v>40902.156148575821</v>
      </c>
      <c r="CU149" s="33">
        <v>812.06488925399469</v>
      </c>
      <c r="CV149" s="33">
        <v>9192.862727710326</v>
      </c>
      <c r="CW149" s="33">
        <v>10699.800053629704</v>
      </c>
      <c r="CX149" s="33">
        <v>3331.1009790474868</v>
      </c>
      <c r="CY149" s="33">
        <v>3831.34581001488</v>
      </c>
      <c r="CZ149" s="33">
        <v>453.72490390067213</v>
      </c>
      <c r="DA149" s="33">
        <v>7719.2570535605864</v>
      </c>
      <c r="DB149" s="33">
        <v>5426.3073116372307</v>
      </c>
      <c r="DC149" s="33">
        <v>19881.728386852781</v>
      </c>
      <c r="DD149" s="33">
        <v>9731.14304998851</v>
      </c>
      <c r="DE149" s="33">
        <v>590.28062009350799</v>
      </c>
      <c r="DF149" s="33">
        <v>368.91015225838584</v>
      </c>
      <c r="DG149" s="33">
        <v>4849.7619355988791</v>
      </c>
      <c r="DH149" s="33">
        <v>429.05537179651549</v>
      </c>
      <c r="DI149" s="33">
        <v>320.04264732513781</v>
      </c>
      <c r="DJ149" s="33">
        <v>2017.0273465005553</v>
      </c>
      <c r="DK149" s="33">
        <v>3321.9880137817108</v>
      </c>
      <c r="DL149" s="33">
        <v>5062.4217124550878</v>
      </c>
      <c r="DM149" s="33">
        <v>7868.1515243862468</v>
      </c>
      <c r="DN149" s="33">
        <v>2064.7153057488244</v>
      </c>
      <c r="DO149" s="33">
        <v>0</v>
      </c>
      <c r="DP149" s="69">
        <v>25208300.740315776</v>
      </c>
      <c r="DQ149" s="33">
        <v>127014.3674341961</v>
      </c>
      <c r="DR149" s="33">
        <v>0</v>
      </c>
      <c r="DS149" s="33">
        <v>0</v>
      </c>
      <c r="DT149" s="33">
        <v>0</v>
      </c>
      <c r="DU149" s="33">
        <v>0</v>
      </c>
      <c r="DV149" s="33"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>
        <v>0</v>
      </c>
      <c r="ED149" s="33">
        <v>0</v>
      </c>
      <c r="EE149" s="33">
        <v>0</v>
      </c>
      <c r="EF149" s="33">
        <v>0</v>
      </c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>
        <v>0</v>
      </c>
      <c r="EQ149" s="33">
        <v>0</v>
      </c>
      <c r="ER149" s="33">
        <v>0</v>
      </c>
      <c r="ES149" s="33">
        <v>0</v>
      </c>
      <c r="ET149" s="33">
        <v>0</v>
      </c>
      <c r="EU149" s="33">
        <v>0</v>
      </c>
      <c r="EV149" s="33"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>
        <v>0</v>
      </c>
      <c r="FD149" s="33">
        <v>0</v>
      </c>
      <c r="FE149" s="33">
        <v>0</v>
      </c>
      <c r="FF149" s="33">
        <v>0</v>
      </c>
      <c r="FG149" s="33">
        <v>0</v>
      </c>
      <c r="FH149" s="33">
        <v>0</v>
      </c>
      <c r="FI149" s="33"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33">
        <v>0</v>
      </c>
      <c r="FS149" s="33">
        <v>0</v>
      </c>
      <c r="FT149" s="33">
        <v>0</v>
      </c>
      <c r="FU149" s="33">
        <v>18644.681299448912</v>
      </c>
      <c r="FV149" s="33">
        <v>0</v>
      </c>
      <c r="FW149" s="33">
        <v>0</v>
      </c>
      <c r="FX149" s="33">
        <v>43526.578293940067</v>
      </c>
      <c r="FY149" s="33">
        <v>0</v>
      </c>
      <c r="FZ149" s="33">
        <v>0</v>
      </c>
      <c r="GA149" s="33">
        <v>0</v>
      </c>
      <c r="GB149" s="33">
        <v>0</v>
      </c>
      <c r="GC149" s="33">
        <v>0</v>
      </c>
      <c r="GD149" s="33">
        <v>0</v>
      </c>
      <c r="GE149" s="33">
        <v>130653.85747808911</v>
      </c>
      <c r="GF149" s="33">
        <v>12683453.401501115</v>
      </c>
      <c r="GG149" s="44">
        <f t="shared" si="2"/>
        <v>38211593.626322567</v>
      </c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 t="s">
        <v>27</v>
      </c>
      <c r="B150" t="s">
        <v>233</v>
      </c>
      <c r="C150" s="33">
        <v>122220.84944778895</v>
      </c>
      <c r="D150" s="33">
        <v>1385.0491612308335</v>
      </c>
      <c r="E150" s="33">
        <v>984.59158163332791</v>
      </c>
      <c r="F150" s="33">
        <v>12992.230770642323</v>
      </c>
      <c r="G150" s="33">
        <v>7835.6419466088219</v>
      </c>
      <c r="H150" s="33">
        <v>19617.756396309458</v>
      </c>
      <c r="I150" s="33">
        <v>201774.52844356009</v>
      </c>
      <c r="J150" s="33">
        <v>80849.394396053816</v>
      </c>
      <c r="K150" s="33">
        <v>293703.74905675912</v>
      </c>
      <c r="L150" s="33">
        <v>120721.29188111227</v>
      </c>
      <c r="M150" s="33">
        <v>114489.18056773819</v>
      </c>
      <c r="N150" s="33">
        <v>573848.02295780706</v>
      </c>
      <c r="O150" s="33">
        <v>31998.770084547956</v>
      </c>
      <c r="P150" s="33">
        <v>35860.299521152883</v>
      </c>
      <c r="Q150" s="33">
        <v>5873.8741580599162</v>
      </c>
      <c r="R150" s="33">
        <v>305.86255412946394</v>
      </c>
      <c r="S150" s="33">
        <v>513312.19329091569</v>
      </c>
      <c r="T150" s="33">
        <v>31870.574593235946</v>
      </c>
      <c r="U150" s="33">
        <v>16345.102023399078</v>
      </c>
      <c r="V150" s="33">
        <v>46731.761548526694</v>
      </c>
      <c r="W150" s="33">
        <v>52655.174244030975</v>
      </c>
      <c r="X150" s="33">
        <v>169225.65750925764</v>
      </c>
      <c r="Y150" s="33">
        <v>359497.79050074972</v>
      </c>
      <c r="Z150" s="33">
        <v>539131.94879225944</v>
      </c>
      <c r="AA150" s="33">
        <v>34880.733263069407</v>
      </c>
      <c r="AB150" s="33">
        <v>330275.24653873104</v>
      </c>
      <c r="AC150" s="33">
        <v>3283131.8369611395</v>
      </c>
      <c r="AD150" s="33">
        <v>4571048.7365120621</v>
      </c>
      <c r="AE150" s="33">
        <v>214379.85825037668</v>
      </c>
      <c r="AF150" s="33">
        <v>332911.85726635705</v>
      </c>
      <c r="AG150" s="33">
        <v>326788.00434088224</v>
      </c>
      <c r="AH150" s="33">
        <v>198034.93467743986</v>
      </c>
      <c r="AI150" s="33">
        <v>378862.31575496646</v>
      </c>
      <c r="AJ150" s="33">
        <v>3021756.4499906115</v>
      </c>
      <c r="AK150" s="33">
        <v>2056337.4924548594</v>
      </c>
      <c r="AL150" s="33">
        <v>277307.08278802736</v>
      </c>
      <c r="AM150" s="33">
        <v>246525.56964028263</v>
      </c>
      <c r="AN150" s="33">
        <v>589014.43159823108</v>
      </c>
      <c r="AO150" s="33">
        <v>199172.22060118135</v>
      </c>
      <c r="AP150" s="33">
        <v>257737.96245183999</v>
      </c>
      <c r="AQ150" s="33">
        <v>972629.98925222689</v>
      </c>
      <c r="AR150" s="33">
        <v>41945.580818966184</v>
      </c>
      <c r="AS150" s="33">
        <v>5262.3262071252584</v>
      </c>
      <c r="AT150" s="33">
        <v>33579.284536574567</v>
      </c>
      <c r="AU150" s="33">
        <v>5684.3532683801432</v>
      </c>
      <c r="AV150" s="33">
        <v>25633.414483169894</v>
      </c>
      <c r="AW150" s="33">
        <v>88634.94458649584</v>
      </c>
      <c r="AX150" s="33">
        <v>1757000.021115649</v>
      </c>
      <c r="AY150" s="33">
        <v>2080495.2934000511</v>
      </c>
      <c r="AZ150" s="33">
        <v>1461387.7050352504</v>
      </c>
      <c r="BA150" s="33">
        <v>842759.46812273969</v>
      </c>
      <c r="BB150" s="33">
        <v>26798.915377562604</v>
      </c>
      <c r="BC150" s="33">
        <v>185637.68871744204</v>
      </c>
      <c r="BD150" s="33">
        <v>676974.88519593177</v>
      </c>
      <c r="BE150" s="33">
        <v>125588.28299848179</v>
      </c>
      <c r="BF150" s="33">
        <v>16470.29534589636</v>
      </c>
      <c r="BG150" s="33">
        <v>26441.980627565739</v>
      </c>
      <c r="BH150" s="33">
        <v>20155.17648277427</v>
      </c>
      <c r="BI150" s="33">
        <v>14120.723645677832</v>
      </c>
      <c r="BJ150" s="33">
        <v>5039.3386544464211</v>
      </c>
      <c r="BK150" s="33">
        <v>50673.689511398792</v>
      </c>
      <c r="BL150" s="33">
        <v>26129.90822501103</v>
      </c>
      <c r="BM150" s="33">
        <v>10207.479848595902</v>
      </c>
      <c r="BN150" s="33">
        <v>17629.31202301701</v>
      </c>
      <c r="BO150" s="33">
        <v>3271.3580133892551</v>
      </c>
      <c r="BP150" s="33">
        <v>18271.688006322867</v>
      </c>
      <c r="BQ150" s="33">
        <v>6195.008133244547</v>
      </c>
      <c r="BR150" s="33">
        <v>3004.9378178865786</v>
      </c>
      <c r="BS150" s="33">
        <v>52135.093667972207</v>
      </c>
      <c r="BT150" s="33">
        <v>95219.898041311666</v>
      </c>
      <c r="BU150" s="33">
        <v>6918.2458086570814</v>
      </c>
      <c r="BV150" s="33">
        <v>8622.4207180910344</v>
      </c>
      <c r="BW150" s="33">
        <v>2119.4173118918116</v>
      </c>
      <c r="BX150" s="33">
        <v>7992.9237111884004</v>
      </c>
      <c r="BY150" s="33">
        <v>7142.9401625510072</v>
      </c>
      <c r="BZ150" s="33">
        <v>3969.2360166535655</v>
      </c>
      <c r="CA150" s="33">
        <v>6901.1763425053796</v>
      </c>
      <c r="CB150" s="33">
        <v>338.26574613182197</v>
      </c>
      <c r="CC150" s="33">
        <v>310.92896334152442</v>
      </c>
      <c r="CD150" s="33">
        <v>3460.5698078023647</v>
      </c>
      <c r="CE150" s="33">
        <v>6423.7977618960031</v>
      </c>
      <c r="CF150" s="33">
        <v>29099.310412545386</v>
      </c>
      <c r="CG150" s="33">
        <v>35336.946192038013</v>
      </c>
      <c r="CH150" s="33">
        <v>43476.644936748904</v>
      </c>
      <c r="CI150" s="33">
        <v>231.80540929207078</v>
      </c>
      <c r="CJ150" s="33">
        <v>4557.5326988836869</v>
      </c>
      <c r="CK150" s="33">
        <v>6860.1631446034316</v>
      </c>
      <c r="CL150" s="33">
        <v>1110.6405998256459</v>
      </c>
      <c r="CM150" s="33">
        <v>29228.87373875732</v>
      </c>
      <c r="CN150" s="33">
        <v>2644.8332836957707</v>
      </c>
      <c r="CO150" s="33">
        <v>2510.9062133187322</v>
      </c>
      <c r="CP150" s="33">
        <v>1549.2217759581995</v>
      </c>
      <c r="CQ150" s="33">
        <v>34451.337244312737</v>
      </c>
      <c r="CR150" s="33">
        <v>7506.5172946589018</v>
      </c>
      <c r="CS150" s="33">
        <v>44246.307428915956</v>
      </c>
      <c r="CT150" s="33">
        <v>70070.949752642744</v>
      </c>
      <c r="CU150" s="33">
        <v>7168.2812265018083</v>
      </c>
      <c r="CV150" s="33">
        <v>28457.668984029569</v>
      </c>
      <c r="CW150" s="33">
        <v>44497.317559711679</v>
      </c>
      <c r="CX150" s="33">
        <v>5995.4293322495041</v>
      </c>
      <c r="CY150" s="33">
        <v>20977.480298749389</v>
      </c>
      <c r="CZ150" s="33">
        <v>2302.3790332091089</v>
      </c>
      <c r="DA150" s="33">
        <v>20454.985081261977</v>
      </c>
      <c r="DB150" s="33">
        <v>32502.363424931886</v>
      </c>
      <c r="DC150" s="33">
        <v>78473.52230522575</v>
      </c>
      <c r="DD150" s="33">
        <v>27640.187648329142</v>
      </c>
      <c r="DE150" s="33">
        <v>3110.4229182559225</v>
      </c>
      <c r="DF150" s="33">
        <v>1808.1522138923629</v>
      </c>
      <c r="DG150" s="33">
        <v>11459.701303387672</v>
      </c>
      <c r="DH150" s="33">
        <v>3001.9456008146262</v>
      </c>
      <c r="DI150" s="33">
        <v>1913.8815571007249</v>
      </c>
      <c r="DJ150" s="33">
        <v>7562.3998439085917</v>
      </c>
      <c r="DK150" s="33">
        <v>9129.206782976722</v>
      </c>
      <c r="DL150" s="33">
        <v>27003.77786546039</v>
      </c>
      <c r="DM150" s="33">
        <v>33878.408881457086</v>
      </c>
      <c r="DN150" s="33">
        <v>8358.4121711220523</v>
      </c>
      <c r="DO150" s="33">
        <v>0</v>
      </c>
      <c r="DP150" s="69">
        <v>29109151.906187613</v>
      </c>
      <c r="DQ150" s="33">
        <v>553871.53833356651</v>
      </c>
      <c r="DR150" s="33">
        <v>0</v>
      </c>
      <c r="DS150" s="33">
        <v>0</v>
      </c>
      <c r="DT150" s="33">
        <v>0</v>
      </c>
      <c r="DU150" s="33">
        <v>0</v>
      </c>
      <c r="DV150" s="33"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>
        <v>0</v>
      </c>
      <c r="ED150" s="33">
        <v>0</v>
      </c>
      <c r="EE150" s="33">
        <v>0</v>
      </c>
      <c r="EF150" s="33">
        <v>0</v>
      </c>
      <c r="EG150" s="33">
        <v>0</v>
      </c>
      <c r="EH150" s="33">
        <v>0</v>
      </c>
      <c r="EI150" s="33">
        <v>0</v>
      </c>
      <c r="EJ150" s="33">
        <v>1.2081483648745155</v>
      </c>
      <c r="EK150" s="33">
        <v>38.53358171234661</v>
      </c>
      <c r="EL150" s="33">
        <v>0</v>
      </c>
      <c r="EM150" s="33">
        <v>0</v>
      </c>
      <c r="EN150" s="33">
        <v>0</v>
      </c>
      <c r="EO150" s="33">
        <v>0</v>
      </c>
      <c r="EP150" s="33">
        <v>0</v>
      </c>
      <c r="EQ150" s="33">
        <v>0</v>
      </c>
      <c r="ER150" s="33">
        <v>0</v>
      </c>
      <c r="ES150" s="33">
        <v>0</v>
      </c>
      <c r="ET150" s="33">
        <v>0</v>
      </c>
      <c r="EU150" s="33">
        <v>0</v>
      </c>
      <c r="EV150" s="33"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>
        <v>0</v>
      </c>
      <c r="FD150" s="33">
        <v>0</v>
      </c>
      <c r="FE150" s="33">
        <v>0</v>
      </c>
      <c r="FF150" s="33">
        <v>0</v>
      </c>
      <c r="FG150" s="33">
        <v>0</v>
      </c>
      <c r="FH150" s="33">
        <v>0</v>
      </c>
      <c r="FI150" s="33"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33">
        <v>0</v>
      </c>
      <c r="FS150" s="33">
        <v>0</v>
      </c>
      <c r="FT150" s="33">
        <v>0</v>
      </c>
      <c r="FU150" s="33">
        <v>428.11312380702446</v>
      </c>
      <c r="FV150" s="33">
        <v>8.6854924656049928</v>
      </c>
      <c r="FW150" s="33">
        <v>7665.8418098763368</v>
      </c>
      <c r="FX150" s="33">
        <v>1245053.1293603641</v>
      </c>
      <c r="FY150" s="33">
        <v>0</v>
      </c>
      <c r="FZ150" s="33">
        <v>0</v>
      </c>
      <c r="GA150" s="33">
        <v>0</v>
      </c>
      <c r="GB150" s="33">
        <v>0</v>
      </c>
      <c r="GC150" s="33">
        <v>0</v>
      </c>
      <c r="GD150" s="33">
        <v>0</v>
      </c>
      <c r="GE150" s="33">
        <v>89673.669501748009</v>
      </c>
      <c r="GF150" s="33">
        <v>9595643.971611388</v>
      </c>
      <c r="GG150" s="44">
        <f t="shared" si="2"/>
        <v>40601536.597150907</v>
      </c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 t="s">
        <v>28</v>
      </c>
      <c r="B151" t="s">
        <v>234</v>
      </c>
      <c r="C151" s="33">
        <v>50988.058647153281</v>
      </c>
      <c r="D151" s="33">
        <v>198.04227763498707</v>
      </c>
      <c r="E151" s="33">
        <v>468.76917684528456</v>
      </c>
      <c r="F151" s="33">
        <v>6535.3038845191595</v>
      </c>
      <c r="G151" s="33">
        <v>37121.045593315546</v>
      </c>
      <c r="H151" s="33">
        <v>33948.600311672453</v>
      </c>
      <c r="I151" s="33">
        <v>17720.853300350616</v>
      </c>
      <c r="J151" s="33">
        <v>6156.8189641515983</v>
      </c>
      <c r="K151" s="33">
        <v>25150.081346557159</v>
      </c>
      <c r="L151" s="33">
        <v>8712.4471204149668</v>
      </c>
      <c r="M151" s="33">
        <v>15498.493267851813</v>
      </c>
      <c r="N151" s="33">
        <v>6276.3934622744773</v>
      </c>
      <c r="O151" s="33">
        <v>569.82791218814214</v>
      </c>
      <c r="P151" s="33">
        <v>3897.7824525589103</v>
      </c>
      <c r="Q151" s="33">
        <v>17271.114845247732</v>
      </c>
      <c r="R151" s="33">
        <v>28.506958264674132</v>
      </c>
      <c r="S151" s="33">
        <v>11918.635681767713</v>
      </c>
      <c r="T151" s="33">
        <v>76081.584916486623</v>
      </c>
      <c r="U151" s="33">
        <v>41648.56271439488</v>
      </c>
      <c r="V151" s="33">
        <v>52502.087955979252</v>
      </c>
      <c r="W151" s="33">
        <v>29518.306988377466</v>
      </c>
      <c r="X151" s="33">
        <v>48803.191349759451</v>
      </c>
      <c r="Y151" s="33">
        <v>91124.678335212098</v>
      </c>
      <c r="Z151" s="33">
        <v>36031.086245852734</v>
      </c>
      <c r="AA151" s="33">
        <v>1618.3941146112188</v>
      </c>
      <c r="AB151" s="33">
        <v>26576.446103719158</v>
      </c>
      <c r="AC151" s="33">
        <v>15879.404239299432</v>
      </c>
      <c r="AD151" s="33">
        <v>100824.67538384243</v>
      </c>
      <c r="AE151" s="33">
        <v>603356.0510280655</v>
      </c>
      <c r="AF151" s="33">
        <v>964124.50262887753</v>
      </c>
      <c r="AG151" s="33">
        <v>243486.41968463612</v>
      </c>
      <c r="AH151" s="33">
        <v>14923.375992437423</v>
      </c>
      <c r="AI151" s="33">
        <v>197285.44626970266</v>
      </c>
      <c r="AJ151" s="33">
        <v>875255.68367778778</v>
      </c>
      <c r="AK151" s="33">
        <v>386784.49932084559</v>
      </c>
      <c r="AL151" s="33">
        <v>16302.91850207161</v>
      </c>
      <c r="AM151" s="33">
        <v>35443.096319823322</v>
      </c>
      <c r="AN151" s="33">
        <v>14178.574589198633</v>
      </c>
      <c r="AO151" s="33">
        <v>130934.42300548528</v>
      </c>
      <c r="AP151" s="33">
        <v>11954.106189421691</v>
      </c>
      <c r="AQ151" s="33">
        <v>124397.75450118684</v>
      </c>
      <c r="AR151" s="33">
        <v>17422.872800465622</v>
      </c>
      <c r="AS151" s="33">
        <v>3482.7122528940718</v>
      </c>
      <c r="AT151" s="33">
        <v>19730.707704171233</v>
      </c>
      <c r="AU151" s="33">
        <v>1960.4918224254052</v>
      </c>
      <c r="AV151" s="33">
        <v>35299.62225582984</v>
      </c>
      <c r="AW151" s="33">
        <v>122758.87617390088</v>
      </c>
      <c r="AX151" s="33">
        <v>49924.43906505112</v>
      </c>
      <c r="AY151" s="33">
        <v>3762978.1586896903</v>
      </c>
      <c r="AZ151" s="33">
        <v>491796.3717960589</v>
      </c>
      <c r="BA151" s="33">
        <v>47050.88374486527</v>
      </c>
      <c r="BB151" s="33">
        <v>13733.166124655143</v>
      </c>
      <c r="BC151" s="33">
        <v>21800.769498666912</v>
      </c>
      <c r="BD151" s="33">
        <v>91618.625663076848</v>
      </c>
      <c r="BE151" s="33">
        <v>60478.670135351713</v>
      </c>
      <c r="BF151" s="33">
        <v>7971.2156028606905</v>
      </c>
      <c r="BG151" s="33">
        <v>5316.3612880115097</v>
      </c>
      <c r="BH151" s="33">
        <v>7254.3441946345956</v>
      </c>
      <c r="BI151" s="33">
        <v>7044.8902246123771</v>
      </c>
      <c r="BJ151" s="33">
        <v>3074.4039428603746</v>
      </c>
      <c r="BK151" s="33">
        <v>70004.662780087514</v>
      </c>
      <c r="BL151" s="33">
        <v>91827.128722116526</v>
      </c>
      <c r="BM151" s="33">
        <v>6716.4076772184108</v>
      </c>
      <c r="BN151" s="33">
        <v>13682.890246546089</v>
      </c>
      <c r="BO151" s="33">
        <v>21166.874326037574</v>
      </c>
      <c r="BP151" s="33">
        <v>111027.48141831532</v>
      </c>
      <c r="BQ151" s="33">
        <v>17697.937426428842</v>
      </c>
      <c r="BR151" s="33">
        <v>24422.440801294077</v>
      </c>
      <c r="BS151" s="33">
        <v>219237.07266213297</v>
      </c>
      <c r="BT151" s="33">
        <v>626256.72949230555</v>
      </c>
      <c r="BU151" s="33">
        <v>30582.976920647823</v>
      </c>
      <c r="BV151" s="33">
        <v>3829.1594606409662</v>
      </c>
      <c r="BW151" s="33">
        <v>1850.6612332092368</v>
      </c>
      <c r="BX151" s="33">
        <v>6417.2333772928978</v>
      </c>
      <c r="BY151" s="33">
        <v>4779.2070693501082</v>
      </c>
      <c r="BZ151" s="33">
        <v>2660.2049897701322</v>
      </c>
      <c r="CA151" s="33">
        <v>2199.6787836371477</v>
      </c>
      <c r="CB151" s="33">
        <v>124.78996545025348</v>
      </c>
      <c r="CC151" s="33">
        <v>4.9121032598875045</v>
      </c>
      <c r="CD151" s="33">
        <v>3011.0746079186579</v>
      </c>
      <c r="CE151" s="33">
        <v>6013.8938133766196</v>
      </c>
      <c r="CF151" s="33">
        <v>36387.815855932815</v>
      </c>
      <c r="CG151" s="33">
        <v>56360.661811966827</v>
      </c>
      <c r="CH151" s="33">
        <v>73774.565890534446</v>
      </c>
      <c r="CI151" s="33">
        <v>134.80301878929029</v>
      </c>
      <c r="CJ151" s="33">
        <v>5528.4037416546589</v>
      </c>
      <c r="CK151" s="33">
        <v>25159.347208170409</v>
      </c>
      <c r="CL151" s="33">
        <v>815.62747103735637</v>
      </c>
      <c r="CM151" s="33">
        <v>66834.786909690723</v>
      </c>
      <c r="CN151" s="33">
        <v>2446.1948820343632</v>
      </c>
      <c r="CO151" s="33">
        <v>1836.0588840748624</v>
      </c>
      <c r="CP151" s="33">
        <v>8999.4307716364183</v>
      </c>
      <c r="CQ151" s="33">
        <v>1968.3135122337053</v>
      </c>
      <c r="CR151" s="33">
        <v>10301.768247046741</v>
      </c>
      <c r="CS151" s="33">
        <v>16502.440761261241</v>
      </c>
      <c r="CT151" s="33">
        <v>239675.77820608439</v>
      </c>
      <c r="CU151" s="33">
        <v>12984.269848823447</v>
      </c>
      <c r="CV151" s="33">
        <v>6163.2010538670729</v>
      </c>
      <c r="CW151" s="33">
        <v>4945.1438930348622</v>
      </c>
      <c r="CX151" s="33">
        <v>1393.092418027336</v>
      </c>
      <c r="CY151" s="33">
        <v>2568.3379143973452</v>
      </c>
      <c r="CZ151" s="33">
        <v>1695.8440547094285</v>
      </c>
      <c r="DA151" s="33">
        <v>32202.823192469987</v>
      </c>
      <c r="DB151" s="33">
        <v>4967.9084129572557</v>
      </c>
      <c r="DC151" s="33">
        <v>5669.5283805308018</v>
      </c>
      <c r="DD151" s="33">
        <v>8403.3954881346363</v>
      </c>
      <c r="DE151" s="33">
        <v>2714.6134004931409</v>
      </c>
      <c r="DF151" s="33">
        <v>8681.0334235923765</v>
      </c>
      <c r="DG151" s="33">
        <v>4188.3537185960531</v>
      </c>
      <c r="DH151" s="33">
        <v>13312.777934844375</v>
      </c>
      <c r="DI151" s="33">
        <v>980.57465458666195</v>
      </c>
      <c r="DJ151" s="33">
        <v>4032.8805960661416</v>
      </c>
      <c r="DK151" s="33">
        <v>18466.551470003546</v>
      </c>
      <c r="DL151" s="33">
        <v>18967.428766164434</v>
      </c>
      <c r="DM151" s="33">
        <v>63226.676833594945</v>
      </c>
      <c r="DN151" s="33">
        <v>5777.9762993210834</v>
      </c>
      <c r="DO151" s="33">
        <v>0</v>
      </c>
      <c r="DP151" s="69">
        <v>11183775.455043327</v>
      </c>
      <c r="DQ151" s="33">
        <v>9218546.8142724782</v>
      </c>
      <c r="DR151" s="33">
        <v>0</v>
      </c>
      <c r="DS151" s="33">
        <v>0</v>
      </c>
      <c r="DT151" s="33">
        <v>0</v>
      </c>
      <c r="DU151" s="33">
        <v>0</v>
      </c>
      <c r="DV151" s="33"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>
        <v>0</v>
      </c>
      <c r="ED151" s="33">
        <v>0</v>
      </c>
      <c r="EE151" s="33">
        <v>0</v>
      </c>
      <c r="EF151" s="33">
        <v>0</v>
      </c>
      <c r="EG151" s="33">
        <v>1989.4561707647122</v>
      </c>
      <c r="EH151" s="33">
        <v>0</v>
      </c>
      <c r="EI151" s="33">
        <v>0</v>
      </c>
      <c r="EJ151" s="33">
        <v>0</v>
      </c>
      <c r="EK151" s="33">
        <v>17.516125597632829</v>
      </c>
      <c r="EL151" s="33">
        <v>0</v>
      </c>
      <c r="EM151" s="33">
        <v>0</v>
      </c>
      <c r="EN151" s="33">
        <v>0</v>
      </c>
      <c r="EO151" s="33">
        <v>2191.9797197870312</v>
      </c>
      <c r="EP151" s="33">
        <v>0</v>
      </c>
      <c r="EQ151" s="33">
        <v>0</v>
      </c>
      <c r="ER151" s="33">
        <v>0</v>
      </c>
      <c r="ES151" s="33">
        <v>0</v>
      </c>
      <c r="ET151" s="33">
        <v>0</v>
      </c>
      <c r="EU151" s="33">
        <v>0</v>
      </c>
      <c r="EV151" s="33"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>
        <v>0</v>
      </c>
      <c r="FD151" s="33">
        <v>0</v>
      </c>
      <c r="FE151" s="33">
        <v>0</v>
      </c>
      <c r="FF151" s="33">
        <v>0</v>
      </c>
      <c r="FG151" s="33">
        <v>0</v>
      </c>
      <c r="FH151" s="33">
        <v>0</v>
      </c>
      <c r="FI151" s="33"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33">
        <v>0</v>
      </c>
      <c r="FS151" s="33">
        <v>0</v>
      </c>
      <c r="FT151" s="33">
        <v>0</v>
      </c>
      <c r="FU151" s="33">
        <v>0</v>
      </c>
      <c r="FV151" s="33">
        <v>7064256.8419532264</v>
      </c>
      <c r="FW151" s="33">
        <v>3707146.2619536575</v>
      </c>
      <c r="FX151" s="33">
        <v>95169.552235465351</v>
      </c>
      <c r="FY151" s="33">
        <v>0</v>
      </c>
      <c r="FZ151" s="33">
        <v>0</v>
      </c>
      <c r="GA151" s="33">
        <v>0</v>
      </c>
      <c r="GB151" s="33">
        <v>6969.58056311577</v>
      </c>
      <c r="GC151" s="33">
        <v>0</v>
      </c>
      <c r="GD151" s="33">
        <v>0</v>
      </c>
      <c r="GE151" s="33">
        <v>-478716.20284199039</v>
      </c>
      <c r="GF151" s="33">
        <v>18352714.061956394</v>
      </c>
      <c r="GG151" s="44">
        <f t="shared" si="2"/>
        <v>49154061.31715183</v>
      </c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 t="s">
        <v>29</v>
      </c>
      <c r="B152" t="s">
        <v>235</v>
      </c>
      <c r="C152" s="33">
        <v>41806.82461506145</v>
      </c>
      <c r="D152" s="33">
        <v>148.53454649157393</v>
      </c>
      <c r="E152" s="33">
        <v>189.43168401141952</v>
      </c>
      <c r="F152" s="33">
        <v>3299.7337888455886</v>
      </c>
      <c r="G152" s="33">
        <v>2629.2274658671445</v>
      </c>
      <c r="H152" s="33">
        <v>6257.7830748520482</v>
      </c>
      <c r="I152" s="33">
        <v>10456.09151281995</v>
      </c>
      <c r="J152" s="33">
        <v>2869.8819390961485</v>
      </c>
      <c r="K152" s="33">
        <v>7841.4817015881927</v>
      </c>
      <c r="L152" s="33">
        <v>4023.7978467269022</v>
      </c>
      <c r="M152" s="33">
        <v>15735.201557658116</v>
      </c>
      <c r="N152" s="33">
        <v>2589.3497831251429</v>
      </c>
      <c r="O152" s="33">
        <v>279.98286954464982</v>
      </c>
      <c r="P152" s="33">
        <v>941.54232089631955</v>
      </c>
      <c r="Q152" s="33">
        <v>931.62821418440581</v>
      </c>
      <c r="R152" s="33">
        <v>11.031798951825383</v>
      </c>
      <c r="S152" s="33">
        <v>3156.6720491580404</v>
      </c>
      <c r="T152" s="33">
        <v>1617.3462953898595</v>
      </c>
      <c r="U152" s="33">
        <v>13865.374473595211</v>
      </c>
      <c r="V152" s="33">
        <v>3413.4899892359854</v>
      </c>
      <c r="W152" s="33">
        <v>9016.0091789266007</v>
      </c>
      <c r="X152" s="33">
        <v>78348.003585106271</v>
      </c>
      <c r="Y152" s="33">
        <v>169963.18775637681</v>
      </c>
      <c r="Z152" s="33">
        <v>6368.7275368595965</v>
      </c>
      <c r="AA152" s="33">
        <v>1085.6168783236565</v>
      </c>
      <c r="AB152" s="33">
        <v>6118.6207739105794</v>
      </c>
      <c r="AC152" s="33">
        <v>17116.28566412472</v>
      </c>
      <c r="AD152" s="33">
        <v>160288.72674219642</v>
      </c>
      <c r="AE152" s="33">
        <v>161936.78775006297</v>
      </c>
      <c r="AF152" s="33">
        <v>1426764.5460526794</v>
      </c>
      <c r="AG152" s="33">
        <v>19980.939530492113</v>
      </c>
      <c r="AH152" s="33">
        <v>4129.9751100263757</v>
      </c>
      <c r="AI152" s="33">
        <v>50704.145226057939</v>
      </c>
      <c r="AJ152" s="33">
        <v>625019.93805938784</v>
      </c>
      <c r="AK152" s="33">
        <v>189572.51905376129</v>
      </c>
      <c r="AL152" s="33">
        <v>4742.0465461644771</v>
      </c>
      <c r="AM152" s="33">
        <v>43234.212741982818</v>
      </c>
      <c r="AN152" s="33">
        <v>4175.2294195666891</v>
      </c>
      <c r="AO152" s="33">
        <v>296656.85617136356</v>
      </c>
      <c r="AP152" s="33">
        <v>4856.8520745623082</v>
      </c>
      <c r="AQ152" s="33">
        <v>192221.10245928506</v>
      </c>
      <c r="AR152" s="33">
        <v>23783.134096751965</v>
      </c>
      <c r="AS152" s="33">
        <v>2644.7737558689232</v>
      </c>
      <c r="AT152" s="33">
        <v>4758.3562939011117</v>
      </c>
      <c r="AU152" s="33">
        <v>694.62517233573976</v>
      </c>
      <c r="AV152" s="33">
        <v>4318.6277174206434</v>
      </c>
      <c r="AW152" s="33">
        <v>19439.677944534611</v>
      </c>
      <c r="AX152" s="33">
        <v>97982.574717127878</v>
      </c>
      <c r="AY152" s="33">
        <v>291949.62564643746</v>
      </c>
      <c r="AZ152" s="33">
        <v>115698.24898774557</v>
      </c>
      <c r="BA152" s="33">
        <v>25420.371309039463</v>
      </c>
      <c r="BB152" s="33">
        <v>3907.4679741209416</v>
      </c>
      <c r="BC152" s="33">
        <v>78032.040517190035</v>
      </c>
      <c r="BD152" s="33">
        <v>71513.430550365651</v>
      </c>
      <c r="BE152" s="33">
        <v>42658.429544597959</v>
      </c>
      <c r="BF152" s="33">
        <v>3838.8881503669713</v>
      </c>
      <c r="BG152" s="33">
        <v>7322.6348262621459</v>
      </c>
      <c r="BH152" s="33">
        <v>14363.21820479015</v>
      </c>
      <c r="BI152" s="33">
        <v>3925.6909926544495</v>
      </c>
      <c r="BJ152" s="33">
        <v>32281.068535469305</v>
      </c>
      <c r="BK152" s="33">
        <v>60805.420690549538</v>
      </c>
      <c r="BL152" s="33">
        <v>48926.071588437597</v>
      </c>
      <c r="BM152" s="33">
        <v>3426.5976525620927</v>
      </c>
      <c r="BN152" s="33">
        <v>7453.4634006270271</v>
      </c>
      <c r="BO152" s="33">
        <v>6639.3213799476534</v>
      </c>
      <c r="BP152" s="33">
        <v>15122.49967385516</v>
      </c>
      <c r="BQ152" s="33">
        <v>9948.5074045844667</v>
      </c>
      <c r="BR152" s="33">
        <v>13826.576773710307</v>
      </c>
      <c r="BS152" s="33">
        <v>116784.03503750812</v>
      </c>
      <c r="BT152" s="33">
        <v>80271.372567884129</v>
      </c>
      <c r="BU152" s="33">
        <v>8341.3352285951278</v>
      </c>
      <c r="BV152" s="33">
        <v>2188.7235995849578</v>
      </c>
      <c r="BW152" s="33">
        <v>1705.144540507978</v>
      </c>
      <c r="BX152" s="33">
        <v>4990.1816110318086</v>
      </c>
      <c r="BY152" s="33">
        <v>1882.1894937072561</v>
      </c>
      <c r="BZ152" s="33">
        <v>1345.1953098468778</v>
      </c>
      <c r="CA152" s="33">
        <v>2454.5750118362262</v>
      </c>
      <c r="CB152" s="33">
        <v>147.43256570002526</v>
      </c>
      <c r="CC152" s="33">
        <v>31.315778300691893</v>
      </c>
      <c r="CD152" s="33">
        <v>1635.8745944803197</v>
      </c>
      <c r="CE152" s="33">
        <v>3691.6806710303226</v>
      </c>
      <c r="CF152" s="33">
        <v>13881.932263066243</v>
      </c>
      <c r="CG152" s="33">
        <v>356890.07841987041</v>
      </c>
      <c r="CH152" s="33">
        <v>261110.34169688408</v>
      </c>
      <c r="CI152" s="33">
        <v>580.71367764169304</v>
      </c>
      <c r="CJ152" s="33">
        <v>3920.6928795096287</v>
      </c>
      <c r="CK152" s="33">
        <v>11848.777300441947</v>
      </c>
      <c r="CL152" s="33">
        <v>39157.509814470417</v>
      </c>
      <c r="CM152" s="33">
        <v>22511.728267971939</v>
      </c>
      <c r="CN152" s="33">
        <v>2577.681705245649</v>
      </c>
      <c r="CO152" s="33">
        <v>645.57475049444133</v>
      </c>
      <c r="CP152" s="33">
        <v>3960.3018438115173</v>
      </c>
      <c r="CQ152" s="33">
        <v>6265.5648274796185</v>
      </c>
      <c r="CR152" s="33">
        <v>4080.0704833847076</v>
      </c>
      <c r="CS152" s="33">
        <v>71147.418300988793</v>
      </c>
      <c r="CT152" s="33">
        <v>131421.23819335186</v>
      </c>
      <c r="CU152" s="33">
        <v>2711.3330251807479</v>
      </c>
      <c r="CV152" s="33">
        <v>9547.9554419848428</v>
      </c>
      <c r="CW152" s="33">
        <v>34560.941039902893</v>
      </c>
      <c r="CX152" s="33">
        <v>88314.48807563998</v>
      </c>
      <c r="CY152" s="33">
        <v>5365.8954971578178</v>
      </c>
      <c r="CZ152" s="33">
        <v>1083.7676366002127</v>
      </c>
      <c r="DA152" s="33">
        <v>276004.1063701284</v>
      </c>
      <c r="DB152" s="33">
        <v>116849.46556569262</v>
      </c>
      <c r="DC152" s="33">
        <v>34435.248017726502</v>
      </c>
      <c r="DD152" s="33">
        <v>3576.1118126894698</v>
      </c>
      <c r="DE152" s="33">
        <v>6465.3463578398168</v>
      </c>
      <c r="DF152" s="33">
        <v>2299.5791789697951</v>
      </c>
      <c r="DG152" s="33">
        <v>25236.961146430385</v>
      </c>
      <c r="DH152" s="33">
        <v>4884.4646633955235</v>
      </c>
      <c r="DI152" s="33">
        <v>642.28944823530924</v>
      </c>
      <c r="DJ152" s="33">
        <v>7533.5402450097281</v>
      </c>
      <c r="DK152" s="33">
        <v>8911.7907558399002</v>
      </c>
      <c r="DL152" s="33">
        <v>14174.902403138387</v>
      </c>
      <c r="DM152" s="33">
        <v>10635.570813756909</v>
      </c>
      <c r="DN152" s="33">
        <v>3955.6805486061439</v>
      </c>
      <c r="DO152" s="33">
        <v>0</v>
      </c>
      <c r="DP152" s="69">
        <v>6417704.1978181284</v>
      </c>
      <c r="DQ152" s="33">
        <v>678575.1562243381</v>
      </c>
      <c r="DR152" s="33">
        <v>0</v>
      </c>
      <c r="DS152" s="33">
        <v>0</v>
      </c>
      <c r="DT152" s="33">
        <v>0</v>
      </c>
      <c r="DU152" s="33">
        <v>0</v>
      </c>
      <c r="DV152" s="33"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>
        <v>0</v>
      </c>
      <c r="ED152" s="33">
        <v>0</v>
      </c>
      <c r="EE152" s="33">
        <v>0</v>
      </c>
      <c r="EF152" s="33">
        <v>0</v>
      </c>
      <c r="EG152" s="33">
        <v>0</v>
      </c>
      <c r="EH152" s="33">
        <v>0</v>
      </c>
      <c r="EI152" s="33">
        <v>0</v>
      </c>
      <c r="EJ152" s="33">
        <v>1888.3358942988677</v>
      </c>
      <c r="EK152" s="33">
        <v>278990.73783012381</v>
      </c>
      <c r="EL152" s="33">
        <v>0</v>
      </c>
      <c r="EM152" s="33">
        <v>0</v>
      </c>
      <c r="EN152" s="33">
        <v>0</v>
      </c>
      <c r="EO152" s="33">
        <v>0</v>
      </c>
      <c r="EP152" s="33">
        <v>0</v>
      </c>
      <c r="EQ152" s="33">
        <v>0</v>
      </c>
      <c r="ER152" s="33">
        <v>0</v>
      </c>
      <c r="ES152" s="33">
        <v>0</v>
      </c>
      <c r="ET152" s="33">
        <v>0</v>
      </c>
      <c r="EU152" s="33">
        <v>0</v>
      </c>
      <c r="EV152" s="33"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>
        <v>0</v>
      </c>
      <c r="FD152" s="33">
        <v>0</v>
      </c>
      <c r="FE152" s="33">
        <v>0</v>
      </c>
      <c r="FF152" s="33">
        <v>0</v>
      </c>
      <c r="FG152" s="33">
        <v>0</v>
      </c>
      <c r="FH152" s="33">
        <v>0</v>
      </c>
      <c r="FI152" s="33"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33">
        <v>0</v>
      </c>
      <c r="FS152" s="33">
        <v>0</v>
      </c>
      <c r="FT152" s="33">
        <v>0</v>
      </c>
      <c r="FU152" s="33">
        <v>50954.496458562033</v>
      </c>
      <c r="FV152" s="33">
        <v>576511.29302866093</v>
      </c>
      <c r="FW152" s="33">
        <v>23207.82718000637</v>
      </c>
      <c r="FX152" s="33">
        <v>1418464.8723079185</v>
      </c>
      <c r="FY152" s="33">
        <v>0</v>
      </c>
      <c r="FZ152" s="33">
        <v>0</v>
      </c>
      <c r="GA152" s="33">
        <v>0</v>
      </c>
      <c r="GB152" s="33">
        <v>2120.3768583774922</v>
      </c>
      <c r="GC152" s="33">
        <v>0</v>
      </c>
      <c r="GD152" s="33">
        <v>0</v>
      </c>
      <c r="GE152" s="33">
        <v>68177.68043314392</v>
      </c>
      <c r="GF152" s="33">
        <v>11602135.179404691</v>
      </c>
      <c r="GG152" s="44">
        <f t="shared" si="2"/>
        <v>21118730.153438251</v>
      </c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 t="s">
        <v>30</v>
      </c>
      <c r="B153" t="s">
        <v>236</v>
      </c>
      <c r="C153" s="33">
        <v>10601.312697124604</v>
      </c>
      <c r="D153" s="33">
        <v>46.950154929987555</v>
      </c>
      <c r="E153" s="33">
        <v>99.196423445459857</v>
      </c>
      <c r="F153" s="33">
        <v>1431.5742133442734</v>
      </c>
      <c r="G153" s="33">
        <v>833.31631196344517</v>
      </c>
      <c r="H153" s="33">
        <v>2351.435719653688</v>
      </c>
      <c r="I153" s="33">
        <v>3610.7623163672029</v>
      </c>
      <c r="J153" s="33">
        <v>1335.1780162410075</v>
      </c>
      <c r="K153" s="33">
        <v>5064.7287564226644</v>
      </c>
      <c r="L153" s="33">
        <v>2010.3713875221154</v>
      </c>
      <c r="M153" s="33">
        <v>3789.5925711994996</v>
      </c>
      <c r="N153" s="33">
        <v>1348.9609065950949</v>
      </c>
      <c r="O153" s="33">
        <v>747.02181738780791</v>
      </c>
      <c r="P153" s="33">
        <v>1050.9268104378991</v>
      </c>
      <c r="Q153" s="33">
        <v>435.91294849522245</v>
      </c>
      <c r="R153" s="33">
        <v>6.0632756961042356</v>
      </c>
      <c r="S153" s="33">
        <v>2727.3792943293429</v>
      </c>
      <c r="T153" s="33">
        <v>576.35589797968373</v>
      </c>
      <c r="U153" s="33">
        <v>737.40101734381676</v>
      </c>
      <c r="V153" s="33">
        <v>1989.5991298989336</v>
      </c>
      <c r="W153" s="33">
        <v>3057.88737995765</v>
      </c>
      <c r="X153" s="33">
        <v>2018.8935365782963</v>
      </c>
      <c r="Y153" s="33">
        <v>19827.711946720858</v>
      </c>
      <c r="Z153" s="33">
        <v>33789.140750176033</v>
      </c>
      <c r="AA153" s="33">
        <v>281.4985535870494</v>
      </c>
      <c r="AB153" s="33">
        <v>6848.8846523544125</v>
      </c>
      <c r="AC153" s="33">
        <v>23830.382729336121</v>
      </c>
      <c r="AD153" s="33">
        <v>256189.44544771113</v>
      </c>
      <c r="AE153" s="33">
        <v>208966.33913404302</v>
      </c>
      <c r="AF153" s="33">
        <v>432492.23209241114</v>
      </c>
      <c r="AG153" s="33">
        <v>563725.38360561349</v>
      </c>
      <c r="AH153" s="33">
        <v>83502.617562551197</v>
      </c>
      <c r="AI153" s="33">
        <v>231504.28053915399</v>
      </c>
      <c r="AJ153" s="33">
        <v>3083590.4960863087</v>
      </c>
      <c r="AK153" s="33">
        <v>771077.59962060186</v>
      </c>
      <c r="AL153" s="33">
        <v>26283.971371232965</v>
      </c>
      <c r="AM153" s="33">
        <v>54209.864621374938</v>
      </c>
      <c r="AN153" s="33">
        <v>37638.64868958517</v>
      </c>
      <c r="AO153" s="33">
        <v>99303.522465789807</v>
      </c>
      <c r="AP153" s="33">
        <v>2535.669282495026</v>
      </c>
      <c r="AQ153" s="33">
        <v>245422.87456298625</v>
      </c>
      <c r="AR153" s="33">
        <v>254378.92626054189</v>
      </c>
      <c r="AS153" s="33">
        <v>940.74472026026569</v>
      </c>
      <c r="AT153" s="33">
        <v>3951.7955183511594</v>
      </c>
      <c r="AU153" s="33">
        <v>407.51826508822279</v>
      </c>
      <c r="AV153" s="33">
        <v>7851.292764173495</v>
      </c>
      <c r="AW153" s="33">
        <v>26995.9831562443</v>
      </c>
      <c r="AX153" s="33">
        <v>63943.460126130158</v>
      </c>
      <c r="AY153" s="33">
        <v>286570.91856080136</v>
      </c>
      <c r="AZ153" s="33">
        <v>73656.136618257631</v>
      </c>
      <c r="BA153" s="33">
        <v>21555.390825683557</v>
      </c>
      <c r="BB153" s="33">
        <v>1093.0261726855756</v>
      </c>
      <c r="BC153" s="33">
        <v>140482.65653179717</v>
      </c>
      <c r="BD153" s="33">
        <v>24960.306319811723</v>
      </c>
      <c r="BE153" s="33">
        <v>14491.269251151578</v>
      </c>
      <c r="BF153" s="33">
        <v>1644.1092065719174</v>
      </c>
      <c r="BG153" s="33">
        <v>1391.1277877656191</v>
      </c>
      <c r="BH153" s="33">
        <v>1145.4317193036784</v>
      </c>
      <c r="BI153" s="33">
        <v>1598.7967906750994</v>
      </c>
      <c r="BJ153" s="33">
        <v>1737.6969400381458</v>
      </c>
      <c r="BK153" s="33">
        <v>10889.238949463348</v>
      </c>
      <c r="BL153" s="33">
        <v>5461.7861332049406</v>
      </c>
      <c r="BM153" s="33">
        <v>1491.9411779639358</v>
      </c>
      <c r="BN153" s="33">
        <v>2759.4871328450863</v>
      </c>
      <c r="BO153" s="33">
        <v>456.06794330272618</v>
      </c>
      <c r="BP153" s="33">
        <v>2696.5977042276731</v>
      </c>
      <c r="BQ153" s="33">
        <v>920.78725237877416</v>
      </c>
      <c r="BR153" s="33">
        <v>1121.5419633876197</v>
      </c>
      <c r="BS153" s="33">
        <v>12927.541416817052</v>
      </c>
      <c r="BT153" s="33">
        <v>13531.033131843591</v>
      </c>
      <c r="BU153" s="33">
        <v>1180.6637910548659</v>
      </c>
      <c r="BV153" s="33">
        <v>923.13298910240871</v>
      </c>
      <c r="BW153" s="33">
        <v>463.28788881096676</v>
      </c>
      <c r="BX153" s="33">
        <v>1530.851279076938</v>
      </c>
      <c r="BY153" s="33">
        <v>893.04051010651335</v>
      </c>
      <c r="BZ153" s="33">
        <v>585.79302490446764</v>
      </c>
      <c r="CA153" s="33">
        <v>599.54509727799064</v>
      </c>
      <c r="CB153" s="33">
        <v>31.623229547636356</v>
      </c>
      <c r="CC153" s="33">
        <v>1.8183895468577473</v>
      </c>
      <c r="CD153" s="33">
        <v>557.28335019525343</v>
      </c>
      <c r="CE153" s="33">
        <v>1126.4152196907123</v>
      </c>
      <c r="CF153" s="33">
        <v>4542.6947187666119</v>
      </c>
      <c r="CG153" s="33">
        <v>7023.1896031400047</v>
      </c>
      <c r="CH153" s="33">
        <v>8235.4069660242403</v>
      </c>
      <c r="CI153" s="33">
        <v>26.840452712508842</v>
      </c>
      <c r="CJ153" s="33">
        <v>961.82373599158245</v>
      </c>
      <c r="CK153" s="33">
        <v>1098.6064870439754</v>
      </c>
      <c r="CL153" s="33">
        <v>168.05486317684847</v>
      </c>
      <c r="CM153" s="33">
        <v>6303.0799398444433</v>
      </c>
      <c r="CN153" s="33">
        <v>630.96457831442729</v>
      </c>
      <c r="CO153" s="33">
        <v>307.75941936166612</v>
      </c>
      <c r="CP153" s="33">
        <v>205.85801719922151</v>
      </c>
      <c r="CQ153" s="33">
        <v>267.15529672264347</v>
      </c>
      <c r="CR153" s="33">
        <v>1172.4692141062378</v>
      </c>
      <c r="CS153" s="33">
        <v>6696.7227101395092</v>
      </c>
      <c r="CT153" s="33">
        <v>12807.181548358809</v>
      </c>
      <c r="CU153" s="33">
        <v>2126.2855887604269</v>
      </c>
      <c r="CV153" s="33">
        <v>1534.3275834661242</v>
      </c>
      <c r="CW153" s="33">
        <v>1319.2177692174819</v>
      </c>
      <c r="CX153" s="33">
        <v>399.85398071508433</v>
      </c>
      <c r="CY153" s="33">
        <v>201.68730279253145</v>
      </c>
      <c r="CZ153" s="33">
        <v>386.58308750478722</v>
      </c>
      <c r="DA153" s="33">
        <v>1952.3542919160707</v>
      </c>
      <c r="DB153" s="33">
        <v>955.41355339303391</v>
      </c>
      <c r="DC153" s="33">
        <v>2808.7519047670748</v>
      </c>
      <c r="DD153" s="33">
        <v>2515.4046410847623</v>
      </c>
      <c r="DE153" s="33">
        <v>688.99078380710966</v>
      </c>
      <c r="DF153" s="33">
        <v>223.20726230800284</v>
      </c>
      <c r="DG153" s="33">
        <v>1611.4423663429984</v>
      </c>
      <c r="DH153" s="33">
        <v>393.32780220954396</v>
      </c>
      <c r="DI153" s="33">
        <v>224.4002938021205</v>
      </c>
      <c r="DJ153" s="33">
        <v>761.02644100234454</v>
      </c>
      <c r="DK153" s="33">
        <v>2426.1422266452346</v>
      </c>
      <c r="DL153" s="33">
        <v>4660.1537089737039</v>
      </c>
      <c r="DM153" s="33">
        <v>45956.127422958059</v>
      </c>
      <c r="DN153" s="33">
        <v>1267.4120073756317</v>
      </c>
      <c r="DO153" s="33">
        <v>0</v>
      </c>
      <c r="DP153" s="69">
        <v>7338697.3669769736</v>
      </c>
      <c r="DQ153" s="33">
        <v>153279.26641113465</v>
      </c>
      <c r="DR153" s="33">
        <v>0</v>
      </c>
      <c r="DS153" s="33">
        <v>0</v>
      </c>
      <c r="DT153" s="33">
        <v>0</v>
      </c>
      <c r="DU153" s="33">
        <v>0</v>
      </c>
      <c r="DV153" s="33"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>
        <v>0</v>
      </c>
      <c r="ED153" s="33">
        <v>0</v>
      </c>
      <c r="EE153" s="33">
        <v>0</v>
      </c>
      <c r="EF153" s="33">
        <v>0</v>
      </c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>
        <v>0</v>
      </c>
      <c r="EQ153" s="33">
        <v>0</v>
      </c>
      <c r="ER153" s="33">
        <v>0</v>
      </c>
      <c r="ES153" s="33">
        <v>0</v>
      </c>
      <c r="ET153" s="33">
        <v>0</v>
      </c>
      <c r="EU153" s="33">
        <v>0</v>
      </c>
      <c r="EV153" s="33"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>
        <v>0</v>
      </c>
      <c r="FD153" s="33">
        <v>0</v>
      </c>
      <c r="FE153" s="33">
        <v>0</v>
      </c>
      <c r="FF153" s="33">
        <v>0</v>
      </c>
      <c r="FG153" s="33">
        <v>0</v>
      </c>
      <c r="FH153" s="33">
        <v>0</v>
      </c>
      <c r="FI153" s="33"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33">
        <v>0</v>
      </c>
      <c r="FS153" s="33">
        <v>0</v>
      </c>
      <c r="FT153" s="33">
        <v>0</v>
      </c>
      <c r="FU153" s="33">
        <v>0</v>
      </c>
      <c r="FV153" s="33">
        <v>133.15158245903311</v>
      </c>
      <c r="FW153" s="33">
        <v>3973.7836784422389</v>
      </c>
      <c r="FX153" s="33">
        <v>406730.57357230468</v>
      </c>
      <c r="FY153" s="33">
        <v>0</v>
      </c>
      <c r="FZ153" s="33">
        <v>0</v>
      </c>
      <c r="GA153" s="33">
        <v>0</v>
      </c>
      <c r="GB153" s="33">
        <v>0</v>
      </c>
      <c r="GC153" s="33">
        <v>0</v>
      </c>
      <c r="GD153" s="33">
        <v>0</v>
      </c>
      <c r="GE153" s="33">
        <v>17931.211252501911</v>
      </c>
      <c r="GF153" s="33">
        <v>2455347.5170196155</v>
      </c>
      <c r="GG153" s="44">
        <f t="shared" si="2"/>
        <v>10376092.870493433</v>
      </c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 t="s">
        <v>31</v>
      </c>
      <c r="B154" t="s">
        <v>237</v>
      </c>
      <c r="C154" s="33">
        <v>29489.353725375568</v>
      </c>
      <c r="D154" s="33">
        <v>71.55329846877784</v>
      </c>
      <c r="E154" s="33">
        <v>252.19994185528174</v>
      </c>
      <c r="F154" s="33">
        <v>3032.4860822078113</v>
      </c>
      <c r="G154" s="33">
        <v>2412.06369423871</v>
      </c>
      <c r="H154" s="33">
        <v>5615.6332631692403</v>
      </c>
      <c r="I154" s="33">
        <v>10399.114888613411</v>
      </c>
      <c r="J154" s="33">
        <v>3144.3246329310646</v>
      </c>
      <c r="K154" s="33">
        <v>14657.653876525745</v>
      </c>
      <c r="L154" s="33">
        <v>4608.1770552212547</v>
      </c>
      <c r="M154" s="33">
        <v>7964.2744329694833</v>
      </c>
      <c r="N154" s="33">
        <v>3327.6909217027924</v>
      </c>
      <c r="O154" s="33">
        <v>360.64296625558433</v>
      </c>
      <c r="P154" s="33">
        <v>2144.7046674694761</v>
      </c>
      <c r="Q154" s="33">
        <v>1025.2284924561684</v>
      </c>
      <c r="R154" s="33">
        <v>15.839300172507318</v>
      </c>
      <c r="S154" s="33">
        <v>4787.3212718841596</v>
      </c>
      <c r="T154" s="33">
        <v>1156.7455278352602</v>
      </c>
      <c r="U154" s="33">
        <v>1169.482805709516</v>
      </c>
      <c r="V154" s="33">
        <v>6449.426738960492</v>
      </c>
      <c r="W154" s="33">
        <v>8208.4957881726659</v>
      </c>
      <c r="X154" s="33">
        <v>2523.4984737942709</v>
      </c>
      <c r="Y154" s="33">
        <v>42539.83441907938</v>
      </c>
      <c r="Z154" s="33">
        <v>29020.763253318844</v>
      </c>
      <c r="AA154" s="33">
        <v>365.45011438898922</v>
      </c>
      <c r="AB154" s="33">
        <v>12749.727762144959</v>
      </c>
      <c r="AC154" s="33">
        <v>13312.424483503088</v>
      </c>
      <c r="AD154" s="33">
        <v>127566.89646795168</v>
      </c>
      <c r="AE154" s="33">
        <v>123070.06631136026</v>
      </c>
      <c r="AF154" s="33">
        <v>125199.6178841244</v>
      </c>
      <c r="AG154" s="33">
        <v>230471.50802752099</v>
      </c>
      <c r="AH154" s="33">
        <v>157479.01717839524</v>
      </c>
      <c r="AI154" s="33">
        <v>109079.40796654597</v>
      </c>
      <c r="AJ154" s="33">
        <v>835760.08513122087</v>
      </c>
      <c r="AK154" s="33">
        <v>234030.10201921099</v>
      </c>
      <c r="AL154" s="33">
        <v>51261.959569510844</v>
      </c>
      <c r="AM154" s="33">
        <v>34908.742615490235</v>
      </c>
      <c r="AN154" s="33">
        <v>12713.385777624237</v>
      </c>
      <c r="AO154" s="33">
        <v>49383.327343190904</v>
      </c>
      <c r="AP154" s="33">
        <v>6595.5420423983196</v>
      </c>
      <c r="AQ154" s="33">
        <v>81936.892719433788</v>
      </c>
      <c r="AR154" s="33">
        <v>7027.6364231165135</v>
      </c>
      <c r="AS154" s="33">
        <v>1430.6256172047611</v>
      </c>
      <c r="AT154" s="33">
        <v>11331.709738724458</v>
      </c>
      <c r="AU154" s="33">
        <v>1038.6200622019924</v>
      </c>
      <c r="AV154" s="33">
        <v>97264.223628220585</v>
      </c>
      <c r="AW154" s="33">
        <v>233362.3902561779</v>
      </c>
      <c r="AX154" s="33">
        <v>146121.33578453571</v>
      </c>
      <c r="AY154" s="33">
        <v>1302072.4783208733</v>
      </c>
      <c r="AZ154" s="33">
        <v>197394.646131177</v>
      </c>
      <c r="BA154" s="33">
        <v>591407.87134878128</v>
      </c>
      <c r="BB154" s="33">
        <v>1646.2113073940163</v>
      </c>
      <c r="BC154" s="33">
        <v>49577.988409201258</v>
      </c>
      <c r="BD154" s="33">
        <v>31918.421480915909</v>
      </c>
      <c r="BE154" s="33">
        <v>18159.723754036986</v>
      </c>
      <c r="BF154" s="33">
        <v>5506.1921623755024</v>
      </c>
      <c r="BG154" s="33">
        <v>11903.139695068368</v>
      </c>
      <c r="BH154" s="33">
        <v>8886.28035991877</v>
      </c>
      <c r="BI154" s="33">
        <v>9467.9712667560452</v>
      </c>
      <c r="BJ154" s="33">
        <v>4242.9907904264128</v>
      </c>
      <c r="BK154" s="33">
        <v>10131.43676250496</v>
      </c>
      <c r="BL154" s="33">
        <v>109375.85581708504</v>
      </c>
      <c r="BM154" s="33">
        <v>3193.4494019396252</v>
      </c>
      <c r="BN154" s="33">
        <v>5185.497281908657</v>
      </c>
      <c r="BO154" s="33">
        <v>1008.3172778762695</v>
      </c>
      <c r="BP154" s="33">
        <v>5771.9964911669713</v>
      </c>
      <c r="BQ154" s="33">
        <v>815.09286513888947</v>
      </c>
      <c r="BR154" s="33">
        <v>672.35953280032356</v>
      </c>
      <c r="BS154" s="33">
        <v>220356.11548952293</v>
      </c>
      <c r="BT154" s="33">
        <v>70174.781644636241</v>
      </c>
      <c r="BU154" s="33">
        <v>1997.0203884318216</v>
      </c>
      <c r="BV154" s="33">
        <v>1703.1492599045384</v>
      </c>
      <c r="BW154" s="33">
        <v>547.97653862048628</v>
      </c>
      <c r="BX154" s="33">
        <v>2242.5302936352591</v>
      </c>
      <c r="BY154" s="33">
        <v>1928.5031281595509</v>
      </c>
      <c r="BZ154" s="33">
        <v>1245.5855580460027</v>
      </c>
      <c r="CA154" s="33">
        <v>572.7777184928849</v>
      </c>
      <c r="CB154" s="33">
        <v>31.910066872086635</v>
      </c>
      <c r="CC154" s="33">
        <v>1.8733055745984832</v>
      </c>
      <c r="CD154" s="33">
        <v>1052.1178732896656</v>
      </c>
      <c r="CE154" s="33">
        <v>1880.9189516241674</v>
      </c>
      <c r="CF154" s="33">
        <v>6776.6601819127673</v>
      </c>
      <c r="CG154" s="33">
        <v>9023.1898097043013</v>
      </c>
      <c r="CH154" s="33">
        <v>12241.821087927216</v>
      </c>
      <c r="CI154" s="33">
        <v>84.918342781601709</v>
      </c>
      <c r="CJ154" s="33">
        <v>1209.8758917132163</v>
      </c>
      <c r="CK154" s="33">
        <v>1789.119020325729</v>
      </c>
      <c r="CL154" s="33">
        <v>338.08540030975553</v>
      </c>
      <c r="CM154" s="33">
        <v>40415.064348291045</v>
      </c>
      <c r="CN154" s="33">
        <v>593.44328808482283</v>
      </c>
      <c r="CO154" s="33">
        <v>768.32795115118904</v>
      </c>
      <c r="CP154" s="33">
        <v>384.02886019450386</v>
      </c>
      <c r="CQ154" s="33">
        <v>574.96704051484312</v>
      </c>
      <c r="CR154" s="33">
        <v>1756.8960910609774</v>
      </c>
      <c r="CS154" s="33">
        <v>66599.77286226736</v>
      </c>
      <c r="CT154" s="33">
        <v>50536.167441769321</v>
      </c>
      <c r="CU154" s="33">
        <v>2239.1062250300379</v>
      </c>
      <c r="CV154" s="33">
        <v>4799.9130643620429</v>
      </c>
      <c r="CW154" s="33">
        <v>4644.6055230500115</v>
      </c>
      <c r="CX154" s="33">
        <v>862.11746785300011</v>
      </c>
      <c r="CY154" s="33">
        <v>637.40461350815258</v>
      </c>
      <c r="CZ154" s="33">
        <v>687.86981013263392</v>
      </c>
      <c r="DA154" s="33">
        <v>5086.1928229333435</v>
      </c>
      <c r="DB154" s="33">
        <v>2062.4230249179827</v>
      </c>
      <c r="DC154" s="33">
        <v>5891.8446564573869</v>
      </c>
      <c r="DD154" s="33">
        <v>5896.3439610774258</v>
      </c>
      <c r="DE154" s="33">
        <v>782.02974823691136</v>
      </c>
      <c r="DF154" s="33">
        <v>600.18000678524083</v>
      </c>
      <c r="DG154" s="33">
        <v>4060.8222490527792</v>
      </c>
      <c r="DH154" s="33">
        <v>601.14820853641083</v>
      </c>
      <c r="DI154" s="33">
        <v>486.10741852735208</v>
      </c>
      <c r="DJ154" s="33">
        <v>3038.740259973536</v>
      </c>
      <c r="DK154" s="33">
        <v>3182.4734992685317</v>
      </c>
      <c r="DL154" s="33">
        <v>7058.7103264312691</v>
      </c>
      <c r="DM154" s="33">
        <v>73062.704643115285</v>
      </c>
      <c r="DN154" s="33">
        <v>2542.4582180520601</v>
      </c>
      <c r="DO154" s="33">
        <v>0</v>
      </c>
      <c r="DP154" s="69">
        <v>5881225.918482054</v>
      </c>
      <c r="DQ154" s="33">
        <v>43969.61993114082</v>
      </c>
      <c r="DR154" s="33">
        <v>0</v>
      </c>
      <c r="DS154" s="33">
        <v>0</v>
      </c>
      <c r="DT154" s="33">
        <v>0</v>
      </c>
      <c r="DU154" s="33">
        <v>0</v>
      </c>
      <c r="DV154" s="33"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>
        <v>0</v>
      </c>
      <c r="ED154" s="33">
        <v>0</v>
      </c>
      <c r="EE154" s="33">
        <v>0</v>
      </c>
      <c r="EF154" s="33">
        <v>0</v>
      </c>
      <c r="EG154" s="33">
        <v>0</v>
      </c>
      <c r="EH154" s="33">
        <v>0</v>
      </c>
      <c r="EI154" s="33">
        <v>0</v>
      </c>
      <c r="EJ154" s="33">
        <v>0</v>
      </c>
      <c r="EK154" s="33">
        <v>67.192045060691811</v>
      </c>
      <c r="EL154" s="33">
        <v>0</v>
      </c>
      <c r="EM154" s="33">
        <v>0</v>
      </c>
      <c r="EN154" s="33">
        <v>0</v>
      </c>
      <c r="EO154" s="33">
        <v>0</v>
      </c>
      <c r="EP154" s="33">
        <v>0</v>
      </c>
      <c r="EQ154" s="33">
        <v>0</v>
      </c>
      <c r="ER154" s="33">
        <v>0</v>
      </c>
      <c r="ES154" s="33">
        <v>0</v>
      </c>
      <c r="ET154" s="33">
        <v>0</v>
      </c>
      <c r="EU154" s="33">
        <v>0</v>
      </c>
      <c r="EV154" s="33"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>
        <v>0</v>
      </c>
      <c r="FD154" s="33">
        <v>0</v>
      </c>
      <c r="FE154" s="33">
        <v>0</v>
      </c>
      <c r="FF154" s="33">
        <v>0</v>
      </c>
      <c r="FG154" s="33">
        <v>0</v>
      </c>
      <c r="FH154" s="33">
        <v>0</v>
      </c>
      <c r="FI154" s="33"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33">
        <v>0</v>
      </c>
      <c r="FS154" s="33">
        <v>0</v>
      </c>
      <c r="FT154" s="33">
        <v>0</v>
      </c>
      <c r="FU154" s="33">
        <v>0</v>
      </c>
      <c r="FV154" s="33">
        <v>1.7518796992481203</v>
      </c>
      <c r="FW154" s="33">
        <v>95649.540434896771</v>
      </c>
      <c r="FX154" s="33">
        <v>92961.589403832011</v>
      </c>
      <c r="FY154" s="33">
        <v>0</v>
      </c>
      <c r="FZ154" s="33">
        <v>0</v>
      </c>
      <c r="GA154" s="33">
        <v>0</v>
      </c>
      <c r="GB154" s="33">
        <v>0</v>
      </c>
      <c r="GC154" s="33">
        <v>0</v>
      </c>
      <c r="GD154" s="33">
        <v>0</v>
      </c>
      <c r="GE154" s="33">
        <v>-102268.90619864644</v>
      </c>
      <c r="GF154" s="33">
        <v>1713607.5521325034</v>
      </c>
      <c r="GG154" s="44">
        <f t="shared" si="2"/>
        <v>7725214.2581105409</v>
      </c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 t="s">
        <v>32</v>
      </c>
      <c r="B155" t="s">
        <v>238</v>
      </c>
      <c r="C155" s="33">
        <v>49595.144117313946</v>
      </c>
      <c r="D155" s="33">
        <v>166.43505834897329</v>
      </c>
      <c r="E155" s="33">
        <v>435.34846034744862</v>
      </c>
      <c r="F155" s="33">
        <v>5892.8014452037087</v>
      </c>
      <c r="G155" s="33">
        <v>4035.6441405464534</v>
      </c>
      <c r="H155" s="33">
        <v>1546.5393730352512</v>
      </c>
      <c r="I155" s="33">
        <v>17723.282190765116</v>
      </c>
      <c r="J155" s="33">
        <v>5882.0465467655131</v>
      </c>
      <c r="K155" s="33">
        <v>23690.529541010583</v>
      </c>
      <c r="L155" s="33">
        <v>8435.2630787385788</v>
      </c>
      <c r="M155" s="33">
        <v>15035.027594242081</v>
      </c>
      <c r="N155" s="33">
        <v>6602.4914095734912</v>
      </c>
      <c r="O155" s="33">
        <v>458.7125562001122</v>
      </c>
      <c r="P155" s="33">
        <v>5689.5107922118568</v>
      </c>
      <c r="Q155" s="33">
        <v>2251.6241578645827</v>
      </c>
      <c r="R155" s="33">
        <v>28.011421295533317</v>
      </c>
      <c r="S155" s="33">
        <v>8405.6613165161252</v>
      </c>
      <c r="T155" s="33">
        <v>6109.1084927828197</v>
      </c>
      <c r="U155" s="33">
        <v>18778.133986069926</v>
      </c>
      <c r="V155" s="33">
        <v>9004.4745092925932</v>
      </c>
      <c r="W155" s="33">
        <v>17098.883359378851</v>
      </c>
      <c r="X155" s="33">
        <v>8146.5043723730196</v>
      </c>
      <c r="Y155" s="33">
        <v>84960.051857297891</v>
      </c>
      <c r="Z155" s="33">
        <v>17947.311602780948</v>
      </c>
      <c r="AA155" s="33">
        <v>996.87045157805483</v>
      </c>
      <c r="AB155" s="33">
        <v>19507.305988035252</v>
      </c>
      <c r="AC155" s="33">
        <v>30560.271887894371</v>
      </c>
      <c r="AD155" s="33">
        <v>222026.32278020086</v>
      </c>
      <c r="AE155" s="33">
        <v>154387.59696082171</v>
      </c>
      <c r="AF155" s="33">
        <v>242405.32893948993</v>
      </c>
      <c r="AG155" s="33">
        <v>420716.34246816748</v>
      </c>
      <c r="AH155" s="33">
        <v>43226.059389609865</v>
      </c>
      <c r="AI155" s="33">
        <v>337798.32275927329</v>
      </c>
      <c r="AJ155" s="33">
        <v>1133110.5272964225</v>
      </c>
      <c r="AK155" s="33">
        <v>570567.24150602357</v>
      </c>
      <c r="AL155" s="33">
        <v>49569.446767700836</v>
      </c>
      <c r="AM155" s="33">
        <v>79463.577461329245</v>
      </c>
      <c r="AN155" s="33">
        <v>71691.279013059204</v>
      </c>
      <c r="AO155" s="33">
        <v>51642.473908678789</v>
      </c>
      <c r="AP155" s="33">
        <v>19995.927276048613</v>
      </c>
      <c r="AQ155" s="33">
        <v>174194.89182471606</v>
      </c>
      <c r="AR155" s="33">
        <v>14728.415516673153</v>
      </c>
      <c r="AS155" s="33">
        <v>3024.5011098784689</v>
      </c>
      <c r="AT155" s="33">
        <v>19120.820320026065</v>
      </c>
      <c r="AU155" s="33">
        <v>1851.2277017120687</v>
      </c>
      <c r="AV155" s="33">
        <v>13852.323885753282</v>
      </c>
      <c r="AW155" s="33">
        <v>46056.163599446736</v>
      </c>
      <c r="AX155" s="33">
        <v>229426.92615737766</v>
      </c>
      <c r="AY155" s="33">
        <v>625113.14551804017</v>
      </c>
      <c r="AZ155" s="33">
        <v>256239.11647621871</v>
      </c>
      <c r="BA155" s="33">
        <v>523186.9529465331</v>
      </c>
      <c r="BB155" s="33">
        <v>2996.579370194188</v>
      </c>
      <c r="BC155" s="33">
        <v>176194.37396439552</v>
      </c>
      <c r="BD155" s="33">
        <v>63543.899626470658</v>
      </c>
      <c r="BE155" s="33">
        <v>38945.499176324891</v>
      </c>
      <c r="BF155" s="33">
        <v>7363.9864263985946</v>
      </c>
      <c r="BG155" s="33">
        <v>2750.0471183664908</v>
      </c>
      <c r="BH155" s="33">
        <v>4396.5745187069906</v>
      </c>
      <c r="BI155" s="33">
        <v>7679.0126640105236</v>
      </c>
      <c r="BJ155" s="33">
        <v>6306.8628883586916</v>
      </c>
      <c r="BK155" s="33">
        <v>27022.60285417585</v>
      </c>
      <c r="BL155" s="33">
        <v>86482.457318934001</v>
      </c>
      <c r="BM155" s="33">
        <v>6244.2588064272786</v>
      </c>
      <c r="BN155" s="33">
        <v>10980.999431053802</v>
      </c>
      <c r="BO155" s="33">
        <v>2117.9959518772707</v>
      </c>
      <c r="BP155" s="33">
        <v>11078.348625968354</v>
      </c>
      <c r="BQ155" s="33">
        <v>25371.38989759485</v>
      </c>
      <c r="BR155" s="33">
        <v>30821.303246817926</v>
      </c>
      <c r="BS155" s="33">
        <v>137122.243225882</v>
      </c>
      <c r="BT155" s="33">
        <v>56442.370540750009</v>
      </c>
      <c r="BU155" s="33">
        <v>4179.9377877833322</v>
      </c>
      <c r="BV155" s="33">
        <v>3575.4120542238429</v>
      </c>
      <c r="BW155" s="33">
        <v>1497.3569649653948</v>
      </c>
      <c r="BX155" s="33">
        <v>5340.5266232378417</v>
      </c>
      <c r="BY155" s="33">
        <v>3596.3288121626315</v>
      </c>
      <c r="BZ155" s="33">
        <v>2523.4622622556826</v>
      </c>
      <c r="CA155" s="33">
        <v>13367.072419366144</v>
      </c>
      <c r="CB155" s="33">
        <v>258.7185916373229</v>
      </c>
      <c r="CC155" s="33">
        <v>123.28375765763266</v>
      </c>
      <c r="CD155" s="33">
        <v>2171.4658312914066</v>
      </c>
      <c r="CE155" s="33">
        <v>4159.8392976965033</v>
      </c>
      <c r="CF155" s="33">
        <v>13757.190688800667</v>
      </c>
      <c r="CG155" s="33">
        <v>21210.011959806201</v>
      </c>
      <c r="CH155" s="33">
        <v>28880.899349251074</v>
      </c>
      <c r="CI155" s="33">
        <v>144.05609170047472</v>
      </c>
      <c r="CJ155" s="33">
        <v>3172.0818761523242</v>
      </c>
      <c r="CK155" s="33">
        <v>4028.1387322829</v>
      </c>
      <c r="CL155" s="33">
        <v>1028.2330260315343</v>
      </c>
      <c r="CM155" s="33">
        <v>13073.722853274929</v>
      </c>
      <c r="CN155" s="33">
        <v>1888.4622244344273</v>
      </c>
      <c r="CO155" s="33">
        <v>1921.1473466443258</v>
      </c>
      <c r="CP155" s="33">
        <v>782.06501241899696</v>
      </c>
      <c r="CQ155" s="33">
        <v>11333.38653740402</v>
      </c>
      <c r="CR155" s="33">
        <v>4179.0338630390424</v>
      </c>
      <c r="CS155" s="33">
        <v>63130.289884675818</v>
      </c>
      <c r="CT155" s="33">
        <v>28967.932968450656</v>
      </c>
      <c r="CU155" s="33">
        <v>4182.2488626747081</v>
      </c>
      <c r="CV155" s="33">
        <v>12989.50133342154</v>
      </c>
      <c r="CW155" s="33">
        <v>13417.913387937939</v>
      </c>
      <c r="CX155" s="33">
        <v>3031.4013410661032</v>
      </c>
      <c r="CY155" s="33">
        <v>1432.5891916751082</v>
      </c>
      <c r="CZ155" s="33">
        <v>1465.6688252042638</v>
      </c>
      <c r="DA155" s="33">
        <v>149637.47689769455</v>
      </c>
      <c r="DB155" s="33">
        <v>5553.6246778705572</v>
      </c>
      <c r="DC155" s="33">
        <v>15080.552631937288</v>
      </c>
      <c r="DD155" s="33">
        <v>11674.839292333478</v>
      </c>
      <c r="DE155" s="33">
        <v>16128.688586005796</v>
      </c>
      <c r="DF155" s="33">
        <v>1051.2261740979748</v>
      </c>
      <c r="DG155" s="33">
        <v>11071.035135908327</v>
      </c>
      <c r="DH155" s="33">
        <v>4228.4045889481504</v>
      </c>
      <c r="DI155" s="33">
        <v>959.15163507265891</v>
      </c>
      <c r="DJ155" s="33">
        <v>9602.0777482766825</v>
      </c>
      <c r="DK155" s="33">
        <v>24148.742256055713</v>
      </c>
      <c r="DL155" s="33">
        <v>19543.894404645223</v>
      </c>
      <c r="DM155" s="33">
        <v>19751.405550934527</v>
      </c>
      <c r="DN155" s="33">
        <v>5087.7502387736176</v>
      </c>
      <c r="DO155" s="33">
        <v>0</v>
      </c>
      <c r="DP155" s="69">
        <v>6944566.9765205486</v>
      </c>
      <c r="DQ155" s="33">
        <v>4590970.8410911234</v>
      </c>
      <c r="DR155" s="33">
        <v>0</v>
      </c>
      <c r="DS155" s="33">
        <v>0</v>
      </c>
      <c r="DT155" s="33">
        <v>0</v>
      </c>
      <c r="DU155" s="33">
        <v>0</v>
      </c>
      <c r="DV155" s="33"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>
        <v>0</v>
      </c>
      <c r="ED155" s="33">
        <v>0</v>
      </c>
      <c r="EE155" s="33">
        <v>0</v>
      </c>
      <c r="EF155" s="33">
        <v>0</v>
      </c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>
        <v>0</v>
      </c>
      <c r="EQ155" s="33">
        <v>0</v>
      </c>
      <c r="ER155" s="33">
        <v>0</v>
      </c>
      <c r="ES155" s="33">
        <v>0</v>
      </c>
      <c r="ET155" s="33">
        <v>0</v>
      </c>
      <c r="EU155" s="33">
        <v>0</v>
      </c>
      <c r="EV155" s="33"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>
        <v>0</v>
      </c>
      <c r="FD155" s="33">
        <v>0</v>
      </c>
      <c r="FE155" s="33">
        <v>0</v>
      </c>
      <c r="FF155" s="33">
        <v>0</v>
      </c>
      <c r="FG155" s="33">
        <v>0</v>
      </c>
      <c r="FH155" s="33">
        <v>0</v>
      </c>
      <c r="FI155" s="33"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33">
        <v>0</v>
      </c>
      <c r="FS155" s="33">
        <v>0</v>
      </c>
      <c r="FT155" s="33">
        <v>0</v>
      </c>
      <c r="FU155" s="33">
        <v>0</v>
      </c>
      <c r="FV155" s="33">
        <v>524.67993377940263</v>
      </c>
      <c r="FW155" s="33">
        <v>3159.4478374254941</v>
      </c>
      <c r="FX155" s="33">
        <v>686108.30686957063</v>
      </c>
      <c r="FY155" s="33">
        <v>0</v>
      </c>
      <c r="FZ155" s="33">
        <v>0</v>
      </c>
      <c r="GA155" s="33">
        <v>0</v>
      </c>
      <c r="GB155" s="33">
        <v>0</v>
      </c>
      <c r="GC155" s="33">
        <v>0</v>
      </c>
      <c r="GD155" s="33">
        <v>0</v>
      </c>
      <c r="GE155" s="33">
        <v>-182720.66846924878</v>
      </c>
      <c r="GF155" s="33">
        <v>6133697.6297497498</v>
      </c>
      <c r="GG155" s="44">
        <f t="shared" si="2"/>
        <v>18176307.213532947</v>
      </c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 t="s">
        <v>33</v>
      </c>
      <c r="B156" t="s">
        <v>239</v>
      </c>
      <c r="C156" s="33">
        <v>127666.48636452605</v>
      </c>
      <c r="D156" s="33">
        <v>935.703407250341</v>
      </c>
      <c r="E156" s="33">
        <v>3959.5790617793255</v>
      </c>
      <c r="F156" s="33">
        <v>23064.378643108885</v>
      </c>
      <c r="G156" s="33">
        <v>13502.985602756053</v>
      </c>
      <c r="H156" s="33">
        <v>42618.876075497705</v>
      </c>
      <c r="I156" s="33">
        <v>46417.303269296703</v>
      </c>
      <c r="J156" s="33">
        <v>21702.272351642809</v>
      </c>
      <c r="K156" s="33">
        <v>68811.045471838443</v>
      </c>
      <c r="L156" s="33">
        <v>30991.930591394801</v>
      </c>
      <c r="M156" s="33">
        <v>64437.434890959121</v>
      </c>
      <c r="N156" s="33">
        <v>19701.362068505223</v>
      </c>
      <c r="O156" s="33">
        <v>4933.1151388852077</v>
      </c>
      <c r="P156" s="33">
        <v>20778.806454605277</v>
      </c>
      <c r="Q156" s="33">
        <v>8173.6264242716134</v>
      </c>
      <c r="R156" s="33">
        <v>156.30738939583341</v>
      </c>
      <c r="S156" s="33">
        <v>32659.990310267691</v>
      </c>
      <c r="T156" s="33">
        <v>7689.0446466945059</v>
      </c>
      <c r="U156" s="33">
        <v>36697.418594147181</v>
      </c>
      <c r="V156" s="33">
        <v>216321.11194562758</v>
      </c>
      <c r="W156" s="33">
        <v>47638.72137218478</v>
      </c>
      <c r="X156" s="33">
        <v>69702.677183417749</v>
      </c>
      <c r="Y156" s="33">
        <v>488241.8508196316</v>
      </c>
      <c r="Z156" s="33">
        <v>122652.77937447486</v>
      </c>
      <c r="AA156" s="33">
        <v>27101.338331874755</v>
      </c>
      <c r="AB156" s="33">
        <v>122484.2532868166</v>
      </c>
      <c r="AC156" s="33">
        <v>137266.18894965641</v>
      </c>
      <c r="AD156" s="33">
        <v>1371240.6605888829</v>
      </c>
      <c r="AE156" s="33">
        <v>200457.61330616634</v>
      </c>
      <c r="AF156" s="33">
        <v>438679.31107795873</v>
      </c>
      <c r="AG156" s="33">
        <v>972451.05071859423</v>
      </c>
      <c r="AH156" s="33">
        <v>61582.606213775602</v>
      </c>
      <c r="AI156" s="33">
        <v>541505.82974320662</v>
      </c>
      <c r="AJ156" s="33">
        <v>12922175.415612491</v>
      </c>
      <c r="AK156" s="33">
        <v>2094551.0768936733</v>
      </c>
      <c r="AL156" s="33">
        <v>144329.89454144874</v>
      </c>
      <c r="AM156" s="33">
        <v>293741.34188103949</v>
      </c>
      <c r="AN156" s="33">
        <v>83606.108380081656</v>
      </c>
      <c r="AO156" s="33">
        <v>115296.71911855743</v>
      </c>
      <c r="AP156" s="33">
        <v>174505.78379937279</v>
      </c>
      <c r="AQ156" s="33">
        <v>1000033.0521562627</v>
      </c>
      <c r="AR156" s="33">
        <v>595595.48341342981</v>
      </c>
      <c r="AS156" s="33">
        <v>19917.705333962342</v>
      </c>
      <c r="AT156" s="33">
        <v>45106.635644912938</v>
      </c>
      <c r="AU156" s="33">
        <v>18370.70098894235</v>
      </c>
      <c r="AV156" s="33">
        <v>101495.58014382138</v>
      </c>
      <c r="AW156" s="33">
        <v>121606.01264081258</v>
      </c>
      <c r="AX156" s="33">
        <v>857127.97112244926</v>
      </c>
      <c r="AY156" s="33">
        <v>4160516.547799313</v>
      </c>
      <c r="AZ156" s="33">
        <v>1138501.4565638984</v>
      </c>
      <c r="BA156" s="33">
        <v>1146742.7130984599</v>
      </c>
      <c r="BB156" s="33">
        <v>32240.175029075166</v>
      </c>
      <c r="BC156" s="33">
        <v>253207.89642479733</v>
      </c>
      <c r="BD156" s="33">
        <v>726963.39833906968</v>
      </c>
      <c r="BE156" s="33">
        <v>438812.25834322092</v>
      </c>
      <c r="BF156" s="33">
        <v>21277.062913511294</v>
      </c>
      <c r="BG156" s="33">
        <v>74909.928860225293</v>
      </c>
      <c r="BH156" s="33">
        <v>64903.245802548612</v>
      </c>
      <c r="BI156" s="33">
        <v>119593.51163656643</v>
      </c>
      <c r="BJ156" s="33">
        <v>28378.479297823065</v>
      </c>
      <c r="BK156" s="33">
        <v>205101.66268852865</v>
      </c>
      <c r="BL156" s="33">
        <v>37448.256837965935</v>
      </c>
      <c r="BM156" s="33">
        <v>30864.694945401046</v>
      </c>
      <c r="BN156" s="33">
        <v>61030.690240598429</v>
      </c>
      <c r="BO156" s="33">
        <v>15758.461244744516</v>
      </c>
      <c r="BP156" s="33">
        <v>62478.42831034532</v>
      </c>
      <c r="BQ156" s="33">
        <v>53201.101543021752</v>
      </c>
      <c r="BR156" s="33">
        <v>96742.752517106725</v>
      </c>
      <c r="BS156" s="33">
        <v>102280.14905545018</v>
      </c>
      <c r="BT156" s="33">
        <v>323551.45783386135</v>
      </c>
      <c r="BU156" s="33">
        <v>30060.166832505052</v>
      </c>
      <c r="BV156" s="33">
        <v>18106.654720944884</v>
      </c>
      <c r="BW156" s="33">
        <v>10818.579472167636</v>
      </c>
      <c r="BX156" s="33">
        <v>58562.118061369387</v>
      </c>
      <c r="BY156" s="33">
        <v>12459.639869164197</v>
      </c>
      <c r="BZ156" s="33">
        <v>10156.443150092487</v>
      </c>
      <c r="CA156" s="33">
        <v>22223.686311258669</v>
      </c>
      <c r="CB156" s="33">
        <v>817.24697103748736</v>
      </c>
      <c r="CC156" s="33">
        <v>210.96499664101549</v>
      </c>
      <c r="CD156" s="33">
        <v>10067.280091576176</v>
      </c>
      <c r="CE156" s="33">
        <v>22454.495932812562</v>
      </c>
      <c r="CF156" s="33">
        <v>103035.90818675404</v>
      </c>
      <c r="CG156" s="33">
        <v>172680.43060268031</v>
      </c>
      <c r="CH156" s="33">
        <v>205442.45877396761</v>
      </c>
      <c r="CI156" s="33">
        <v>295.84271256558236</v>
      </c>
      <c r="CJ156" s="33">
        <v>21452.695956276126</v>
      </c>
      <c r="CK156" s="33">
        <v>23721.857792185208</v>
      </c>
      <c r="CL156" s="33">
        <v>3587.1800572017073</v>
      </c>
      <c r="CM156" s="33">
        <v>92545.216728566142</v>
      </c>
      <c r="CN156" s="33">
        <v>17002.98402585931</v>
      </c>
      <c r="CO156" s="33">
        <v>4386.5894005628888</v>
      </c>
      <c r="CP156" s="33">
        <v>4166.7883109416016</v>
      </c>
      <c r="CQ156" s="33">
        <v>27623.124065434724</v>
      </c>
      <c r="CR156" s="33">
        <v>28988.74913023931</v>
      </c>
      <c r="CS156" s="33">
        <v>49294.46480825515</v>
      </c>
      <c r="CT156" s="33">
        <v>121499.17267431671</v>
      </c>
      <c r="CU156" s="33">
        <v>5436.6845619777796</v>
      </c>
      <c r="CV156" s="33">
        <v>22254.799894977928</v>
      </c>
      <c r="CW156" s="33">
        <v>20601.048351446778</v>
      </c>
      <c r="CX156" s="33">
        <v>5188.4703569114808</v>
      </c>
      <c r="CY156" s="33">
        <v>4548.5649488877207</v>
      </c>
      <c r="CZ156" s="33">
        <v>7311.5317116591959</v>
      </c>
      <c r="DA156" s="33">
        <v>28771.235976698958</v>
      </c>
      <c r="DB156" s="33">
        <v>19014.949846024603</v>
      </c>
      <c r="DC156" s="33">
        <v>26309.688284167438</v>
      </c>
      <c r="DD156" s="33">
        <v>25974.060172423859</v>
      </c>
      <c r="DE156" s="33">
        <v>36504.406819596996</v>
      </c>
      <c r="DF156" s="33">
        <v>5723.1165645999718</v>
      </c>
      <c r="DG156" s="33">
        <v>18440.463386623436</v>
      </c>
      <c r="DH156" s="33">
        <v>12905.638891117047</v>
      </c>
      <c r="DI156" s="33">
        <v>6763.6408526410069</v>
      </c>
      <c r="DJ156" s="33">
        <v>13532.600764986415</v>
      </c>
      <c r="DK156" s="33">
        <v>23641.215886304621</v>
      </c>
      <c r="DL156" s="33">
        <v>88704.538150868</v>
      </c>
      <c r="DM156" s="33">
        <v>41142.129875757477</v>
      </c>
      <c r="DN156" s="33">
        <v>25937.837099210556</v>
      </c>
      <c r="DO156" s="33">
        <v>0</v>
      </c>
      <c r="DP156" s="69">
        <v>34684554.832698129</v>
      </c>
      <c r="DQ156" s="33">
        <v>457377.18561432371</v>
      </c>
      <c r="DR156" s="33">
        <v>0</v>
      </c>
      <c r="DS156" s="33">
        <v>0</v>
      </c>
      <c r="DT156" s="33">
        <v>0</v>
      </c>
      <c r="DU156" s="33">
        <v>0</v>
      </c>
      <c r="DV156" s="33"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>
        <v>0</v>
      </c>
      <c r="ED156" s="33">
        <v>0</v>
      </c>
      <c r="EE156" s="33">
        <v>0</v>
      </c>
      <c r="EF156" s="33">
        <v>0</v>
      </c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>
        <v>0</v>
      </c>
      <c r="EQ156" s="33">
        <v>0</v>
      </c>
      <c r="ER156" s="33">
        <v>0</v>
      </c>
      <c r="ES156" s="33">
        <v>0</v>
      </c>
      <c r="ET156" s="33">
        <v>0</v>
      </c>
      <c r="EU156" s="33">
        <v>0</v>
      </c>
      <c r="EV156" s="33"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>
        <v>0</v>
      </c>
      <c r="FD156" s="33">
        <v>0</v>
      </c>
      <c r="FE156" s="33">
        <v>0</v>
      </c>
      <c r="FF156" s="33">
        <v>0</v>
      </c>
      <c r="FG156" s="33">
        <v>0</v>
      </c>
      <c r="FH156" s="33">
        <v>0</v>
      </c>
      <c r="FI156" s="33"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33">
        <v>0</v>
      </c>
      <c r="FS156" s="33">
        <v>0</v>
      </c>
      <c r="FT156" s="33">
        <v>0</v>
      </c>
      <c r="FU156" s="33">
        <v>649568.7957381733</v>
      </c>
      <c r="FV156" s="33">
        <v>2687814.7111335974</v>
      </c>
      <c r="FW156" s="33">
        <v>92869.72986662692</v>
      </c>
      <c r="FX156" s="33">
        <v>2722245.6876113848</v>
      </c>
      <c r="FY156" s="33">
        <v>0</v>
      </c>
      <c r="FZ156" s="33">
        <v>0</v>
      </c>
      <c r="GA156" s="33">
        <v>0</v>
      </c>
      <c r="GB156" s="33">
        <v>2448.5856820734812</v>
      </c>
      <c r="GC156" s="33">
        <v>0</v>
      </c>
      <c r="GD156" s="33">
        <v>0</v>
      </c>
      <c r="GE156" s="33">
        <v>138144.6738284124</v>
      </c>
      <c r="GF156" s="33">
        <v>17358657.897471886</v>
      </c>
      <c r="GG156" s="44">
        <f t="shared" si="2"/>
        <v>58793682.099644616</v>
      </c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 t="s">
        <v>34</v>
      </c>
      <c r="B157" t="s">
        <v>240</v>
      </c>
      <c r="C157" s="33">
        <v>219445.37855934951</v>
      </c>
      <c r="D157" s="33">
        <v>369.3701755856921</v>
      </c>
      <c r="E157" s="33">
        <v>1921.5298757780438</v>
      </c>
      <c r="F157" s="33">
        <v>17422.370489900775</v>
      </c>
      <c r="G157" s="33">
        <v>15038.340287358702</v>
      </c>
      <c r="H157" s="33">
        <v>71349.546022044102</v>
      </c>
      <c r="I157" s="33">
        <v>67551.335724927776</v>
      </c>
      <c r="J157" s="33">
        <v>19305.321885538451</v>
      </c>
      <c r="K157" s="33">
        <v>83466.066186799551</v>
      </c>
      <c r="L157" s="33">
        <v>27424.247365373969</v>
      </c>
      <c r="M157" s="33">
        <v>66357.791071431362</v>
      </c>
      <c r="N157" s="33">
        <v>24240.968114832813</v>
      </c>
      <c r="O157" s="33">
        <v>1642.5768432567008</v>
      </c>
      <c r="P157" s="33">
        <v>21356.715526339169</v>
      </c>
      <c r="Q157" s="33">
        <v>6209.1126013994635</v>
      </c>
      <c r="R157" s="33">
        <v>121.49220228200591</v>
      </c>
      <c r="S157" s="33">
        <v>51829.608532789585</v>
      </c>
      <c r="T157" s="33">
        <v>76409.254496915804</v>
      </c>
      <c r="U157" s="33">
        <v>12618.33221664918</v>
      </c>
      <c r="V157" s="33">
        <v>97186.458504587266</v>
      </c>
      <c r="W157" s="33">
        <v>54715.321443909437</v>
      </c>
      <c r="X157" s="33">
        <v>40573.870370654025</v>
      </c>
      <c r="Y157" s="33">
        <v>398566.02760978678</v>
      </c>
      <c r="Z157" s="33">
        <v>82219.079816055906</v>
      </c>
      <c r="AA157" s="33">
        <v>27878.791127366643</v>
      </c>
      <c r="AB157" s="33">
        <v>125768.35823587159</v>
      </c>
      <c r="AC157" s="33">
        <v>209819.99648143048</v>
      </c>
      <c r="AD157" s="33">
        <v>1144950.573279287</v>
      </c>
      <c r="AE157" s="33">
        <v>91214.066205310257</v>
      </c>
      <c r="AF157" s="33">
        <v>226523.36182140119</v>
      </c>
      <c r="AG157" s="33">
        <v>83165.211400984088</v>
      </c>
      <c r="AH157" s="33">
        <v>19919.448273544655</v>
      </c>
      <c r="AI157" s="33">
        <v>209715.39455121037</v>
      </c>
      <c r="AJ157" s="33">
        <v>1317962.2140005655</v>
      </c>
      <c r="AK157" s="33">
        <v>4797543.8278531414</v>
      </c>
      <c r="AL157" s="33">
        <v>436732.07843559311</v>
      </c>
      <c r="AM157" s="33">
        <v>215257.26858257805</v>
      </c>
      <c r="AN157" s="33">
        <v>53228.225621814025</v>
      </c>
      <c r="AO157" s="33">
        <v>56973.661593558958</v>
      </c>
      <c r="AP157" s="33">
        <v>61592.182480197283</v>
      </c>
      <c r="AQ157" s="33">
        <v>595327.83270117117</v>
      </c>
      <c r="AR157" s="33">
        <v>49783.544766779538</v>
      </c>
      <c r="AS157" s="33">
        <v>8353.6023546588112</v>
      </c>
      <c r="AT157" s="33">
        <v>70062.963727275754</v>
      </c>
      <c r="AU157" s="33">
        <v>7065.8294884530906</v>
      </c>
      <c r="AV157" s="33">
        <v>16937.205390949825</v>
      </c>
      <c r="AW157" s="33">
        <v>90542.546431179886</v>
      </c>
      <c r="AX157" s="33">
        <v>819169.11371757975</v>
      </c>
      <c r="AY157" s="33">
        <v>1496881.3314266282</v>
      </c>
      <c r="AZ157" s="33">
        <v>901332.30721413088</v>
      </c>
      <c r="BA157" s="33">
        <v>133606.35287344307</v>
      </c>
      <c r="BB157" s="33">
        <v>5237.019966361102</v>
      </c>
      <c r="BC157" s="33">
        <v>329328.66061817628</v>
      </c>
      <c r="BD157" s="33">
        <v>178831.44396308088</v>
      </c>
      <c r="BE157" s="33">
        <v>88710.084580783223</v>
      </c>
      <c r="BF157" s="33">
        <v>28804.58052739648</v>
      </c>
      <c r="BG157" s="33">
        <v>30827.697385317908</v>
      </c>
      <c r="BH157" s="33">
        <v>86277.406954911916</v>
      </c>
      <c r="BI157" s="33">
        <v>43296.481414294489</v>
      </c>
      <c r="BJ157" s="33">
        <v>7342.4494570957722</v>
      </c>
      <c r="BK157" s="33">
        <v>28061.305896165613</v>
      </c>
      <c r="BL157" s="33">
        <v>85118.002708601169</v>
      </c>
      <c r="BM157" s="33">
        <v>24591.821175644982</v>
      </c>
      <c r="BN157" s="33">
        <v>43997.337475374065</v>
      </c>
      <c r="BO157" s="33">
        <v>8647.607114700817</v>
      </c>
      <c r="BP157" s="33">
        <v>35446.62791074899</v>
      </c>
      <c r="BQ157" s="33">
        <v>8324.741923867623</v>
      </c>
      <c r="BR157" s="33">
        <v>11953.9648010945</v>
      </c>
      <c r="BS157" s="33">
        <v>173604.45417361241</v>
      </c>
      <c r="BT157" s="33">
        <v>201560.440063624</v>
      </c>
      <c r="BU157" s="33">
        <v>22346.117599454257</v>
      </c>
      <c r="BV157" s="33">
        <v>10120.363711466276</v>
      </c>
      <c r="BW157" s="33">
        <v>2557.3563614256054</v>
      </c>
      <c r="BX157" s="33">
        <v>11123.275697620727</v>
      </c>
      <c r="BY157" s="33">
        <v>13647.016532889564</v>
      </c>
      <c r="BZ157" s="33">
        <v>7423.91390867065</v>
      </c>
      <c r="CA157" s="33">
        <v>3397.9840477066996</v>
      </c>
      <c r="CB157" s="33">
        <v>170.5831608329724</v>
      </c>
      <c r="CC157" s="33">
        <v>78.506312709646807</v>
      </c>
      <c r="CD157" s="33">
        <v>5776.6386569037913</v>
      </c>
      <c r="CE157" s="33">
        <v>9949.1535406551666</v>
      </c>
      <c r="CF157" s="33">
        <v>47565.920214798374</v>
      </c>
      <c r="CG157" s="33">
        <v>52988.413336401594</v>
      </c>
      <c r="CH157" s="33">
        <v>68796.223738142056</v>
      </c>
      <c r="CI157" s="33">
        <v>485.41378834957476</v>
      </c>
      <c r="CJ157" s="33">
        <v>6963.7947364377815</v>
      </c>
      <c r="CK157" s="33">
        <v>9645.6816368455056</v>
      </c>
      <c r="CL157" s="33">
        <v>2323.4973715003125</v>
      </c>
      <c r="CM157" s="33">
        <v>138377.95754852018</v>
      </c>
      <c r="CN157" s="33">
        <v>3020.7663036436161</v>
      </c>
      <c r="CO157" s="33">
        <v>4594.4062558920077</v>
      </c>
      <c r="CP157" s="33">
        <v>2067.4182329913756</v>
      </c>
      <c r="CQ157" s="33">
        <v>256421.45400491549</v>
      </c>
      <c r="CR157" s="33">
        <v>9751.4154244359834</v>
      </c>
      <c r="CS157" s="33">
        <v>47423.624716026243</v>
      </c>
      <c r="CT157" s="33">
        <v>67763.579420071968</v>
      </c>
      <c r="CU157" s="33">
        <v>9084.195990788241</v>
      </c>
      <c r="CV157" s="33">
        <v>42827.634479263899</v>
      </c>
      <c r="CW157" s="33">
        <v>52576.935330663691</v>
      </c>
      <c r="CX157" s="33">
        <v>5331.3185835653785</v>
      </c>
      <c r="CY157" s="33">
        <v>3372.2540033592704</v>
      </c>
      <c r="CZ157" s="33">
        <v>3694.8771735210607</v>
      </c>
      <c r="DA157" s="33">
        <v>31036.717748047718</v>
      </c>
      <c r="DB157" s="33">
        <v>13883.442833059509</v>
      </c>
      <c r="DC157" s="33">
        <v>15874.630928906638</v>
      </c>
      <c r="DD157" s="33">
        <v>29637.860805420234</v>
      </c>
      <c r="DE157" s="33">
        <v>6828.2610566691746</v>
      </c>
      <c r="DF157" s="33">
        <v>3750.480513333745</v>
      </c>
      <c r="DG157" s="33">
        <v>14404.873750143792</v>
      </c>
      <c r="DH157" s="33">
        <v>3349.0466788528211</v>
      </c>
      <c r="DI157" s="33">
        <v>3420.8713002024488</v>
      </c>
      <c r="DJ157" s="33">
        <v>12303.563483145452</v>
      </c>
      <c r="DK157" s="33">
        <v>10482.300557828017</v>
      </c>
      <c r="DL157" s="33">
        <v>37211.379110839494</v>
      </c>
      <c r="DM157" s="33">
        <v>19792.253964923329</v>
      </c>
      <c r="DN157" s="33">
        <v>50524.701388383051</v>
      </c>
      <c r="DO157" s="33">
        <v>0</v>
      </c>
      <c r="DP157" s="69">
        <v>17318777.610010725</v>
      </c>
      <c r="DQ157" s="33">
        <v>1796515.0541211742</v>
      </c>
      <c r="DR157" s="33">
        <v>0</v>
      </c>
      <c r="DS157" s="33">
        <v>0</v>
      </c>
      <c r="DT157" s="33">
        <v>0</v>
      </c>
      <c r="DU157" s="33">
        <v>0</v>
      </c>
      <c r="DV157" s="33"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>
        <v>0</v>
      </c>
      <c r="ED157" s="33">
        <v>0</v>
      </c>
      <c r="EE157" s="33">
        <v>0</v>
      </c>
      <c r="EF157" s="33">
        <v>0</v>
      </c>
      <c r="EG157" s="33">
        <v>0.16833644090520763</v>
      </c>
      <c r="EH157" s="33">
        <v>0</v>
      </c>
      <c r="EI157" s="33"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>
        <v>0</v>
      </c>
      <c r="EQ157" s="33">
        <v>0</v>
      </c>
      <c r="ER157" s="33">
        <v>0</v>
      </c>
      <c r="ES157" s="33">
        <v>0</v>
      </c>
      <c r="ET157" s="33">
        <v>0</v>
      </c>
      <c r="EU157" s="33">
        <v>0</v>
      </c>
      <c r="EV157" s="33"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>
        <v>0</v>
      </c>
      <c r="FD157" s="33">
        <v>0</v>
      </c>
      <c r="FE157" s="33">
        <v>0</v>
      </c>
      <c r="FF157" s="33">
        <v>0</v>
      </c>
      <c r="FG157" s="33">
        <v>0</v>
      </c>
      <c r="FH157" s="33">
        <v>0</v>
      </c>
      <c r="FI157" s="33"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33">
        <v>0</v>
      </c>
      <c r="FS157" s="33">
        <v>0</v>
      </c>
      <c r="FT157" s="33">
        <v>0</v>
      </c>
      <c r="FU157" s="33">
        <v>4498237.6752424994</v>
      </c>
      <c r="FV157" s="33">
        <v>325599.15919003641</v>
      </c>
      <c r="FW157" s="33">
        <v>6203.4579659033916</v>
      </c>
      <c r="FX157" s="33">
        <v>14316154.828384139</v>
      </c>
      <c r="FY157" s="33">
        <v>0</v>
      </c>
      <c r="FZ157" s="33">
        <v>0</v>
      </c>
      <c r="GA157" s="33">
        <v>0</v>
      </c>
      <c r="GB157" s="33">
        <v>0</v>
      </c>
      <c r="GC157" s="33">
        <v>0</v>
      </c>
      <c r="GD157" s="33">
        <v>0</v>
      </c>
      <c r="GE157" s="33">
        <v>623477.43452426768</v>
      </c>
      <c r="GF157" s="33">
        <v>15956085.86974985</v>
      </c>
      <c r="GG157" s="44">
        <f t="shared" si="2"/>
        <v>54841051.257525034</v>
      </c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 t="s">
        <v>35</v>
      </c>
      <c r="B158" t="s">
        <v>241</v>
      </c>
      <c r="C158" s="33">
        <v>5832.2495805904655</v>
      </c>
      <c r="D158" s="33">
        <v>14.063538194334511</v>
      </c>
      <c r="E158" s="33">
        <v>35.045984738730567</v>
      </c>
      <c r="F158" s="33">
        <v>481.07234657328598</v>
      </c>
      <c r="G158" s="33">
        <v>317.75133415432379</v>
      </c>
      <c r="H158" s="33">
        <v>1402.1174516454532</v>
      </c>
      <c r="I158" s="33">
        <v>1360.9115923088025</v>
      </c>
      <c r="J158" s="33">
        <v>463.72501952514375</v>
      </c>
      <c r="K158" s="33">
        <v>1851.9616895162842</v>
      </c>
      <c r="L158" s="33">
        <v>668.71031889699498</v>
      </c>
      <c r="M158" s="33">
        <v>1283.4402425933708</v>
      </c>
      <c r="N158" s="33">
        <v>477.7335223654182</v>
      </c>
      <c r="O158" s="33">
        <v>97.464396228543706</v>
      </c>
      <c r="P158" s="33">
        <v>422.48651141306885</v>
      </c>
      <c r="Q158" s="33">
        <v>151.8830060149719</v>
      </c>
      <c r="R158" s="33">
        <v>2.38894519835848</v>
      </c>
      <c r="S158" s="33">
        <v>1767.8435464604463</v>
      </c>
      <c r="T158" s="33">
        <v>173.61930327969878</v>
      </c>
      <c r="U158" s="33">
        <v>175.7205567755436</v>
      </c>
      <c r="V158" s="33">
        <v>1171.9109793454172</v>
      </c>
      <c r="W158" s="33">
        <v>1139.223963810118</v>
      </c>
      <c r="X158" s="33">
        <v>623.17181365963575</v>
      </c>
      <c r="Y158" s="33">
        <v>7142.6290842159406</v>
      </c>
      <c r="Z158" s="33">
        <v>3760.7046911319603</v>
      </c>
      <c r="AA158" s="33">
        <v>69.863022719098893</v>
      </c>
      <c r="AB158" s="33">
        <v>4282.2303915925859</v>
      </c>
      <c r="AC158" s="33">
        <v>6150.7070108928001</v>
      </c>
      <c r="AD158" s="33">
        <v>24678.671666395639</v>
      </c>
      <c r="AE158" s="33">
        <v>869.76687836439078</v>
      </c>
      <c r="AF158" s="33">
        <v>4678.155401606763</v>
      </c>
      <c r="AG158" s="33">
        <v>2272.7475777946865</v>
      </c>
      <c r="AH158" s="33">
        <v>319.88508143825538</v>
      </c>
      <c r="AI158" s="33">
        <v>18964.281138768325</v>
      </c>
      <c r="AJ158" s="33">
        <v>62125.481841627341</v>
      </c>
      <c r="AK158" s="33">
        <v>138236.61564414704</v>
      </c>
      <c r="AL158" s="33">
        <v>659133.2397067534</v>
      </c>
      <c r="AM158" s="33">
        <v>19988.858330048286</v>
      </c>
      <c r="AN158" s="33">
        <v>17954.821194261007</v>
      </c>
      <c r="AO158" s="33">
        <v>1396.3683828788962</v>
      </c>
      <c r="AP158" s="33">
        <v>2140.6032641233569</v>
      </c>
      <c r="AQ158" s="33">
        <v>150484.01639732448</v>
      </c>
      <c r="AR158" s="33">
        <v>3066.5646014778695</v>
      </c>
      <c r="AS158" s="33">
        <v>298.71792680689657</v>
      </c>
      <c r="AT158" s="33">
        <v>1508.5183630753097</v>
      </c>
      <c r="AU158" s="33">
        <v>147.64801954699129</v>
      </c>
      <c r="AV158" s="33">
        <v>583.89405244735212</v>
      </c>
      <c r="AW158" s="33">
        <v>1702.1367213391056</v>
      </c>
      <c r="AX158" s="33">
        <v>21165.151557434168</v>
      </c>
      <c r="AY158" s="33">
        <v>104651.01348858533</v>
      </c>
      <c r="AZ158" s="33">
        <v>28185.816510167777</v>
      </c>
      <c r="BA158" s="33">
        <v>10250.31119910286</v>
      </c>
      <c r="BB158" s="33">
        <v>268.89407112122569</v>
      </c>
      <c r="BC158" s="33">
        <v>1616067.0976287739</v>
      </c>
      <c r="BD158" s="33">
        <v>180997.91338885625</v>
      </c>
      <c r="BE158" s="33">
        <v>3380.8882629383179</v>
      </c>
      <c r="BF158" s="33">
        <v>2194.8617560593189</v>
      </c>
      <c r="BG158" s="33">
        <v>332628.79113226582</v>
      </c>
      <c r="BH158" s="33">
        <v>282913.48948359909</v>
      </c>
      <c r="BI158" s="33">
        <v>621.58802640992224</v>
      </c>
      <c r="BJ158" s="33">
        <v>2523.0278726363445</v>
      </c>
      <c r="BK158" s="33">
        <v>2855.9723821125926</v>
      </c>
      <c r="BL158" s="33">
        <v>5537.563082206836</v>
      </c>
      <c r="BM158" s="33">
        <v>532.21072991574783</v>
      </c>
      <c r="BN158" s="33">
        <v>915.82537021315352</v>
      </c>
      <c r="BO158" s="33">
        <v>154.03244962105367</v>
      </c>
      <c r="BP158" s="33">
        <v>901.00267417211842</v>
      </c>
      <c r="BQ158" s="33">
        <v>191.47220758087224</v>
      </c>
      <c r="BR158" s="33">
        <v>284.03331060152811</v>
      </c>
      <c r="BS158" s="33">
        <v>13728.846820757677</v>
      </c>
      <c r="BT158" s="33">
        <v>4684.9409774149472</v>
      </c>
      <c r="BU158" s="33">
        <v>391.36342105650584</v>
      </c>
      <c r="BV158" s="33">
        <v>297.27696226296257</v>
      </c>
      <c r="BW158" s="33">
        <v>131.44813616392693</v>
      </c>
      <c r="BX158" s="33">
        <v>453.61268354279952</v>
      </c>
      <c r="BY158" s="33">
        <v>296.46130409276901</v>
      </c>
      <c r="BZ158" s="33">
        <v>199.28579126669487</v>
      </c>
      <c r="CA158" s="33">
        <v>176.69002074309032</v>
      </c>
      <c r="CB158" s="33">
        <v>8.7554578517081136</v>
      </c>
      <c r="CC158" s="33">
        <v>0.79492131279039158</v>
      </c>
      <c r="CD158" s="33">
        <v>179.56642313179131</v>
      </c>
      <c r="CE158" s="33">
        <v>349.07367756837516</v>
      </c>
      <c r="CF158" s="33">
        <v>1504.2880945842489</v>
      </c>
      <c r="CG158" s="33">
        <v>2126.1619858962877</v>
      </c>
      <c r="CH158" s="33">
        <v>2532.104118885215</v>
      </c>
      <c r="CI158" s="33">
        <v>11.863509713837642</v>
      </c>
      <c r="CJ158" s="33">
        <v>273.08814001208827</v>
      </c>
      <c r="CK158" s="33">
        <v>339.25787470132508</v>
      </c>
      <c r="CL158" s="33">
        <v>73.008807470241806</v>
      </c>
      <c r="CM158" s="33">
        <v>283477.74508968566</v>
      </c>
      <c r="CN158" s="33">
        <v>172.29610621250188</v>
      </c>
      <c r="CO158" s="33">
        <v>110.62719534908507</v>
      </c>
      <c r="CP158" s="33">
        <v>92.399432670241026</v>
      </c>
      <c r="CQ158" s="33">
        <v>18806.942381123194</v>
      </c>
      <c r="CR158" s="33">
        <v>359.56080026684367</v>
      </c>
      <c r="CS158" s="33">
        <v>399.34408413146184</v>
      </c>
      <c r="CT158" s="33">
        <v>259033.26179388026</v>
      </c>
      <c r="CU158" s="33">
        <v>4559.8927904800821</v>
      </c>
      <c r="CV158" s="33">
        <v>425.61300290429733</v>
      </c>
      <c r="CW158" s="33">
        <v>333.2876612063007</v>
      </c>
      <c r="CX158" s="33">
        <v>56.25049292421869</v>
      </c>
      <c r="CY158" s="33">
        <v>22.57007654614554</v>
      </c>
      <c r="CZ158" s="33">
        <v>121.95280000839701</v>
      </c>
      <c r="DA158" s="33">
        <v>807.80451726351816</v>
      </c>
      <c r="DB158" s="33">
        <v>467.08706139383128</v>
      </c>
      <c r="DC158" s="33">
        <v>449.65014428077137</v>
      </c>
      <c r="DD158" s="33">
        <v>629.09417911473724</v>
      </c>
      <c r="DE158" s="33">
        <v>154.03773003088594</v>
      </c>
      <c r="DF158" s="33">
        <v>84.454605664612188</v>
      </c>
      <c r="DG158" s="33">
        <v>235.87782905387624</v>
      </c>
      <c r="DH158" s="33">
        <v>119.63539301803721</v>
      </c>
      <c r="DI158" s="33">
        <v>83.338503529528779</v>
      </c>
      <c r="DJ158" s="33">
        <v>258.08803103268394</v>
      </c>
      <c r="DK158" s="33">
        <v>237.5011730423393</v>
      </c>
      <c r="DL158" s="33">
        <v>1351.5272162698941</v>
      </c>
      <c r="DM158" s="33">
        <v>1906.2669174430671</v>
      </c>
      <c r="DN158" s="33">
        <v>519.68020186628769</v>
      </c>
      <c r="DO158" s="33">
        <v>0</v>
      </c>
      <c r="DP158" s="69">
        <v>4352126.2549572615</v>
      </c>
      <c r="DQ158" s="33">
        <v>14422185.974040002</v>
      </c>
      <c r="DR158" s="33">
        <v>0</v>
      </c>
      <c r="DS158" s="33">
        <v>0</v>
      </c>
      <c r="DT158" s="33">
        <v>0</v>
      </c>
      <c r="DU158" s="33">
        <v>0</v>
      </c>
      <c r="DV158" s="33"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>
        <v>0</v>
      </c>
      <c r="ED158" s="33">
        <v>0</v>
      </c>
      <c r="EE158" s="33">
        <v>0</v>
      </c>
      <c r="EF158" s="33">
        <v>0</v>
      </c>
      <c r="EG158" s="33">
        <v>0</v>
      </c>
      <c r="EH158" s="33">
        <v>0.17743606743512372</v>
      </c>
      <c r="EI158" s="33">
        <v>0</v>
      </c>
      <c r="EJ158" s="33">
        <v>0</v>
      </c>
      <c r="EK158" s="33">
        <v>0</v>
      </c>
      <c r="EL158" s="33">
        <v>0</v>
      </c>
      <c r="EM158" s="33">
        <v>183632</v>
      </c>
      <c r="EN158" s="33">
        <v>0</v>
      </c>
      <c r="EO158" s="33">
        <v>0</v>
      </c>
      <c r="EP158" s="33">
        <v>0</v>
      </c>
      <c r="EQ158" s="33">
        <v>0</v>
      </c>
      <c r="ER158" s="33">
        <v>0</v>
      </c>
      <c r="ES158" s="33">
        <v>0</v>
      </c>
      <c r="ET158" s="33">
        <v>0</v>
      </c>
      <c r="EU158" s="33">
        <v>0</v>
      </c>
      <c r="EV158" s="33"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>
        <v>0</v>
      </c>
      <c r="FD158" s="33">
        <v>0</v>
      </c>
      <c r="FE158" s="33">
        <v>0</v>
      </c>
      <c r="FF158" s="33">
        <v>0</v>
      </c>
      <c r="FG158" s="33">
        <v>0</v>
      </c>
      <c r="FH158" s="33">
        <v>0</v>
      </c>
      <c r="FI158" s="33"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33">
        <v>0</v>
      </c>
      <c r="FS158" s="33">
        <v>0</v>
      </c>
      <c r="FT158" s="33">
        <v>0</v>
      </c>
      <c r="FU158" s="33">
        <v>3094414.0070189936</v>
      </c>
      <c r="FV158" s="33">
        <v>9.3068057471252977E-2</v>
      </c>
      <c r="FW158" s="33">
        <v>198.73338024955049</v>
      </c>
      <c r="FX158" s="33">
        <v>79681.648624551133</v>
      </c>
      <c r="FY158" s="33">
        <v>0</v>
      </c>
      <c r="FZ158" s="33">
        <v>0</v>
      </c>
      <c r="GA158" s="33">
        <v>0</v>
      </c>
      <c r="GB158" s="33">
        <v>0</v>
      </c>
      <c r="GC158" s="33">
        <v>0</v>
      </c>
      <c r="GD158" s="33">
        <v>0</v>
      </c>
      <c r="GE158" s="33">
        <v>2651427.9790626192</v>
      </c>
      <c r="GF158" s="33">
        <v>19399077.382110193</v>
      </c>
      <c r="GG158" s="44">
        <f t="shared" si="2"/>
        <v>44182744.249697998</v>
      </c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 t="s">
        <v>36</v>
      </c>
      <c r="B159" t="s">
        <v>242</v>
      </c>
      <c r="C159" s="33">
        <v>71365.496196507811</v>
      </c>
      <c r="D159" s="33">
        <v>22.655517404226924</v>
      </c>
      <c r="E159" s="33">
        <v>3208.2748305093446</v>
      </c>
      <c r="F159" s="33">
        <v>575.49872432748475</v>
      </c>
      <c r="G159" s="33">
        <v>247.62088657448257</v>
      </c>
      <c r="H159" s="33">
        <v>182.92972611860958</v>
      </c>
      <c r="I159" s="33">
        <v>1134.5897591676548</v>
      </c>
      <c r="J159" s="33">
        <v>506.88313303105792</v>
      </c>
      <c r="K159" s="33">
        <v>1602.2481519616554</v>
      </c>
      <c r="L159" s="33">
        <v>687.20704731636181</v>
      </c>
      <c r="M159" s="33">
        <v>1418.8122881258421</v>
      </c>
      <c r="N159" s="33">
        <v>458.21128442256088</v>
      </c>
      <c r="O159" s="33">
        <v>32.318223308144411</v>
      </c>
      <c r="P159" s="33">
        <v>215.7627768372912</v>
      </c>
      <c r="Q159" s="33">
        <v>1574.0635755817111</v>
      </c>
      <c r="R159" s="33">
        <v>3.2679918942860526</v>
      </c>
      <c r="S159" s="33">
        <v>1175.8587667056188</v>
      </c>
      <c r="T159" s="33">
        <v>136.92908770206785</v>
      </c>
      <c r="U159" s="33">
        <v>227.82767824810361</v>
      </c>
      <c r="V159" s="33">
        <v>684.61577296007079</v>
      </c>
      <c r="W159" s="33">
        <v>1054.9560973752614</v>
      </c>
      <c r="X159" s="33">
        <v>784.93511089813956</v>
      </c>
      <c r="Y159" s="33">
        <v>8202.9341430923887</v>
      </c>
      <c r="Z159" s="33">
        <v>1371.1274961288882</v>
      </c>
      <c r="AA159" s="33">
        <v>297.52101841775163</v>
      </c>
      <c r="AB159" s="33">
        <v>1404.2231613050444</v>
      </c>
      <c r="AC159" s="33">
        <v>5244.6464466008501</v>
      </c>
      <c r="AD159" s="33">
        <v>5189.7756474524049</v>
      </c>
      <c r="AE159" s="33">
        <v>600.27913986322562</v>
      </c>
      <c r="AF159" s="33">
        <v>49668.96236509156</v>
      </c>
      <c r="AG159" s="33">
        <v>474.54810106868644</v>
      </c>
      <c r="AH159" s="33">
        <v>231.42141658219498</v>
      </c>
      <c r="AI159" s="33">
        <v>717.24945164135897</v>
      </c>
      <c r="AJ159" s="33">
        <v>15376.626472190284</v>
      </c>
      <c r="AK159" s="33">
        <v>64962.211046025091</v>
      </c>
      <c r="AL159" s="33">
        <v>34395.597157408578</v>
      </c>
      <c r="AM159" s="33">
        <v>98546.908765501372</v>
      </c>
      <c r="AN159" s="33">
        <v>1332.7570132986928</v>
      </c>
      <c r="AO159" s="33">
        <v>5415.3914678001393</v>
      </c>
      <c r="AP159" s="33">
        <v>845.85465813069038</v>
      </c>
      <c r="AQ159" s="33">
        <v>708594.71427276952</v>
      </c>
      <c r="AR159" s="33">
        <v>4234.7395457086186</v>
      </c>
      <c r="AS159" s="33">
        <v>412.58353086102454</v>
      </c>
      <c r="AT159" s="33">
        <v>1206.4929678203739</v>
      </c>
      <c r="AU159" s="33">
        <v>141.07761842887757</v>
      </c>
      <c r="AV159" s="33">
        <v>10200.869214281236</v>
      </c>
      <c r="AW159" s="33">
        <v>14876.234613380524</v>
      </c>
      <c r="AX159" s="33">
        <v>8225.0711730247403</v>
      </c>
      <c r="AY159" s="33">
        <v>85755.129441313693</v>
      </c>
      <c r="AZ159" s="33">
        <v>9309.9116706485402</v>
      </c>
      <c r="BA159" s="33">
        <v>2150.3854052553511</v>
      </c>
      <c r="BB159" s="33">
        <v>482.11670451645068</v>
      </c>
      <c r="BC159" s="33">
        <v>91362.61966688071</v>
      </c>
      <c r="BD159" s="33">
        <v>10812.526561988918</v>
      </c>
      <c r="BE159" s="33">
        <v>146970.01212769351</v>
      </c>
      <c r="BF159" s="33">
        <v>801.48748266078371</v>
      </c>
      <c r="BG159" s="33">
        <v>649.62697042906461</v>
      </c>
      <c r="BH159" s="33">
        <v>4102.5997378547654</v>
      </c>
      <c r="BI159" s="33">
        <v>829778.13255498046</v>
      </c>
      <c r="BJ159" s="33">
        <v>258006.11515844151</v>
      </c>
      <c r="BK159" s="33">
        <v>8920.021862809117</v>
      </c>
      <c r="BL159" s="33">
        <v>1193.6582007275458</v>
      </c>
      <c r="BM159" s="33">
        <v>596.23795240652908</v>
      </c>
      <c r="BN159" s="33">
        <v>1193.6613891088543</v>
      </c>
      <c r="BO159" s="33">
        <v>155.24728937696912</v>
      </c>
      <c r="BP159" s="33">
        <v>1028.7479630807891</v>
      </c>
      <c r="BQ159" s="33">
        <v>6919.1613887220656</v>
      </c>
      <c r="BR159" s="33">
        <v>310.62146373108237</v>
      </c>
      <c r="BS159" s="33">
        <v>1277.3448195069448</v>
      </c>
      <c r="BT159" s="33">
        <v>5010.1420610263895</v>
      </c>
      <c r="BU159" s="33">
        <v>460.51630103002509</v>
      </c>
      <c r="BV159" s="33">
        <v>364.11870037556008</v>
      </c>
      <c r="BW159" s="33">
        <v>241.75491575103808</v>
      </c>
      <c r="BX159" s="33">
        <v>742.7070122629757</v>
      </c>
      <c r="BY159" s="33">
        <v>315.02653061506538</v>
      </c>
      <c r="BZ159" s="33">
        <v>234.74400977208649</v>
      </c>
      <c r="CA159" s="33">
        <v>331.936939799193</v>
      </c>
      <c r="CB159" s="33">
        <v>24.388181266552365</v>
      </c>
      <c r="CC159" s="33">
        <v>13.569218122881058</v>
      </c>
      <c r="CD159" s="33">
        <v>240.14793641922429</v>
      </c>
      <c r="CE159" s="33">
        <v>517.02262136908587</v>
      </c>
      <c r="CF159" s="33">
        <v>2033.0621674638141</v>
      </c>
      <c r="CG159" s="33">
        <v>3290.9015849533057</v>
      </c>
      <c r="CH159" s="33">
        <v>3920.3331061679792</v>
      </c>
      <c r="CI159" s="33">
        <v>7.9994263784850768</v>
      </c>
      <c r="CJ159" s="33">
        <v>492.19025942077445</v>
      </c>
      <c r="CK159" s="33">
        <v>538.27585495069536</v>
      </c>
      <c r="CL159" s="33">
        <v>69.153308180247237</v>
      </c>
      <c r="CM159" s="33">
        <v>12443.449821286889</v>
      </c>
      <c r="CN159" s="33">
        <v>1151.3349332414264</v>
      </c>
      <c r="CO159" s="33">
        <v>114.20742587213074</v>
      </c>
      <c r="CP159" s="33">
        <v>91.836945400537701</v>
      </c>
      <c r="CQ159" s="33">
        <v>23063.008063593817</v>
      </c>
      <c r="CR159" s="33">
        <v>607.45125756738037</v>
      </c>
      <c r="CS159" s="33">
        <v>14563.075908105344</v>
      </c>
      <c r="CT159" s="33">
        <v>1048406.3663807136</v>
      </c>
      <c r="CU159" s="33">
        <v>4444.2786257418602</v>
      </c>
      <c r="CV159" s="33">
        <v>1687.2939648620002</v>
      </c>
      <c r="CW159" s="33">
        <v>2834.5809928509198</v>
      </c>
      <c r="CX159" s="33">
        <v>443.38066564674551</v>
      </c>
      <c r="CY159" s="33">
        <v>1125.0233930477737</v>
      </c>
      <c r="CZ159" s="33">
        <v>171.96555133573858</v>
      </c>
      <c r="DA159" s="33">
        <v>2076.8736095839649</v>
      </c>
      <c r="DB159" s="33">
        <v>375.28234124869567</v>
      </c>
      <c r="DC159" s="33">
        <v>3869.9263324057083</v>
      </c>
      <c r="DD159" s="33">
        <v>3243.0085835906411</v>
      </c>
      <c r="DE159" s="33">
        <v>188.75966562690587</v>
      </c>
      <c r="DF159" s="33">
        <v>73.438693931251919</v>
      </c>
      <c r="DG159" s="33">
        <v>510.23546284814392</v>
      </c>
      <c r="DH159" s="33">
        <v>227.87629268929368</v>
      </c>
      <c r="DI159" s="33">
        <v>2809.5920837283315</v>
      </c>
      <c r="DJ159" s="33">
        <v>10771.964595434405</v>
      </c>
      <c r="DK159" s="33">
        <v>3559.3245017628151</v>
      </c>
      <c r="DL159" s="33">
        <v>2184.9777955817649</v>
      </c>
      <c r="DM159" s="33">
        <v>19727.191554476474</v>
      </c>
      <c r="DN159" s="33">
        <v>22417.357862732119</v>
      </c>
      <c r="DO159" s="33">
        <v>0</v>
      </c>
      <c r="DP159" s="69">
        <v>3793277.1997832181</v>
      </c>
      <c r="DQ159" s="33">
        <v>10969548.826209873</v>
      </c>
      <c r="DR159" s="33">
        <v>0</v>
      </c>
      <c r="DS159" s="33">
        <v>0</v>
      </c>
      <c r="DT159" s="33">
        <v>0</v>
      </c>
      <c r="DU159" s="33">
        <v>0</v>
      </c>
      <c r="DV159" s="33"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>
        <v>0</v>
      </c>
      <c r="ED159" s="33">
        <v>0</v>
      </c>
      <c r="EE159" s="33">
        <v>0</v>
      </c>
      <c r="EF159" s="33">
        <v>0</v>
      </c>
      <c r="EG159" s="33">
        <v>0</v>
      </c>
      <c r="EH159" s="33">
        <v>402.96084322099966</v>
      </c>
      <c r="EI159" s="33">
        <v>0</v>
      </c>
      <c r="EJ159" s="33">
        <v>0</v>
      </c>
      <c r="EK159" s="33">
        <v>28371.881534366999</v>
      </c>
      <c r="EL159" s="33">
        <v>0</v>
      </c>
      <c r="EM159" s="33">
        <v>0</v>
      </c>
      <c r="EN159" s="33">
        <v>0</v>
      </c>
      <c r="EO159" s="33">
        <v>0</v>
      </c>
      <c r="EP159" s="33">
        <v>0</v>
      </c>
      <c r="EQ159" s="33">
        <v>3.3786793497968949E-9</v>
      </c>
      <c r="ER159" s="33">
        <v>0</v>
      </c>
      <c r="ES159" s="33">
        <v>0</v>
      </c>
      <c r="ET159" s="33">
        <v>0</v>
      </c>
      <c r="EU159" s="33">
        <v>0</v>
      </c>
      <c r="EV159" s="33"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>
        <v>0</v>
      </c>
      <c r="FD159" s="33">
        <v>0</v>
      </c>
      <c r="FE159" s="33">
        <v>0</v>
      </c>
      <c r="FF159" s="33">
        <v>0</v>
      </c>
      <c r="FG159" s="33">
        <v>0</v>
      </c>
      <c r="FH159" s="33">
        <v>0</v>
      </c>
      <c r="FI159" s="33"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33">
        <v>0</v>
      </c>
      <c r="FS159" s="33">
        <v>0</v>
      </c>
      <c r="FT159" s="33">
        <v>0</v>
      </c>
      <c r="FU159" s="33">
        <v>12299375.315155903</v>
      </c>
      <c r="FV159" s="33">
        <v>0</v>
      </c>
      <c r="FW159" s="33">
        <v>0</v>
      </c>
      <c r="FX159" s="33">
        <v>3978978.9005088201</v>
      </c>
      <c r="FY159" s="33">
        <v>0</v>
      </c>
      <c r="FZ159" s="33">
        <v>0</v>
      </c>
      <c r="GA159" s="33">
        <v>0</v>
      </c>
      <c r="GB159" s="33">
        <v>0</v>
      </c>
      <c r="GC159" s="33">
        <v>0</v>
      </c>
      <c r="GD159" s="33">
        <v>0</v>
      </c>
      <c r="GE159" s="33">
        <v>-234009.35528678907</v>
      </c>
      <c r="GF159" s="33">
        <v>17352662.531703036</v>
      </c>
      <c r="GG159" s="44">
        <f t="shared" si="2"/>
        <v>48188608.260451652</v>
      </c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 t="s">
        <v>37</v>
      </c>
      <c r="B160" t="s">
        <v>243</v>
      </c>
      <c r="C160" s="33">
        <v>5973.5499388696062</v>
      </c>
      <c r="D160" s="33">
        <v>16.470218422142171</v>
      </c>
      <c r="E160" s="33">
        <v>48.837373307856687</v>
      </c>
      <c r="F160" s="33">
        <v>639.37525051987552</v>
      </c>
      <c r="G160" s="33">
        <v>634.27748459717873</v>
      </c>
      <c r="H160" s="33">
        <v>194.83223513154132</v>
      </c>
      <c r="I160" s="33">
        <v>2765.9488381481196</v>
      </c>
      <c r="J160" s="33">
        <v>860.48303525818699</v>
      </c>
      <c r="K160" s="33">
        <v>4915.7734928907357</v>
      </c>
      <c r="L160" s="33">
        <v>1382.0785464522144</v>
      </c>
      <c r="M160" s="33">
        <v>2828.3611124766439</v>
      </c>
      <c r="N160" s="33">
        <v>712.44282713188568</v>
      </c>
      <c r="O160" s="33">
        <v>809.78082968563001</v>
      </c>
      <c r="P160" s="33">
        <v>20328.491851803836</v>
      </c>
      <c r="Q160" s="33">
        <v>47366.118036753433</v>
      </c>
      <c r="R160" s="33">
        <v>212.36690162808003</v>
      </c>
      <c r="S160" s="33">
        <v>69834.439379466756</v>
      </c>
      <c r="T160" s="33">
        <v>482.45644283754177</v>
      </c>
      <c r="U160" s="33">
        <v>1521.3784988312566</v>
      </c>
      <c r="V160" s="33">
        <v>1258.546196003025</v>
      </c>
      <c r="W160" s="33">
        <v>2586.6208021542752</v>
      </c>
      <c r="X160" s="33">
        <v>1322.7444883474764</v>
      </c>
      <c r="Y160" s="33">
        <v>10869.824647112484</v>
      </c>
      <c r="Z160" s="33">
        <v>14090.225754268593</v>
      </c>
      <c r="AA160" s="33">
        <v>1898.3980435389444</v>
      </c>
      <c r="AB160" s="33">
        <v>13910.320365086503</v>
      </c>
      <c r="AC160" s="33">
        <v>6259.0227340597394</v>
      </c>
      <c r="AD160" s="33">
        <v>48173.736473651777</v>
      </c>
      <c r="AE160" s="33">
        <v>3335.1006239456642</v>
      </c>
      <c r="AF160" s="33">
        <v>6047.4410533956479</v>
      </c>
      <c r="AG160" s="33">
        <v>2040.8482797613999</v>
      </c>
      <c r="AH160" s="33">
        <v>438.94385038868995</v>
      </c>
      <c r="AI160" s="33">
        <v>2960.8249438594034</v>
      </c>
      <c r="AJ160" s="33">
        <v>28800.589840392749</v>
      </c>
      <c r="AK160" s="33">
        <v>115355.97174935065</v>
      </c>
      <c r="AL160" s="33">
        <v>13153.665093142141</v>
      </c>
      <c r="AM160" s="33">
        <v>73605.5188844738</v>
      </c>
      <c r="AN160" s="33">
        <v>840521.62719947041</v>
      </c>
      <c r="AO160" s="33">
        <v>4566.0766363061975</v>
      </c>
      <c r="AP160" s="33">
        <v>9290.1168515064001</v>
      </c>
      <c r="AQ160" s="33">
        <v>100586.25306546561</v>
      </c>
      <c r="AR160" s="33">
        <v>3346.1782175726894</v>
      </c>
      <c r="AS160" s="33">
        <v>355.62387664654204</v>
      </c>
      <c r="AT160" s="33">
        <v>2281.280177017009</v>
      </c>
      <c r="AU160" s="33">
        <v>210.39880494924805</v>
      </c>
      <c r="AV160" s="33">
        <v>592.71544331124881</v>
      </c>
      <c r="AW160" s="33">
        <v>9374.8746973323923</v>
      </c>
      <c r="AX160" s="33">
        <v>181045.31376003215</v>
      </c>
      <c r="AY160" s="33">
        <v>23220.667921418764</v>
      </c>
      <c r="AZ160" s="33">
        <v>215207.26180599348</v>
      </c>
      <c r="BA160" s="33">
        <v>155959.48744643971</v>
      </c>
      <c r="BB160" s="33">
        <v>1295.1718917155274</v>
      </c>
      <c r="BC160" s="33">
        <v>2130.4408809615452</v>
      </c>
      <c r="BD160" s="33">
        <v>21256.3317424079</v>
      </c>
      <c r="BE160" s="33">
        <v>8803.1789451867589</v>
      </c>
      <c r="BF160" s="33">
        <v>3099.5182787575577</v>
      </c>
      <c r="BG160" s="33">
        <v>110597.51233598575</v>
      </c>
      <c r="BH160" s="33">
        <v>33876.650146629479</v>
      </c>
      <c r="BI160" s="33">
        <v>1206.4273458746441</v>
      </c>
      <c r="BJ160" s="33">
        <v>5327.5341606670827</v>
      </c>
      <c r="BK160" s="33">
        <v>40620.655720310569</v>
      </c>
      <c r="BL160" s="33">
        <v>2175.5558965991577</v>
      </c>
      <c r="BM160" s="33">
        <v>759.53230097833989</v>
      </c>
      <c r="BN160" s="33">
        <v>1453.9610569196639</v>
      </c>
      <c r="BO160" s="33">
        <v>743.56115705402055</v>
      </c>
      <c r="BP160" s="33">
        <v>1597.0944166657646</v>
      </c>
      <c r="BQ160" s="33">
        <v>1441.2844487061304</v>
      </c>
      <c r="BR160" s="33">
        <v>1110.6301199315526</v>
      </c>
      <c r="BS160" s="33">
        <v>3627.8633899888891</v>
      </c>
      <c r="BT160" s="33">
        <v>8072.0745166825709</v>
      </c>
      <c r="BU160" s="33">
        <v>688.77045954375228</v>
      </c>
      <c r="BV160" s="33">
        <v>412.63364706024942</v>
      </c>
      <c r="BW160" s="33">
        <v>145.67239612973071</v>
      </c>
      <c r="BX160" s="33">
        <v>521.19789025340287</v>
      </c>
      <c r="BY160" s="33">
        <v>408.05877742478384</v>
      </c>
      <c r="BZ160" s="33">
        <v>271.63752801616414</v>
      </c>
      <c r="CA160" s="33">
        <v>250.9112536021355</v>
      </c>
      <c r="CB160" s="33">
        <v>71.6624186659934</v>
      </c>
      <c r="CC160" s="33">
        <v>37.367729250843922</v>
      </c>
      <c r="CD160" s="33">
        <v>242.4647982857235</v>
      </c>
      <c r="CE160" s="33">
        <v>456.92639885663675</v>
      </c>
      <c r="CF160" s="33">
        <v>2211.5722522108026</v>
      </c>
      <c r="CG160" s="33">
        <v>3116.5963515789108</v>
      </c>
      <c r="CH160" s="33">
        <v>3948.7042013941377</v>
      </c>
      <c r="CI160" s="33">
        <v>15.720516701780012</v>
      </c>
      <c r="CJ160" s="33">
        <v>342.38837073981142</v>
      </c>
      <c r="CK160" s="33">
        <v>465.02536572275631</v>
      </c>
      <c r="CL160" s="33">
        <v>74.199235045398837</v>
      </c>
      <c r="CM160" s="33">
        <v>1637.2841860274279</v>
      </c>
      <c r="CN160" s="33">
        <v>169.41841568444013</v>
      </c>
      <c r="CO160" s="33">
        <v>258.53400768627534</v>
      </c>
      <c r="CP160" s="33">
        <v>103.30824855307269</v>
      </c>
      <c r="CQ160" s="33">
        <v>286.76152783503107</v>
      </c>
      <c r="CR160" s="33">
        <v>485.21877833682436</v>
      </c>
      <c r="CS160" s="33">
        <v>1256.5655733428453</v>
      </c>
      <c r="CT160" s="33">
        <v>15182.984282967353</v>
      </c>
      <c r="CU160" s="33">
        <v>3940.0139346996511</v>
      </c>
      <c r="CV160" s="33">
        <v>1609.1207075666759</v>
      </c>
      <c r="CW160" s="33">
        <v>974.62350754068416</v>
      </c>
      <c r="CX160" s="33">
        <v>126.87868589822969</v>
      </c>
      <c r="CY160" s="33">
        <v>185.33657241306608</v>
      </c>
      <c r="CZ160" s="33">
        <v>152.14992622432314</v>
      </c>
      <c r="DA160" s="33">
        <v>1250.233711317818</v>
      </c>
      <c r="DB160" s="33">
        <v>443.86741614950495</v>
      </c>
      <c r="DC160" s="33">
        <v>31055.211605185781</v>
      </c>
      <c r="DD160" s="33">
        <v>1775.3166785453109</v>
      </c>
      <c r="DE160" s="33">
        <v>1203.788017842689</v>
      </c>
      <c r="DF160" s="33">
        <v>297.5588053954487</v>
      </c>
      <c r="DG160" s="33">
        <v>1860.5879496339385</v>
      </c>
      <c r="DH160" s="33">
        <v>1609.867114962497</v>
      </c>
      <c r="DI160" s="33">
        <v>144.25662540954917</v>
      </c>
      <c r="DJ160" s="33">
        <v>1204.1914311885484</v>
      </c>
      <c r="DK160" s="33">
        <v>1200.4415564343331</v>
      </c>
      <c r="DL160" s="33">
        <v>1669.4543420048665</v>
      </c>
      <c r="DM160" s="33">
        <v>13741.917770889881</v>
      </c>
      <c r="DN160" s="33">
        <v>548.24784627783822</v>
      </c>
      <c r="DO160" s="33">
        <v>0</v>
      </c>
      <c r="DP160" s="69">
        <v>2401443.3095891275</v>
      </c>
      <c r="DQ160" s="33">
        <v>4191080.932053973</v>
      </c>
      <c r="DR160" s="33">
        <v>0</v>
      </c>
      <c r="DS160" s="33">
        <v>0</v>
      </c>
      <c r="DT160" s="33">
        <v>0</v>
      </c>
      <c r="DU160" s="33">
        <v>0</v>
      </c>
      <c r="DV160" s="33"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>
        <v>0</v>
      </c>
      <c r="ED160" s="33">
        <v>0</v>
      </c>
      <c r="EE160" s="33">
        <v>0</v>
      </c>
      <c r="EF160" s="33">
        <v>0</v>
      </c>
      <c r="EG160" s="33">
        <v>86253.347833949651</v>
      </c>
      <c r="EH160" s="33">
        <v>28053.981592157186</v>
      </c>
      <c r="EI160" s="33">
        <v>0</v>
      </c>
      <c r="EJ160" s="33">
        <v>0</v>
      </c>
      <c r="EK160" s="33">
        <v>12.835864535354874</v>
      </c>
      <c r="EL160" s="33">
        <v>0</v>
      </c>
      <c r="EM160" s="33">
        <v>0</v>
      </c>
      <c r="EN160" s="33">
        <v>0</v>
      </c>
      <c r="EO160" s="33">
        <v>0</v>
      </c>
      <c r="EP160" s="33">
        <v>0</v>
      </c>
      <c r="EQ160" s="33">
        <v>1.9190380381459855E-11</v>
      </c>
      <c r="ER160" s="33">
        <v>0</v>
      </c>
      <c r="ES160" s="33">
        <v>0</v>
      </c>
      <c r="ET160" s="33">
        <v>0</v>
      </c>
      <c r="EU160" s="33">
        <v>0</v>
      </c>
      <c r="EV160" s="33"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>
        <v>0</v>
      </c>
      <c r="FD160" s="33">
        <v>0</v>
      </c>
      <c r="FE160" s="33">
        <v>0</v>
      </c>
      <c r="FF160" s="33">
        <v>0</v>
      </c>
      <c r="FG160" s="33">
        <v>0</v>
      </c>
      <c r="FH160" s="33">
        <v>0</v>
      </c>
      <c r="FI160" s="33"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33">
        <v>0</v>
      </c>
      <c r="FS160" s="33">
        <v>0</v>
      </c>
      <c r="FT160" s="33">
        <v>0</v>
      </c>
      <c r="FU160" s="33">
        <v>0</v>
      </c>
      <c r="FV160" s="33">
        <v>273.84151384642593</v>
      </c>
      <c r="FW160" s="33">
        <v>158.080856302201</v>
      </c>
      <c r="FX160" s="33">
        <v>2403659.0493480363</v>
      </c>
      <c r="FY160" s="33">
        <v>0</v>
      </c>
      <c r="FZ160" s="33">
        <v>0</v>
      </c>
      <c r="GA160" s="33">
        <v>0</v>
      </c>
      <c r="GB160" s="33">
        <v>180.26555874554452</v>
      </c>
      <c r="GC160" s="33">
        <v>0</v>
      </c>
      <c r="GD160" s="33">
        <v>0</v>
      </c>
      <c r="GE160" s="33">
        <v>-266252.78789735405</v>
      </c>
      <c r="GF160" s="33">
        <v>6100815.0203350633</v>
      </c>
      <c r="GG160" s="44">
        <f t="shared" si="2"/>
        <v>14945677.876648383</v>
      </c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 t="s">
        <v>38</v>
      </c>
      <c r="B161" t="s">
        <v>244</v>
      </c>
      <c r="C161" s="33">
        <v>2162.2409902520371</v>
      </c>
      <c r="D161" s="33">
        <v>41.456656146777071</v>
      </c>
      <c r="E161" s="33">
        <v>44.379474347204308</v>
      </c>
      <c r="F161" s="33">
        <v>843.68245686692148</v>
      </c>
      <c r="G161" s="33">
        <v>153.32144538651701</v>
      </c>
      <c r="H161" s="33">
        <v>340.14077543912083</v>
      </c>
      <c r="I161" s="33">
        <v>932.8622920385385</v>
      </c>
      <c r="J161" s="33">
        <v>687.49547077224133</v>
      </c>
      <c r="K161" s="33">
        <v>1406.1354246410854</v>
      </c>
      <c r="L161" s="33">
        <v>875.92083581620238</v>
      </c>
      <c r="M161" s="33">
        <v>1594.1095158683931</v>
      </c>
      <c r="N161" s="33">
        <v>509.83922319598412</v>
      </c>
      <c r="O161" s="33">
        <v>42.994923050731401</v>
      </c>
      <c r="P161" s="33">
        <v>196.64612725520323</v>
      </c>
      <c r="Q161" s="33">
        <v>525.68121101868292</v>
      </c>
      <c r="R161" s="33">
        <v>10246.159973116779</v>
      </c>
      <c r="S161" s="33">
        <v>790.70733822568195</v>
      </c>
      <c r="T161" s="33">
        <v>136.19069949803429</v>
      </c>
      <c r="U161" s="33">
        <v>586.32806754759156</v>
      </c>
      <c r="V161" s="33">
        <v>746.64844440370189</v>
      </c>
      <c r="W161" s="33">
        <v>1139.2192107278804</v>
      </c>
      <c r="X161" s="33">
        <v>1062.9071431520874</v>
      </c>
      <c r="Y161" s="33">
        <v>463716.05371396226</v>
      </c>
      <c r="Z161" s="33">
        <v>3913.6798646575721</v>
      </c>
      <c r="AA161" s="33">
        <v>226.82667655658659</v>
      </c>
      <c r="AB161" s="33">
        <v>1292.1500568484528</v>
      </c>
      <c r="AC161" s="33">
        <v>3059.9921936670407</v>
      </c>
      <c r="AD161" s="33">
        <v>4905.9990468219876</v>
      </c>
      <c r="AE161" s="33">
        <v>979.50895212438866</v>
      </c>
      <c r="AF161" s="33">
        <v>372330.2479937746</v>
      </c>
      <c r="AG161" s="33">
        <v>2402.5194326157348</v>
      </c>
      <c r="AH161" s="33">
        <v>109.12310334638664</v>
      </c>
      <c r="AI161" s="33">
        <v>1365.2600473149932</v>
      </c>
      <c r="AJ161" s="33">
        <v>13125.853574733481</v>
      </c>
      <c r="AK161" s="33">
        <v>13052.13609474198</v>
      </c>
      <c r="AL161" s="33">
        <v>337.91837744780963</v>
      </c>
      <c r="AM161" s="33">
        <v>5689.5191132440605</v>
      </c>
      <c r="AN161" s="33">
        <v>3825.0618979777596</v>
      </c>
      <c r="AO161" s="33">
        <v>842288.86772960436</v>
      </c>
      <c r="AP161" s="33">
        <v>1965.0876932855804</v>
      </c>
      <c r="AQ161" s="33">
        <v>8378.085432221631</v>
      </c>
      <c r="AR161" s="33">
        <v>2450.439526910056</v>
      </c>
      <c r="AS161" s="33">
        <v>569.87174249785767</v>
      </c>
      <c r="AT161" s="33">
        <v>847.2499597294568</v>
      </c>
      <c r="AU161" s="33">
        <v>152.00957747204228</v>
      </c>
      <c r="AV161" s="33">
        <v>532.80760420072306</v>
      </c>
      <c r="AW161" s="33">
        <v>2203.8397073649016</v>
      </c>
      <c r="AX161" s="33">
        <v>3567.7687827928248</v>
      </c>
      <c r="AY161" s="33">
        <v>1765.4882880129198</v>
      </c>
      <c r="AZ161" s="33">
        <v>4200.5075659284021</v>
      </c>
      <c r="BA161" s="33">
        <v>4475.8365929351467</v>
      </c>
      <c r="BB161" s="33">
        <v>979.16640606526914</v>
      </c>
      <c r="BC161" s="33">
        <v>1743.9259345519172</v>
      </c>
      <c r="BD161" s="33">
        <v>13483.566802682781</v>
      </c>
      <c r="BE161" s="33">
        <v>77586.40907736143</v>
      </c>
      <c r="BF161" s="33">
        <v>630.12118315720272</v>
      </c>
      <c r="BG161" s="33">
        <v>791.38289627722213</v>
      </c>
      <c r="BH161" s="33">
        <v>397.46506038832456</v>
      </c>
      <c r="BI161" s="33">
        <v>2513.3204018680976</v>
      </c>
      <c r="BJ161" s="33">
        <v>628.46187686637791</v>
      </c>
      <c r="BK161" s="33">
        <v>7618.5381055025218</v>
      </c>
      <c r="BL161" s="33">
        <v>4784.5929307127835</v>
      </c>
      <c r="BM161" s="33">
        <v>936.88299959806375</v>
      </c>
      <c r="BN161" s="33">
        <v>2017.5478121497724</v>
      </c>
      <c r="BO161" s="33">
        <v>214.97923929315209</v>
      </c>
      <c r="BP161" s="33">
        <v>1443.1341478994448</v>
      </c>
      <c r="BQ161" s="33">
        <v>1026.4068362568719</v>
      </c>
      <c r="BR161" s="33">
        <v>1108.9364744282213</v>
      </c>
      <c r="BS161" s="33">
        <v>1372.6912383179579</v>
      </c>
      <c r="BT161" s="33">
        <v>6667.4060586061005</v>
      </c>
      <c r="BU161" s="33">
        <v>821.38963598423027</v>
      </c>
      <c r="BV161" s="33">
        <v>602.44285087976175</v>
      </c>
      <c r="BW161" s="33">
        <v>496.08004350022532</v>
      </c>
      <c r="BX161" s="33">
        <v>1396.4680669212019</v>
      </c>
      <c r="BY161" s="33">
        <v>412.12404943376526</v>
      </c>
      <c r="BZ161" s="33">
        <v>349.97156276931389</v>
      </c>
      <c r="CA161" s="33">
        <v>768.86023146873299</v>
      </c>
      <c r="CB161" s="33">
        <v>60.689623579922028</v>
      </c>
      <c r="CC161" s="33">
        <v>45.286053718087118</v>
      </c>
      <c r="CD161" s="33">
        <v>391.37833963550378</v>
      </c>
      <c r="CE161" s="33">
        <v>917.61469561762135</v>
      </c>
      <c r="CF161" s="33">
        <v>2595.3589487390313</v>
      </c>
      <c r="CG161" s="33">
        <v>5130.1483241421629</v>
      </c>
      <c r="CH161" s="33">
        <v>245827.35310677259</v>
      </c>
      <c r="CI161" s="33">
        <v>9782.2118177826378</v>
      </c>
      <c r="CJ161" s="33">
        <v>977.27915738084744</v>
      </c>
      <c r="CK161" s="33">
        <v>1014.7661106858385</v>
      </c>
      <c r="CL161" s="33">
        <v>66134.521463113255</v>
      </c>
      <c r="CM161" s="33">
        <v>3592.2020000574798</v>
      </c>
      <c r="CN161" s="33">
        <v>751.10929465066124</v>
      </c>
      <c r="CO161" s="33">
        <v>142.2035412104776</v>
      </c>
      <c r="CP161" s="33">
        <v>157.83674039562058</v>
      </c>
      <c r="CQ161" s="33">
        <v>2401.8929297962168</v>
      </c>
      <c r="CR161" s="33">
        <v>1229.2942540844874</v>
      </c>
      <c r="CS161" s="33">
        <v>50548.426574515914</v>
      </c>
      <c r="CT161" s="33">
        <v>21458.850738234858</v>
      </c>
      <c r="CU161" s="33">
        <v>9371.8383206637209</v>
      </c>
      <c r="CV161" s="33">
        <v>942.70895731223118</v>
      </c>
      <c r="CW161" s="33">
        <v>17547.965903583849</v>
      </c>
      <c r="CX161" s="33">
        <v>35107.426369481269</v>
      </c>
      <c r="CY161" s="33">
        <v>402.45973803970764</v>
      </c>
      <c r="CZ161" s="33">
        <v>292.16304248302231</v>
      </c>
      <c r="DA161" s="33">
        <v>1124158.5956296455</v>
      </c>
      <c r="DB161" s="33">
        <v>767775.40108175762</v>
      </c>
      <c r="DC161" s="33">
        <v>98847.329788896939</v>
      </c>
      <c r="DD161" s="33">
        <v>1682.2491046097762</v>
      </c>
      <c r="DE161" s="33">
        <v>798.49548734328971</v>
      </c>
      <c r="DF161" s="33">
        <v>74.34642249653443</v>
      </c>
      <c r="DG161" s="33">
        <v>2490.6718782798571</v>
      </c>
      <c r="DH161" s="33">
        <v>482.7535182904756</v>
      </c>
      <c r="DI161" s="33">
        <v>409.33527870556088</v>
      </c>
      <c r="DJ161" s="33">
        <v>2121.3208240437452</v>
      </c>
      <c r="DK161" s="33">
        <v>1881.7874363298808</v>
      </c>
      <c r="DL161" s="33">
        <v>4106.9675544703896</v>
      </c>
      <c r="DM161" s="33">
        <v>6300.6154795381108</v>
      </c>
      <c r="DN161" s="33">
        <v>1038.8472697278189</v>
      </c>
      <c r="DO161" s="33">
        <v>0</v>
      </c>
      <c r="DP161" s="69">
        <v>4408578.7527643126</v>
      </c>
      <c r="DQ161" s="33">
        <v>783121.49785626912</v>
      </c>
      <c r="DR161" s="33">
        <v>0</v>
      </c>
      <c r="DS161" s="33">
        <v>0</v>
      </c>
      <c r="DT161" s="33">
        <v>0</v>
      </c>
      <c r="DU161" s="33">
        <v>0</v>
      </c>
      <c r="DV161" s="33"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>
        <v>0</v>
      </c>
      <c r="ED161" s="33">
        <v>0</v>
      </c>
      <c r="EE161" s="33">
        <v>0</v>
      </c>
      <c r="EF161" s="33">
        <v>0</v>
      </c>
      <c r="EG161" s="33">
        <v>0</v>
      </c>
      <c r="EH161" s="33">
        <v>0</v>
      </c>
      <c r="EI161" s="33">
        <v>0</v>
      </c>
      <c r="EJ161" s="33">
        <v>417673.80381422827</v>
      </c>
      <c r="EK161" s="33">
        <v>364168.54534682393</v>
      </c>
      <c r="EL161" s="33">
        <v>0</v>
      </c>
      <c r="EM161" s="33">
        <v>0</v>
      </c>
      <c r="EN161" s="33">
        <v>0</v>
      </c>
      <c r="EO161" s="33">
        <v>0</v>
      </c>
      <c r="EP161" s="33">
        <v>0</v>
      </c>
      <c r="EQ161" s="33">
        <v>0</v>
      </c>
      <c r="ER161" s="33">
        <v>0</v>
      </c>
      <c r="ES161" s="33">
        <v>0</v>
      </c>
      <c r="ET161" s="33">
        <v>0</v>
      </c>
      <c r="EU161" s="33">
        <v>0</v>
      </c>
      <c r="EV161" s="33"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>
        <v>0</v>
      </c>
      <c r="FD161" s="33">
        <v>0</v>
      </c>
      <c r="FE161" s="33">
        <v>0</v>
      </c>
      <c r="FF161" s="33">
        <v>0</v>
      </c>
      <c r="FG161" s="33">
        <v>0</v>
      </c>
      <c r="FH161" s="33">
        <v>0</v>
      </c>
      <c r="FI161" s="33"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33">
        <v>0</v>
      </c>
      <c r="FS161" s="33">
        <v>0</v>
      </c>
      <c r="FT161" s="33">
        <v>0</v>
      </c>
      <c r="FU161" s="33">
        <v>0</v>
      </c>
      <c r="FV161" s="33">
        <v>0</v>
      </c>
      <c r="FW161" s="33">
        <v>5.6215386478210192</v>
      </c>
      <c r="FX161" s="33">
        <v>973566.73315609945</v>
      </c>
      <c r="FY161" s="33">
        <v>0</v>
      </c>
      <c r="FZ161" s="33">
        <v>0</v>
      </c>
      <c r="GA161" s="33">
        <v>0</v>
      </c>
      <c r="GB161" s="33">
        <v>0</v>
      </c>
      <c r="GC161" s="33">
        <v>0</v>
      </c>
      <c r="GD161" s="33">
        <v>0</v>
      </c>
      <c r="GE161" s="33">
        <v>227913.21507975319</v>
      </c>
      <c r="GF161" s="33">
        <v>2893733.9107962823</v>
      </c>
      <c r="GG161" s="44">
        <f t="shared" si="2"/>
        <v>10068762.080352416</v>
      </c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 t="s">
        <v>39</v>
      </c>
      <c r="B162" t="s">
        <v>245</v>
      </c>
      <c r="C162" s="33">
        <v>4607.156214849545</v>
      </c>
      <c r="D162" s="33">
        <v>88.597993146791808</v>
      </c>
      <c r="E162" s="33">
        <v>8613.8576802405769</v>
      </c>
      <c r="F162" s="33">
        <v>1497.1472627253938</v>
      </c>
      <c r="G162" s="33">
        <v>1111.2441270683191</v>
      </c>
      <c r="H162" s="33">
        <v>684.07872412561244</v>
      </c>
      <c r="I162" s="33">
        <v>5972.9428757016112</v>
      </c>
      <c r="J162" s="33">
        <v>6364.8305241338276</v>
      </c>
      <c r="K162" s="33">
        <v>7776.4527612878637</v>
      </c>
      <c r="L162" s="33">
        <v>7301.087932506658</v>
      </c>
      <c r="M162" s="33">
        <v>10091.526425499853</v>
      </c>
      <c r="N162" s="33">
        <v>2557.2353597671681</v>
      </c>
      <c r="O162" s="33">
        <v>8753.0454480243716</v>
      </c>
      <c r="P162" s="33">
        <v>8691.9001932017472</v>
      </c>
      <c r="Q162" s="33">
        <v>1582.5421183138014</v>
      </c>
      <c r="R162" s="33">
        <v>46.479408594817357</v>
      </c>
      <c r="S162" s="33">
        <v>6577.2036708509549</v>
      </c>
      <c r="T162" s="33">
        <v>3040.9141346920123</v>
      </c>
      <c r="U162" s="33">
        <v>8817.5005421460373</v>
      </c>
      <c r="V162" s="33">
        <v>1278.6753075473907</v>
      </c>
      <c r="W162" s="33">
        <v>5377.8834609373298</v>
      </c>
      <c r="X162" s="33">
        <v>39713.72029323985</v>
      </c>
      <c r="Y162" s="33">
        <v>105987.30215366738</v>
      </c>
      <c r="Z162" s="33">
        <v>9800.5196409688233</v>
      </c>
      <c r="AA162" s="33">
        <v>4775.6547820623882</v>
      </c>
      <c r="AB162" s="33">
        <v>9105.8417852547755</v>
      </c>
      <c r="AC162" s="33">
        <v>10451.945465025727</v>
      </c>
      <c r="AD162" s="33">
        <v>52716.072420724886</v>
      </c>
      <c r="AE162" s="33">
        <v>3147.4974493933987</v>
      </c>
      <c r="AF162" s="33">
        <v>18771.124506153261</v>
      </c>
      <c r="AG162" s="33">
        <v>3907.5172048111503</v>
      </c>
      <c r="AH162" s="33">
        <v>616.96387160812787</v>
      </c>
      <c r="AI162" s="33">
        <v>5264.4953135036621</v>
      </c>
      <c r="AJ162" s="33">
        <v>58296.399718337991</v>
      </c>
      <c r="AK162" s="33">
        <v>28124.691928800396</v>
      </c>
      <c r="AL162" s="33">
        <v>2737.114884717625</v>
      </c>
      <c r="AM162" s="33">
        <v>6508.5529823477891</v>
      </c>
      <c r="AN162" s="33">
        <v>11978.620070282397</v>
      </c>
      <c r="AO162" s="33">
        <v>33386.283132578414</v>
      </c>
      <c r="AP162" s="33">
        <v>4383780.5662375186</v>
      </c>
      <c r="AQ162" s="33">
        <v>17122.416358445196</v>
      </c>
      <c r="AR162" s="33">
        <v>13515.963366499582</v>
      </c>
      <c r="AS162" s="33">
        <v>1312.1199141819448</v>
      </c>
      <c r="AT162" s="33">
        <v>524.29633490194828</v>
      </c>
      <c r="AU162" s="33">
        <v>216.30746995954269</v>
      </c>
      <c r="AV162" s="33">
        <v>5375.8592473030112</v>
      </c>
      <c r="AW162" s="33">
        <v>40127.320986092163</v>
      </c>
      <c r="AX162" s="33">
        <v>17923.817978349431</v>
      </c>
      <c r="AY162" s="33">
        <v>11680.480444217186</v>
      </c>
      <c r="AZ162" s="33">
        <v>14491.915865282357</v>
      </c>
      <c r="BA162" s="33">
        <v>20219.181596370294</v>
      </c>
      <c r="BB162" s="33">
        <v>3084.8091258786258</v>
      </c>
      <c r="BC162" s="33">
        <v>1790.3111033675182</v>
      </c>
      <c r="BD162" s="33">
        <v>105975.41260025656</v>
      </c>
      <c r="BE162" s="33">
        <v>78277.249898721013</v>
      </c>
      <c r="BF162" s="33">
        <v>724.59718592793661</v>
      </c>
      <c r="BG162" s="33">
        <v>1445.5510472059468</v>
      </c>
      <c r="BH162" s="33">
        <v>847.31946780740611</v>
      </c>
      <c r="BI162" s="33">
        <v>1475.9356322627166</v>
      </c>
      <c r="BJ162" s="33">
        <v>130.72567425752447</v>
      </c>
      <c r="BK162" s="33">
        <v>6217.0740622709072</v>
      </c>
      <c r="BL162" s="33">
        <v>14603.800864524153</v>
      </c>
      <c r="BM162" s="33">
        <v>23292.700880817581</v>
      </c>
      <c r="BN162" s="33">
        <v>82437.439775432329</v>
      </c>
      <c r="BO162" s="33">
        <v>2080.5800098806089</v>
      </c>
      <c r="BP162" s="33">
        <v>2554.5426554534661</v>
      </c>
      <c r="BQ162" s="33">
        <v>61975.818778139437</v>
      </c>
      <c r="BR162" s="33">
        <v>48669.277786547304</v>
      </c>
      <c r="BS162" s="33">
        <v>9638.3671398747811</v>
      </c>
      <c r="BT162" s="33">
        <v>11271.329496429125</v>
      </c>
      <c r="BU162" s="33">
        <v>6285.6140794376533</v>
      </c>
      <c r="BV162" s="33">
        <v>3388.2125612518939</v>
      </c>
      <c r="BW162" s="33">
        <v>1629.4199228761577</v>
      </c>
      <c r="BX162" s="33">
        <v>2814.3839289080997</v>
      </c>
      <c r="BY162" s="33">
        <v>690.99367197967149</v>
      </c>
      <c r="BZ162" s="33">
        <v>1219.4044377579264</v>
      </c>
      <c r="CA162" s="33">
        <v>6818.5543877649461</v>
      </c>
      <c r="CB162" s="33">
        <v>89.110789546025416</v>
      </c>
      <c r="CC162" s="33">
        <v>20.009172040719346</v>
      </c>
      <c r="CD162" s="33">
        <v>760.49633933846042</v>
      </c>
      <c r="CE162" s="33">
        <v>2151.4278720202765</v>
      </c>
      <c r="CF162" s="33">
        <v>12363.328691909657</v>
      </c>
      <c r="CG162" s="33">
        <v>12665.221882721831</v>
      </c>
      <c r="CH162" s="33">
        <v>30035.00250442337</v>
      </c>
      <c r="CI162" s="33">
        <v>8.9553158948078178</v>
      </c>
      <c r="CJ162" s="33">
        <v>2071.6698430219444</v>
      </c>
      <c r="CK162" s="33">
        <v>2314.322226193266</v>
      </c>
      <c r="CL162" s="33">
        <v>921.35523874327419</v>
      </c>
      <c r="CM162" s="33">
        <v>9974.927394605962</v>
      </c>
      <c r="CN162" s="33">
        <v>2540.1111922379091</v>
      </c>
      <c r="CO162" s="33">
        <v>180.86866925044782</v>
      </c>
      <c r="CP162" s="33">
        <v>431.65982872067411</v>
      </c>
      <c r="CQ162" s="33">
        <v>134385.90150710644</v>
      </c>
      <c r="CR162" s="33">
        <v>5192.5913952247574</v>
      </c>
      <c r="CS162" s="33">
        <v>13040.218409504781</v>
      </c>
      <c r="CT162" s="33">
        <v>53408.990930962871</v>
      </c>
      <c r="CU162" s="33">
        <v>1203.0605603795075</v>
      </c>
      <c r="CV162" s="33">
        <v>13681.127243337265</v>
      </c>
      <c r="CW162" s="33">
        <v>16010.908359883584</v>
      </c>
      <c r="CX162" s="33">
        <v>3555.4527537362342</v>
      </c>
      <c r="CY162" s="33">
        <v>5169.0475864919781</v>
      </c>
      <c r="CZ162" s="33">
        <v>562.69719876292879</v>
      </c>
      <c r="DA162" s="33">
        <v>153006.85622531595</v>
      </c>
      <c r="DB162" s="33">
        <v>3724.3552731593704</v>
      </c>
      <c r="DC162" s="33">
        <v>34424.738504136381</v>
      </c>
      <c r="DD162" s="33">
        <v>26261.922618928333</v>
      </c>
      <c r="DE162" s="33">
        <v>43791.568502230468</v>
      </c>
      <c r="DF162" s="33">
        <v>7041.8063809707792</v>
      </c>
      <c r="DG162" s="33">
        <v>6516.8359440281083</v>
      </c>
      <c r="DH162" s="33">
        <v>2575.3822128891125</v>
      </c>
      <c r="DI162" s="33">
        <v>26349.227509924774</v>
      </c>
      <c r="DJ162" s="33">
        <v>41335.627981419493</v>
      </c>
      <c r="DK162" s="33">
        <v>17286.766090513949</v>
      </c>
      <c r="DL162" s="33">
        <v>13246.22757967892</v>
      </c>
      <c r="DM162" s="33">
        <v>4040.6150094041082</v>
      </c>
      <c r="DN162" s="33">
        <v>7275.6776054935372</v>
      </c>
      <c r="DO162" s="33">
        <v>0</v>
      </c>
      <c r="DP162" s="69">
        <v>6221368.3620871408</v>
      </c>
      <c r="DQ162" s="33">
        <v>1834218.065772533</v>
      </c>
      <c r="DR162" s="33">
        <v>0</v>
      </c>
      <c r="DS162" s="33">
        <v>0</v>
      </c>
      <c r="DT162" s="33">
        <v>0</v>
      </c>
      <c r="DU162" s="33">
        <v>0</v>
      </c>
      <c r="DV162" s="33"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>
        <v>0</v>
      </c>
      <c r="ED162" s="33">
        <v>0</v>
      </c>
      <c r="EE162" s="33">
        <v>0</v>
      </c>
      <c r="EF162" s="33">
        <v>0</v>
      </c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>
        <v>0</v>
      </c>
      <c r="EQ162" s="33">
        <v>2.16029326805598E-6</v>
      </c>
      <c r="ER162" s="33">
        <v>0</v>
      </c>
      <c r="ES162" s="33">
        <v>0</v>
      </c>
      <c r="ET162" s="33">
        <v>1390.7715271114869</v>
      </c>
      <c r="EU162" s="33">
        <v>0</v>
      </c>
      <c r="EV162" s="33"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>
        <v>0</v>
      </c>
      <c r="FD162" s="33">
        <v>0</v>
      </c>
      <c r="FE162" s="33">
        <v>0</v>
      </c>
      <c r="FF162" s="33">
        <v>0</v>
      </c>
      <c r="FG162" s="33">
        <v>0</v>
      </c>
      <c r="FH162" s="33">
        <v>0</v>
      </c>
      <c r="FI162" s="33"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33">
        <v>0</v>
      </c>
      <c r="FS162" s="33">
        <v>0</v>
      </c>
      <c r="FT162" s="33">
        <v>0</v>
      </c>
      <c r="FU162" s="33">
        <v>0</v>
      </c>
      <c r="FV162" s="33">
        <v>0</v>
      </c>
      <c r="FW162" s="33">
        <v>0</v>
      </c>
      <c r="FX162" s="33">
        <v>321856.82807890297</v>
      </c>
      <c r="FY162" s="33">
        <v>0</v>
      </c>
      <c r="FZ162" s="33">
        <v>0</v>
      </c>
      <c r="GA162" s="33">
        <v>0</v>
      </c>
      <c r="GB162" s="33">
        <v>0</v>
      </c>
      <c r="GC162" s="33">
        <v>0</v>
      </c>
      <c r="GD162" s="33">
        <v>844565.30523644458</v>
      </c>
      <c r="GE162" s="33">
        <v>34098.674972401568</v>
      </c>
      <c r="GF162" s="33">
        <v>6019923.2550769299</v>
      </c>
      <c r="GG162" s="44">
        <f t="shared" si="2"/>
        <v>15277421.262753624</v>
      </c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 t="s">
        <v>40</v>
      </c>
      <c r="B163" t="s">
        <v>246</v>
      </c>
      <c r="C163" s="33">
        <v>13377.77326077999</v>
      </c>
      <c r="D163" s="33">
        <v>69.225524523797418</v>
      </c>
      <c r="E163" s="33">
        <v>27182.844411015485</v>
      </c>
      <c r="F163" s="33">
        <v>2000.921744399521</v>
      </c>
      <c r="G163" s="33">
        <v>1061.5246659348547</v>
      </c>
      <c r="H163" s="33">
        <v>1021.0717450453366</v>
      </c>
      <c r="I163" s="33">
        <v>4650.5779250132391</v>
      </c>
      <c r="J163" s="33">
        <v>1813.8430911163036</v>
      </c>
      <c r="K163" s="33">
        <v>6408.3113924712006</v>
      </c>
      <c r="L163" s="33">
        <v>2569.7826269093921</v>
      </c>
      <c r="M163" s="33">
        <v>5253.2001198416965</v>
      </c>
      <c r="N163" s="33">
        <v>1759.7246283087491</v>
      </c>
      <c r="O163" s="33">
        <v>424.54353533279112</v>
      </c>
      <c r="P163" s="33">
        <v>855.40282659210209</v>
      </c>
      <c r="Q163" s="33">
        <v>592.24780337739344</v>
      </c>
      <c r="R163" s="33">
        <v>7.175273726094006</v>
      </c>
      <c r="S163" s="33">
        <v>3225.6383278177959</v>
      </c>
      <c r="T163" s="33">
        <v>495.11026272264888</v>
      </c>
      <c r="U163" s="33">
        <v>454.56668408710635</v>
      </c>
      <c r="V163" s="33">
        <v>5740.7786284482263</v>
      </c>
      <c r="W163" s="33">
        <v>4075.5863694644381</v>
      </c>
      <c r="X163" s="33">
        <v>3110.74429680719</v>
      </c>
      <c r="Y163" s="33">
        <v>27268.038109533336</v>
      </c>
      <c r="Z163" s="33">
        <v>9195.2197356795477</v>
      </c>
      <c r="AA163" s="33">
        <v>8007.8084624008934</v>
      </c>
      <c r="AB163" s="33">
        <v>7019.9700159905888</v>
      </c>
      <c r="AC163" s="33">
        <v>7336.1662057966842</v>
      </c>
      <c r="AD163" s="33">
        <v>129799.89468868717</v>
      </c>
      <c r="AE163" s="33">
        <v>62801.368787235915</v>
      </c>
      <c r="AF163" s="33">
        <v>251229.86579695193</v>
      </c>
      <c r="AG163" s="33">
        <v>98621.61889550963</v>
      </c>
      <c r="AH163" s="33">
        <v>870.67679123104017</v>
      </c>
      <c r="AI163" s="33">
        <v>58900.917519277777</v>
      </c>
      <c r="AJ163" s="33">
        <v>325599.58152878773</v>
      </c>
      <c r="AK163" s="33">
        <v>239357.38268970372</v>
      </c>
      <c r="AL163" s="33">
        <v>21869.344927878385</v>
      </c>
      <c r="AM163" s="33">
        <v>73014.52708100155</v>
      </c>
      <c r="AN163" s="33">
        <v>6252.5497996880858</v>
      </c>
      <c r="AO163" s="33">
        <v>2819.2900019566646</v>
      </c>
      <c r="AP163" s="33">
        <v>2305.7854435526692</v>
      </c>
      <c r="AQ163" s="33">
        <v>92668.478783396946</v>
      </c>
      <c r="AR163" s="33">
        <v>16284.883503080589</v>
      </c>
      <c r="AS163" s="33">
        <v>1413.0508082704762</v>
      </c>
      <c r="AT163" s="33">
        <v>5120.6752693356166</v>
      </c>
      <c r="AU163" s="33">
        <v>547.42490685987468</v>
      </c>
      <c r="AV163" s="33">
        <v>1880.0542949308067</v>
      </c>
      <c r="AW163" s="33">
        <v>7892.1709532275163</v>
      </c>
      <c r="AX163" s="33">
        <v>58039.95508034122</v>
      </c>
      <c r="AY163" s="33">
        <v>74628.736455700258</v>
      </c>
      <c r="AZ163" s="33">
        <v>29294.562144311069</v>
      </c>
      <c r="BA163" s="33">
        <v>10210.229325856744</v>
      </c>
      <c r="BB163" s="33">
        <v>1393.2105137172248</v>
      </c>
      <c r="BC163" s="33">
        <v>61512.516238908407</v>
      </c>
      <c r="BD163" s="33">
        <v>55056.687275432843</v>
      </c>
      <c r="BE163" s="33">
        <v>16196.213129918682</v>
      </c>
      <c r="BF163" s="33">
        <v>24135.359301127912</v>
      </c>
      <c r="BG163" s="33">
        <v>13513.732660626263</v>
      </c>
      <c r="BH163" s="33">
        <v>17279.791880414574</v>
      </c>
      <c r="BI163" s="33">
        <v>1025212.2668479688</v>
      </c>
      <c r="BJ163" s="33">
        <v>123775.62436467413</v>
      </c>
      <c r="BK163" s="33">
        <v>79868.084022162773</v>
      </c>
      <c r="BL163" s="33">
        <v>2267.124851328118</v>
      </c>
      <c r="BM163" s="33">
        <v>2027.8666950312549</v>
      </c>
      <c r="BN163" s="33">
        <v>3887.2349786106352</v>
      </c>
      <c r="BO163" s="33">
        <v>551.28741516082448</v>
      </c>
      <c r="BP163" s="33">
        <v>9738.7838827369087</v>
      </c>
      <c r="BQ163" s="33">
        <v>910.29615837719905</v>
      </c>
      <c r="BR163" s="33">
        <v>930.46320718099901</v>
      </c>
      <c r="BS163" s="33">
        <v>16845.725666300543</v>
      </c>
      <c r="BT163" s="33">
        <v>30696.038377589211</v>
      </c>
      <c r="BU163" s="33">
        <v>1900.6307849451996</v>
      </c>
      <c r="BV163" s="33">
        <v>1228.6853901486556</v>
      </c>
      <c r="BW163" s="33">
        <v>699.35624136581225</v>
      </c>
      <c r="BX163" s="33">
        <v>2275.2020306678687</v>
      </c>
      <c r="BY163" s="33">
        <v>1160.5177262558107</v>
      </c>
      <c r="BZ163" s="33">
        <v>811.1266178567713</v>
      </c>
      <c r="CA163" s="33">
        <v>874.99557886766422</v>
      </c>
      <c r="CB163" s="33">
        <v>48.501675623617416</v>
      </c>
      <c r="CC163" s="33">
        <v>1.5851137205266128</v>
      </c>
      <c r="CD163" s="33">
        <v>795.9858026650063</v>
      </c>
      <c r="CE163" s="33">
        <v>1638.7158135857189</v>
      </c>
      <c r="CF163" s="33">
        <v>6841.6235650112085</v>
      </c>
      <c r="CG163" s="33">
        <v>12842.31018412497</v>
      </c>
      <c r="CH163" s="33">
        <v>11896.06929826761</v>
      </c>
      <c r="CI163" s="33">
        <v>34.55907353672989</v>
      </c>
      <c r="CJ163" s="33">
        <v>1455.8404464834962</v>
      </c>
      <c r="CK163" s="33">
        <v>1603.7328585435573</v>
      </c>
      <c r="CL163" s="33">
        <v>233.26528866389032</v>
      </c>
      <c r="CM163" s="33">
        <v>25518.629257048073</v>
      </c>
      <c r="CN163" s="33">
        <v>977.91923203697036</v>
      </c>
      <c r="CO163" s="33">
        <v>969.33095925962743</v>
      </c>
      <c r="CP163" s="33">
        <v>297.0150712758898</v>
      </c>
      <c r="CQ163" s="33">
        <v>401.46704207557059</v>
      </c>
      <c r="CR163" s="33">
        <v>1712.1259432254228</v>
      </c>
      <c r="CS163" s="33">
        <v>1782.5989069356144</v>
      </c>
      <c r="CT163" s="33">
        <v>636252.24787387636</v>
      </c>
      <c r="CU163" s="33">
        <v>8114.807382128336</v>
      </c>
      <c r="CV163" s="33">
        <v>1751.524468291183</v>
      </c>
      <c r="CW163" s="33">
        <v>1352.2752146469834</v>
      </c>
      <c r="CX163" s="33">
        <v>134.23664650803272</v>
      </c>
      <c r="CY163" s="33">
        <v>71.861063535777603</v>
      </c>
      <c r="CZ163" s="33">
        <v>558.04732764823643</v>
      </c>
      <c r="DA163" s="33">
        <v>2470.4446241583055</v>
      </c>
      <c r="DB163" s="33">
        <v>1309.6525964227246</v>
      </c>
      <c r="DC163" s="33">
        <v>2186.3926356985685</v>
      </c>
      <c r="DD163" s="33">
        <v>2375.7182130322985</v>
      </c>
      <c r="DE163" s="33">
        <v>356.62470512693244</v>
      </c>
      <c r="DF163" s="33">
        <v>509.54413856106476</v>
      </c>
      <c r="DG163" s="33">
        <v>1032.4435240595494</v>
      </c>
      <c r="DH163" s="33">
        <v>582.39395747161007</v>
      </c>
      <c r="DI163" s="33">
        <v>290.99266264032894</v>
      </c>
      <c r="DJ163" s="33">
        <v>1030.8811787632769</v>
      </c>
      <c r="DK163" s="33">
        <v>948.05828272727399</v>
      </c>
      <c r="DL163" s="33">
        <v>6938.9455737450016</v>
      </c>
      <c r="DM163" s="33">
        <v>915.76853544643541</v>
      </c>
      <c r="DN163" s="33">
        <v>1790.4011343706773</v>
      </c>
      <c r="DO163" s="33">
        <v>0</v>
      </c>
      <c r="DP163" s="69">
        <v>3951174.1822582269</v>
      </c>
      <c r="DQ163" s="33">
        <v>110707.50999641237</v>
      </c>
      <c r="DR163" s="33">
        <v>0</v>
      </c>
      <c r="DS163" s="33">
        <v>0</v>
      </c>
      <c r="DT163" s="33">
        <v>0</v>
      </c>
      <c r="DU163" s="33">
        <v>0</v>
      </c>
      <c r="DV163" s="33"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>
        <v>0</v>
      </c>
      <c r="ED163" s="33">
        <v>0</v>
      </c>
      <c r="EE163" s="33">
        <v>0</v>
      </c>
      <c r="EF163" s="33">
        <v>0</v>
      </c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>
        <v>0</v>
      </c>
      <c r="EQ163" s="33">
        <v>0</v>
      </c>
      <c r="ER163" s="33">
        <v>0</v>
      </c>
      <c r="ES163" s="33">
        <v>0</v>
      </c>
      <c r="ET163" s="33">
        <v>0</v>
      </c>
      <c r="EU163" s="33">
        <v>0</v>
      </c>
      <c r="EV163" s="33"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>
        <v>0</v>
      </c>
      <c r="FD163" s="33">
        <v>0</v>
      </c>
      <c r="FE163" s="33">
        <v>0</v>
      </c>
      <c r="FF163" s="33">
        <v>0</v>
      </c>
      <c r="FG163" s="33">
        <v>0</v>
      </c>
      <c r="FH163" s="33">
        <v>0</v>
      </c>
      <c r="FI163" s="33"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33">
        <v>0</v>
      </c>
      <c r="FS163" s="33">
        <v>0</v>
      </c>
      <c r="FT163" s="33">
        <v>0</v>
      </c>
      <c r="FU163" s="33">
        <v>400490.20097606152</v>
      </c>
      <c r="FV163" s="33">
        <v>3500.99560539501</v>
      </c>
      <c r="FW163" s="33">
        <v>0</v>
      </c>
      <c r="FX163" s="33">
        <v>234023.08732826324</v>
      </c>
      <c r="FY163" s="33">
        <v>0</v>
      </c>
      <c r="FZ163" s="33">
        <v>0</v>
      </c>
      <c r="GA163" s="33">
        <v>0</v>
      </c>
      <c r="GB163" s="33">
        <v>0</v>
      </c>
      <c r="GC163" s="33">
        <v>0</v>
      </c>
      <c r="GD163" s="33">
        <v>0</v>
      </c>
      <c r="GE163" s="33">
        <v>-9416.4130799762079</v>
      </c>
      <c r="GF163" s="33">
        <v>1179292.3863196385</v>
      </c>
      <c r="GG163" s="44">
        <f t="shared" si="2"/>
        <v>5869771.9494040217</v>
      </c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 t="s">
        <v>41</v>
      </c>
      <c r="B164" t="s">
        <v>247</v>
      </c>
      <c r="C164" s="33">
        <v>728482.22848785471</v>
      </c>
      <c r="D164" s="33">
        <v>7173.3781186639781</v>
      </c>
      <c r="E164" s="33">
        <v>36957.259879358549</v>
      </c>
      <c r="F164" s="33">
        <v>194.68527131385062</v>
      </c>
      <c r="G164" s="33">
        <v>47028.232924909462</v>
      </c>
      <c r="H164" s="33">
        <v>3632.385735307852</v>
      </c>
      <c r="I164" s="33">
        <v>205687.59360681291</v>
      </c>
      <c r="J164" s="33">
        <v>42483.130381609219</v>
      </c>
      <c r="K164" s="33">
        <v>309578.97712343041</v>
      </c>
      <c r="L164" s="33">
        <v>136384.3744622441</v>
      </c>
      <c r="M164" s="33">
        <v>254079.25986924779</v>
      </c>
      <c r="N164" s="33">
        <v>72549.953984014777</v>
      </c>
      <c r="O164" s="33">
        <v>4401.8869639392478</v>
      </c>
      <c r="P164" s="33">
        <v>41114.454859753634</v>
      </c>
      <c r="Q164" s="33">
        <v>2492.2191524385562</v>
      </c>
      <c r="R164" s="33">
        <v>10.870751190113488</v>
      </c>
      <c r="S164" s="33">
        <v>78877.279437753576</v>
      </c>
      <c r="T164" s="33">
        <v>81064.923636471198</v>
      </c>
      <c r="U164" s="33">
        <v>24951.858812506111</v>
      </c>
      <c r="V164" s="33">
        <v>132744.96082121358</v>
      </c>
      <c r="W164" s="33">
        <v>249721.96806009932</v>
      </c>
      <c r="X164" s="33">
        <v>159505.89745751486</v>
      </c>
      <c r="Y164" s="33">
        <v>232043.42860949345</v>
      </c>
      <c r="Z164" s="33">
        <v>194021.70441540214</v>
      </c>
      <c r="AA164" s="33">
        <v>67304.388443025513</v>
      </c>
      <c r="AB164" s="33">
        <v>279056.52375859855</v>
      </c>
      <c r="AC164" s="33">
        <v>171777.65064093168</v>
      </c>
      <c r="AD164" s="33">
        <v>205930.30426826497</v>
      </c>
      <c r="AE164" s="33">
        <v>13030.265900328348</v>
      </c>
      <c r="AF164" s="33">
        <v>25002.152122735151</v>
      </c>
      <c r="AG164" s="33">
        <v>11701.088946349386</v>
      </c>
      <c r="AH164" s="33">
        <v>18814.513225116378</v>
      </c>
      <c r="AI164" s="33">
        <v>24890.065644730868</v>
      </c>
      <c r="AJ164" s="33">
        <v>129738.12146594847</v>
      </c>
      <c r="AK164" s="33">
        <v>86822.49550694185</v>
      </c>
      <c r="AL164" s="33">
        <v>23978.261879335128</v>
      </c>
      <c r="AM164" s="33">
        <v>14243.230617326095</v>
      </c>
      <c r="AN164" s="33">
        <v>41887.406533229558</v>
      </c>
      <c r="AO164" s="33">
        <v>14466.453087737458</v>
      </c>
      <c r="AP164" s="33">
        <v>46068.647555945194</v>
      </c>
      <c r="AQ164" s="33">
        <v>41086.986814858545</v>
      </c>
      <c r="AR164" s="33">
        <v>3028595.5427218499</v>
      </c>
      <c r="AS164" s="33">
        <v>188163.15001648528</v>
      </c>
      <c r="AT164" s="33">
        <v>878721.03103438998</v>
      </c>
      <c r="AU164" s="33">
        <v>88841.234401080263</v>
      </c>
      <c r="AV164" s="33">
        <v>71092.101759791563</v>
      </c>
      <c r="AW164" s="33">
        <v>52213.934992454844</v>
      </c>
      <c r="AX164" s="33">
        <v>76285.331768270029</v>
      </c>
      <c r="AY164" s="33">
        <v>103064.60378335779</v>
      </c>
      <c r="AZ164" s="33">
        <v>32934.093688908368</v>
      </c>
      <c r="BA164" s="33">
        <v>0</v>
      </c>
      <c r="BB164" s="33">
        <v>95295.122085729847</v>
      </c>
      <c r="BC164" s="33">
        <v>48481.696411288882</v>
      </c>
      <c r="BD164" s="33">
        <v>419688.43697258842</v>
      </c>
      <c r="BE164" s="33">
        <v>540665.80643191817</v>
      </c>
      <c r="BF164" s="33">
        <v>141678.55948980548</v>
      </c>
      <c r="BG164" s="33">
        <v>65517.344674602835</v>
      </c>
      <c r="BH164" s="33">
        <v>52584.260858609989</v>
      </c>
      <c r="BI164" s="33">
        <v>17876.870463509596</v>
      </c>
      <c r="BJ164" s="33">
        <v>1417.6106061616449</v>
      </c>
      <c r="BK164" s="33">
        <v>163684.80042500855</v>
      </c>
      <c r="BL164" s="33">
        <v>11353.03366781357</v>
      </c>
      <c r="BM164" s="33">
        <v>134509.97941243256</v>
      </c>
      <c r="BN164" s="33">
        <v>243116.91921741763</v>
      </c>
      <c r="BO164" s="33">
        <v>9476.0419946039037</v>
      </c>
      <c r="BP164" s="33">
        <v>2363.9366637897265</v>
      </c>
      <c r="BQ164" s="33">
        <v>47689.295455313528</v>
      </c>
      <c r="BR164" s="33">
        <v>25565.434146122163</v>
      </c>
      <c r="BS164" s="33">
        <v>77292.164851875408</v>
      </c>
      <c r="BT164" s="33">
        <v>70671.676692472654</v>
      </c>
      <c r="BU164" s="33">
        <v>46672.247692690944</v>
      </c>
      <c r="BV164" s="33">
        <v>43489.476467096691</v>
      </c>
      <c r="BW164" s="33">
        <v>12974.181468918157</v>
      </c>
      <c r="BX164" s="33">
        <v>16674.167526830945</v>
      </c>
      <c r="BY164" s="33">
        <v>7222.1487105672959</v>
      </c>
      <c r="BZ164" s="33">
        <v>32935.076987935405</v>
      </c>
      <c r="CA164" s="33">
        <v>50116.188105038127</v>
      </c>
      <c r="CB164" s="33">
        <v>3279.5721653606915</v>
      </c>
      <c r="CC164" s="33">
        <v>3438.4515431031691</v>
      </c>
      <c r="CD164" s="33">
        <v>10284.739742392252</v>
      </c>
      <c r="CE164" s="33">
        <v>18833.522496144258</v>
      </c>
      <c r="CF164" s="33">
        <v>33773.356663665771</v>
      </c>
      <c r="CG164" s="33">
        <v>79338.463388691816</v>
      </c>
      <c r="CH164" s="33">
        <v>15781.138154424534</v>
      </c>
      <c r="CI164" s="33">
        <v>6854.5375723065272</v>
      </c>
      <c r="CJ164" s="33">
        <v>11687.852635473879</v>
      </c>
      <c r="CK164" s="33">
        <v>12980.846387463105</v>
      </c>
      <c r="CL164" s="33">
        <v>3756.7114243792166</v>
      </c>
      <c r="CM164" s="33">
        <v>18933.923270672221</v>
      </c>
      <c r="CN164" s="33">
        <v>9329.5189127000194</v>
      </c>
      <c r="CO164" s="33">
        <v>4731.6925301964757</v>
      </c>
      <c r="CP164" s="33">
        <v>5309.6723343598305</v>
      </c>
      <c r="CQ164" s="33">
        <v>5796.4060144772693</v>
      </c>
      <c r="CR164" s="33">
        <v>14779.207659686037</v>
      </c>
      <c r="CS164" s="33">
        <v>97117.709704919762</v>
      </c>
      <c r="CT164" s="33">
        <v>50076.256045423703</v>
      </c>
      <c r="CU164" s="33">
        <v>8198.043379440418</v>
      </c>
      <c r="CV164" s="33">
        <v>242749.70000787015</v>
      </c>
      <c r="CW164" s="33">
        <v>45807.109895292997</v>
      </c>
      <c r="CX164" s="33">
        <v>103934.25090030531</v>
      </c>
      <c r="CY164" s="33">
        <v>2015.6884287562953</v>
      </c>
      <c r="CZ164" s="33">
        <v>2013.629617735829</v>
      </c>
      <c r="DA164" s="33">
        <v>215359.95120793793</v>
      </c>
      <c r="DB164" s="33">
        <v>107370.01326734612</v>
      </c>
      <c r="DC164" s="33">
        <v>53927.320639185469</v>
      </c>
      <c r="DD164" s="33">
        <v>254780.29689209783</v>
      </c>
      <c r="DE164" s="33">
        <v>55978.576259498739</v>
      </c>
      <c r="DF164" s="33">
        <v>7962.4151971032043</v>
      </c>
      <c r="DG164" s="33">
        <v>73343.181912650281</v>
      </c>
      <c r="DH164" s="33">
        <v>1814.971088573662</v>
      </c>
      <c r="DI164" s="33">
        <v>44852.413384788779</v>
      </c>
      <c r="DJ164" s="33">
        <v>20061.877478454619</v>
      </c>
      <c r="DK164" s="33">
        <v>24508.760732852228</v>
      </c>
      <c r="DL164" s="33">
        <v>39758.242244330693</v>
      </c>
      <c r="DM164" s="33">
        <v>2531.0771801502124</v>
      </c>
      <c r="DN164" s="33">
        <v>9605.8405265457022</v>
      </c>
      <c r="DO164" s="33">
        <v>0</v>
      </c>
      <c r="DP164" s="69">
        <v>12882561.909767438</v>
      </c>
      <c r="DQ164" s="33">
        <v>5795959.320618432</v>
      </c>
      <c r="DR164" s="33">
        <v>0</v>
      </c>
      <c r="DS164" s="33">
        <v>0</v>
      </c>
      <c r="DT164" s="33">
        <v>0</v>
      </c>
      <c r="DU164" s="33">
        <v>0</v>
      </c>
      <c r="DV164" s="33"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>
        <v>0</v>
      </c>
      <c r="ED164" s="33">
        <v>0</v>
      </c>
      <c r="EE164" s="33">
        <v>0</v>
      </c>
      <c r="EF164" s="33">
        <v>0</v>
      </c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>
        <v>0</v>
      </c>
      <c r="EQ164" s="33">
        <v>0</v>
      </c>
      <c r="ER164" s="33">
        <v>0</v>
      </c>
      <c r="ES164" s="33">
        <v>0</v>
      </c>
      <c r="ET164" s="33">
        <v>0</v>
      </c>
      <c r="EU164" s="33">
        <v>0</v>
      </c>
      <c r="EV164" s="33"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>
        <v>0</v>
      </c>
      <c r="FD164" s="33">
        <v>0</v>
      </c>
      <c r="FE164" s="33">
        <v>0</v>
      </c>
      <c r="FF164" s="33">
        <v>0</v>
      </c>
      <c r="FG164" s="33">
        <v>0</v>
      </c>
      <c r="FH164" s="33">
        <v>0</v>
      </c>
      <c r="FI164" s="33"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33">
        <v>0</v>
      </c>
      <c r="FS164" s="33">
        <v>0</v>
      </c>
      <c r="FT164" s="33">
        <v>0</v>
      </c>
      <c r="FU164" s="33">
        <v>0</v>
      </c>
      <c r="FV164" s="33">
        <v>0</v>
      </c>
      <c r="FW164" s="33">
        <v>0</v>
      </c>
      <c r="FX164" s="33">
        <v>0</v>
      </c>
      <c r="FY164" s="33">
        <v>0</v>
      </c>
      <c r="FZ164" s="33">
        <v>0</v>
      </c>
      <c r="GA164" s="33">
        <v>0</v>
      </c>
      <c r="GB164" s="33">
        <v>0</v>
      </c>
      <c r="GC164" s="33">
        <v>0</v>
      </c>
      <c r="GD164" s="33">
        <v>0</v>
      </c>
      <c r="GE164" s="33">
        <v>0</v>
      </c>
      <c r="GF164" s="33">
        <v>17375934.829694025</v>
      </c>
      <c r="GG164" s="44">
        <f t="shared" si="2"/>
        <v>36054456.060079895</v>
      </c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 t="s">
        <v>42</v>
      </c>
      <c r="B165" t="s">
        <v>248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10102.10846090025</v>
      </c>
      <c r="AS165" s="33">
        <v>334.88835739563757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33">
        <v>0</v>
      </c>
      <c r="DG165" s="33">
        <v>0</v>
      </c>
      <c r="DH165" s="33">
        <v>0</v>
      </c>
      <c r="DI165" s="33"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69">
        <v>10436.996818295887</v>
      </c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33"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>
        <v>0</v>
      </c>
      <c r="ED165" s="33">
        <v>0</v>
      </c>
      <c r="EE165" s="33">
        <v>0</v>
      </c>
      <c r="EF165" s="33">
        <v>0</v>
      </c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>
        <v>0</v>
      </c>
      <c r="EQ165" s="33">
        <v>0</v>
      </c>
      <c r="ER165" s="33">
        <v>0</v>
      </c>
      <c r="ES165" s="33">
        <v>0</v>
      </c>
      <c r="ET165" s="33">
        <v>0</v>
      </c>
      <c r="EU165" s="33">
        <v>0</v>
      </c>
      <c r="EV165" s="33"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>
        <v>0</v>
      </c>
      <c r="FD165" s="33">
        <v>0</v>
      </c>
      <c r="FE165" s="33">
        <v>0</v>
      </c>
      <c r="FF165" s="33">
        <v>0</v>
      </c>
      <c r="FG165" s="33">
        <v>0</v>
      </c>
      <c r="FH165" s="33">
        <v>0</v>
      </c>
      <c r="FI165" s="33"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33">
        <v>0</v>
      </c>
      <c r="FS165" s="33">
        <v>0</v>
      </c>
      <c r="FT165" s="33">
        <v>0</v>
      </c>
      <c r="FU165" s="33">
        <v>0</v>
      </c>
      <c r="FV165" s="33"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>
        <v>0</v>
      </c>
      <c r="GD165" s="33">
        <v>0</v>
      </c>
      <c r="GE165" s="33">
        <v>0</v>
      </c>
      <c r="GF165" s="33">
        <v>0</v>
      </c>
      <c r="GG165" s="44">
        <f t="shared" si="2"/>
        <v>10436.996818295887</v>
      </c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 t="s">
        <v>43</v>
      </c>
      <c r="B166" t="s">
        <v>249</v>
      </c>
      <c r="C166" s="33">
        <v>25.650992363477435</v>
      </c>
      <c r="D166" s="33">
        <v>0</v>
      </c>
      <c r="E166" s="33">
        <v>0</v>
      </c>
      <c r="F166" s="33">
        <v>0</v>
      </c>
      <c r="G166" s="33">
        <v>0.11934863962560767</v>
      </c>
      <c r="H166" s="33">
        <v>1.4826126781659996</v>
      </c>
      <c r="I166" s="33">
        <v>8.9701989284805315</v>
      </c>
      <c r="J166" s="33">
        <v>2.3382247566087364</v>
      </c>
      <c r="K166" s="33">
        <v>5.3751713611664522</v>
      </c>
      <c r="L166" s="33">
        <v>10.160883713477791</v>
      </c>
      <c r="M166" s="33">
        <v>12.478936869023045</v>
      </c>
      <c r="N166" s="33">
        <v>5.7152869679868461</v>
      </c>
      <c r="O166" s="33">
        <v>0.57825256381984569</v>
      </c>
      <c r="P166" s="33">
        <v>3.3333570757405635</v>
      </c>
      <c r="Q166" s="33">
        <v>0.47571359174714045</v>
      </c>
      <c r="R166" s="33">
        <v>0</v>
      </c>
      <c r="S166" s="33">
        <v>10.597935069853257</v>
      </c>
      <c r="T166" s="33">
        <v>5.3942223177264079</v>
      </c>
      <c r="U166" s="33">
        <v>3.9469099414215041</v>
      </c>
      <c r="V166" s="33">
        <v>0.63204349998913356</v>
      </c>
      <c r="W166" s="33">
        <v>17.396885272750549</v>
      </c>
      <c r="X166" s="33">
        <v>12.130976750677961</v>
      </c>
      <c r="Y166" s="33">
        <v>86.192691022011033</v>
      </c>
      <c r="Z166" s="33">
        <v>10.887621674014943</v>
      </c>
      <c r="AA166" s="33">
        <v>0.71609183775364604</v>
      </c>
      <c r="AB166" s="33">
        <v>6.1865179817198799</v>
      </c>
      <c r="AC166" s="33">
        <v>5.2160398416656424</v>
      </c>
      <c r="AD166" s="33">
        <v>26.890425184378113</v>
      </c>
      <c r="AE166" s="33">
        <v>4.8025220198642407</v>
      </c>
      <c r="AF166" s="33">
        <v>9.6997385002764993</v>
      </c>
      <c r="AG166" s="33">
        <v>3.1293997760986803</v>
      </c>
      <c r="AH166" s="33">
        <v>3.1293997760986803</v>
      </c>
      <c r="AI166" s="33">
        <v>5.1678521280139886</v>
      </c>
      <c r="AJ166" s="33">
        <v>41.345618635370727</v>
      </c>
      <c r="AK166" s="33">
        <v>25.290144833341795</v>
      </c>
      <c r="AL166" s="33">
        <v>2.6385574835539272</v>
      </c>
      <c r="AM166" s="33">
        <v>3.2156894028702463</v>
      </c>
      <c r="AN166" s="33">
        <v>9.7339181576340685</v>
      </c>
      <c r="AO166" s="33">
        <v>2.896305719365099</v>
      </c>
      <c r="AP166" s="33">
        <v>5.3056914019477883</v>
      </c>
      <c r="AQ166" s="33">
        <v>10.760428522864647</v>
      </c>
      <c r="AR166" s="33">
        <v>0</v>
      </c>
      <c r="AS166" s="33">
        <v>0</v>
      </c>
      <c r="AT166" s="33">
        <v>0</v>
      </c>
      <c r="AU166" s="33">
        <v>0.48411842552359169</v>
      </c>
      <c r="AV166" s="33">
        <v>83.677404433845069</v>
      </c>
      <c r="AW166" s="33">
        <v>9.6649985206671669</v>
      </c>
      <c r="AX166" s="33">
        <v>0</v>
      </c>
      <c r="AY166" s="33">
        <v>0</v>
      </c>
      <c r="AZ166" s="33">
        <v>0</v>
      </c>
      <c r="BA166" s="33">
        <v>0</v>
      </c>
      <c r="BB166" s="33">
        <v>65.879888751083669</v>
      </c>
      <c r="BC166" s="33">
        <v>42.55871631043852</v>
      </c>
      <c r="BD166" s="33">
        <v>373.31862249313843</v>
      </c>
      <c r="BE166" s="33">
        <v>339.03138326323148</v>
      </c>
      <c r="BF166" s="33">
        <v>1.0169848869506006</v>
      </c>
      <c r="BG166" s="33">
        <v>4.2735778141995757</v>
      </c>
      <c r="BH166" s="33">
        <v>2.9299250544709041</v>
      </c>
      <c r="BI166" s="33">
        <v>1.9459991803743448</v>
      </c>
      <c r="BJ166" s="33">
        <v>1.2035721967878183</v>
      </c>
      <c r="BK166" s="33">
        <v>36.064581412500523</v>
      </c>
      <c r="BL166" s="33">
        <v>26.764912999983107</v>
      </c>
      <c r="BM166" s="33">
        <v>52.362114427291253</v>
      </c>
      <c r="BN166" s="33">
        <v>302.07981172618946</v>
      </c>
      <c r="BO166" s="33">
        <v>13.037578154031172</v>
      </c>
      <c r="BP166" s="33">
        <v>8.730941326977554</v>
      </c>
      <c r="BQ166" s="33">
        <v>44.742292125560553</v>
      </c>
      <c r="BR166" s="33">
        <v>31.195941366928203</v>
      </c>
      <c r="BS166" s="33">
        <v>12.422904643846703</v>
      </c>
      <c r="BT166" s="33">
        <v>60.169644683362698</v>
      </c>
      <c r="BU166" s="33">
        <v>8.1762222977317709</v>
      </c>
      <c r="BV166" s="33">
        <v>35.898726025978554</v>
      </c>
      <c r="BW166" s="33">
        <v>9.755770725452841</v>
      </c>
      <c r="BX166" s="33">
        <v>19.179270355609976</v>
      </c>
      <c r="BY166" s="33">
        <v>4.3542642184535083</v>
      </c>
      <c r="BZ166" s="33">
        <v>19.812994822354401</v>
      </c>
      <c r="CA166" s="33">
        <v>13.057189432842891</v>
      </c>
      <c r="CB166" s="33">
        <v>33.354863002972643</v>
      </c>
      <c r="CC166" s="33">
        <v>0</v>
      </c>
      <c r="CD166" s="33">
        <v>12.122571916901512</v>
      </c>
      <c r="CE166" s="33">
        <v>23.56379197565871</v>
      </c>
      <c r="CF166" s="33">
        <v>8.382420886380709</v>
      </c>
      <c r="CG166" s="33">
        <v>124.38313505770198</v>
      </c>
      <c r="CH166" s="33">
        <v>12.33381340581632</v>
      </c>
      <c r="CI166" s="33">
        <v>5.2631069108137689</v>
      </c>
      <c r="CJ166" s="33">
        <v>19.351289286901345</v>
      </c>
      <c r="CK166" s="33">
        <v>23.748137996488875</v>
      </c>
      <c r="CL166" s="33">
        <v>7.8714069927724717</v>
      </c>
      <c r="CM166" s="33">
        <v>6.1372096235646989</v>
      </c>
      <c r="CN166" s="33">
        <v>46.831733802386339</v>
      </c>
      <c r="CO166" s="33">
        <v>5.9057965335864075</v>
      </c>
      <c r="CP166" s="33">
        <v>3.7984245447041989</v>
      </c>
      <c r="CQ166" s="33">
        <v>91.344854126975648</v>
      </c>
      <c r="CR166" s="33">
        <v>11.877711092880899</v>
      </c>
      <c r="CS166" s="33">
        <v>55.339666873162045</v>
      </c>
      <c r="CT166" s="33">
        <v>56.82900341834921</v>
      </c>
      <c r="CU166" s="33">
        <v>3.9172128620780433</v>
      </c>
      <c r="CV166" s="33">
        <v>235.9163999157135</v>
      </c>
      <c r="CW166" s="33">
        <v>23.457891070075423</v>
      </c>
      <c r="CX166" s="33">
        <v>99.095791835618996</v>
      </c>
      <c r="CY166" s="33">
        <v>1.6916128780737538</v>
      </c>
      <c r="CZ166" s="33">
        <v>2.3382247566087364</v>
      </c>
      <c r="DA166" s="33">
        <v>170.22758105248116</v>
      </c>
      <c r="DB166" s="33">
        <v>86.886930291945916</v>
      </c>
      <c r="DC166" s="33">
        <v>109.02862439262907</v>
      </c>
      <c r="DD166" s="33">
        <v>156.53274489713149</v>
      </c>
      <c r="DE166" s="33">
        <v>53.802702936575002</v>
      </c>
      <c r="DF166" s="33">
        <v>9.7019797892835538</v>
      </c>
      <c r="DG166" s="33">
        <v>60.001548007833676</v>
      </c>
      <c r="DH166" s="33">
        <v>1.4232185194790774</v>
      </c>
      <c r="DI166" s="33">
        <v>60.40105777334098</v>
      </c>
      <c r="DJ166" s="33">
        <v>37.251343941735442</v>
      </c>
      <c r="DK166" s="33">
        <v>26.27351038518659</v>
      </c>
      <c r="DL166" s="33">
        <v>24.872704755778052</v>
      </c>
      <c r="DM166" s="33">
        <v>5.6133083181659043</v>
      </c>
      <c r="DN166" s="33">
        <v>13.059430721849942</v>
      </c>
      <c r="DO166" s="33">
        <v>0</v>
      </c>
      <c r="DP166" s="69">
        <v>3743.7057148859903</v>
      </c>
      <c r="DQ166" s="33">
        <v>7956.8936777572617</v>
      </c>
      <c r="DR166" s="33">
        <v>0</v>
      </c>
      <c r="DS166" s="33">
        <v>0</v>
      </c>
      <c r="DT166" s="33">
        <v>0</v>
      </c>
      <c r="DU166" s="33">
        <v>0</v>
      </c>
      <c r="DV166" s="33"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>
        <v>0</v>
      </c>
      <c r="ED166" s="33">
        <v>0</v>
      </c>
      <c r="EE166" s="33">
        <v>0</v>
      </c>
      <c r="EF166" s="33">
        <v>0</v>
      </c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>
        <v>0</v>
      </c>
      <c r="EQ166" s="33">
        <v>0</v>
      </c>
      <c r="ER166" s="33">
        <v>0</v>
      </c>
      <c r="ES166" s="33">
        <v>0</v>
      </c>
      <c r="ET166" s="33">
        <v>0</v>
      </c>
      <c r="EU166" s="33">
        <v>0</v>
      </c>
      <c r="EV166" s="33"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>
        <v>0</v>
      </c>
      <c r="FD166" s="33">
        <v>0</v>
      </c>
      <c r="FE166" s="33">
        <v>0</v>
      </c>
      <c r="FF166" s="33">
        <v>0</v>
      </c>
      <c r="FG166" s="33">
        <v>0</v>
      </c>
      <c r="FH166" s="33">
        <v>0</v>
      </c>
      <c r="FI166" s="33"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33">
        <v>0</v>
      </c>
      <c r="FS166" s="33">
        <v>0</v>
      </c>
      <c r="FT166" s="33">
        <v>0</v>
      </c>
      <c r="FU166" s="33">
        <v>0</v>
      </c>
      <c r="FV166" s="33"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>
        <v>0</v>
      </c>
      <c r="GD166" s="33">
        <v>0</v>
      </c>
      <c r="GE166" s="33">
        <v>0</v>
      </c>
      <c r="GF166" s="33">
        <v>0</v>
      </c>
      <c r="GG166" s="44">
        <f t="shared" si="2"/>
        <v>11700.599392643253</v>
      </c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 t="s">
        <v>44</v>
      </c>
      <c r="B167" t="s">
        <v>250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33">
        <v>0</v>
      </c>
      <c r="DG167" s="33">
        <v>0</v>
      </c>
      <c r="DH167" s="33">
        <v>0</v>
      </c>
      <c r="DI167" s="33"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69">
        <v>0</v>
      </c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33"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>
        <v>0</v>
      </c>
      <c r="ED167" s="33">
        <v>0</v>
      </c>
      <c r="EE167" s="33">
        <v>0</v>
      </c>
      <c r="EF167" s="33">
        <v>0</v>
      </c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>
        <v>0</v>
      </c>
      <c r="EQ167" s="33">
        <v>0</v>
      </c>
      <c r="ER167" s="33">
        <v>0</v>
      </c>
      <c r="ES167" s="33">
        <v>0</v>
      </c>
      <c r="ET167" s="33">
        <v>0</v>
      </c>
      <c r="EU167" s="33">
        <v>0</v>
      </c>
      <c r="EV167" s="33"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>
        <v>0</v>
      </c>
      <c r="FD167" s="33">
        <v>0</v>
      </c>
      <c r="FE167" s="33">
        <v>0</v>
      </c>
      <c r="FF167" s="33">
        <v>0</v>
      </c>
      <c r="FG167" s="33">
        <v>0</v>
      </c>
      <c r="FH167" s="33">
        <v>0</v>
      </c>
      <c r="FI167" s="33"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33">
        <v>0</v>
      </c>
      <c r="FS167" s="33">
        <v>0</v>
      </c>
      <c r="FT167" s="33">
        <v>0</v>
      </c>
      <c r="FU167" s="33">
        <v>0</v>
      </c>
      <c r="FV167" s="33"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>
        <v>0</v>
      </c>
      <c r="GD167" s="33">
        <v>0</v>
      </c>
      <c r="GE167" s="33">
        <v>0</v>
      </c>
      <c r="GF167" s="33">
        <v>0</v>
      </c>
      <c r="GG167" s="44">
        <f t="shared" si="2"/>
        <v>0</v>
      </c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 t="s">
        <v>45</v>
      </c>
      <c r="B168" t="s">
        <v>251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33">
        <v>0</v>
      </c>
      <c r="DG168" s="33">
        <v>0</v>
      </c>
      <c r="DH168" s="33">
        <v>0</v>
      </c>
      <c r="DI168" s="33"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69">
        <v>0</v>
      </c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33"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>
        <v>0</v>
      </c>
      <c r="ED168" s="33">
        <v>0</v>
      </c>
      <c r="EE168" s="33">
        <v>0</v>
      </c>
      <c r="EF168" s="33">
        <v>0</v>
      </c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>
        <v>0</v>
      </c>
      <c r="EQ168" s="33">
        <v>0</v>
      </c>
      <c r="ER168" s="33">
        <v>0</v>
      </c>
      <c r="ES168" s="33">
        <v>0</v>
      </c>
      <c r="ET168" s="33">
        <v>0</v>
      </c>
      <c r="EU168" s="33">
        <v>0</v>
      </c>
      <c r="EV168" s="33"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>
        <v>0</v>
      </c>
      <c r="FD168" s="33">
        <v>0</v>
      </c>
      <c r="FE168" s="33">
        <v>0</v>
      </c>
      <c r="FF168" s="33">
        <v>0</v>
      </c>
      <c r="FG168" s="33">
        <v>0</v>
      </c>
      <c r="FH168" s="33">
        <v>0</v>
      </c>
      <c r="FI168" s="33"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33">
        <v>0</v>
      </c>
      <c r="FS168" s="33">
        <v>0</v>
      </c>
      <c r="FT168" s="33">
        <v>0</v>
      </c>
      <c r="FU168" s="33">
        <v>0</v>
      </c>
      <c r="FV168" s="33"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>
        <v>0</v>
      </c>
      <c r="GD168" s="33">
        <v>0</v>
      </c>
      <c r="GE168" s="33">
        <v>0</v>
      </c>
      <c r="GF168" s="33">
        <v>0</v>
      </c>
      <c r="GG168" s="44">
        <f t="shared" si="2"/>
        <v>0</v>
      </c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 t="s">
        <v>46</v>
      </c>
      <c r="B169" t="s">
        <v>252</v>
      </c>
      <c r="C169" s="33">
        <v>37948.623452673382</v>
      </c>
      <c r="D169" s="33">
        <v>373.97112771329734</v>
      </c>
      <c r="E169" s="33">
        <v>1913.4615603915042</v>
      </c>
      <c r="F169" s="33">
        <v>9.9309915738409131</v>
      </c>
      <c r="G169" s="33">
        <v>2398.9434303128619</v>
      </c>
      <c r="H169" s="33">
        <v>185.41534009942038</v>
      </c>
      <c r="I169" s="33">
        <v>10598.60577333119</v>
      </c>
      <c r="J169" s="33">
        <v>2429.0906793667182</v>
      </c>
      <c r="K169" s="33">
        <v>17999.307445442453</v>
      </c>
      <c r="L169" s="33">
        <v>7663.7047854421489</v>
      </c>
      <c r="M169" s="33">
        <v>14814.879807769768</v>
      </c>
      <c r="N169" s="33">
        <v>3795.0312365779846</v>
      </c>
      <c r="O169" s="33">
        <v>224.59139120048198</v>
      </c>
      <c r="P169" s="33">
        <v>2144.0239759632818</v>
      </c>
      <c r="Q169" s="33">
        <v>324.15218231277089</v>
      </c>
      <c r="R169" s="33">
        <v>0.81857407482010935</v>
      </c>
      <c r="S169" s="33">
        <v>4201.9091000699855</v>
      </c>
      <c r="T169" s="33">
        <v>4175.0942180470302</v>
      </c>
      <c r="U169" s="33">
        <v>1321.3302860500391</v>
      </c>
      <c r="V169" s="33">
        <v>7374.0053394783772</v>
      </c>
      <c r="W169" s="33">
        <v>12786.783009909226</v>
      </c>
      <c r="X169" s="33">
        <v>8371.7155569321512</v>
      </c>
      <c r="Y169" s="33">
        <v>12573.259590460664</v>
      </c>
      <c r="Z169" s="33">
        <v>10125.809309183012</v>
      </c>
      <c r="AA169" s="33">
        <v>3474.3506843136201</v>
      </c>
      <c r="AB169" s="33">
        <v>14622.962518173335</v>
      </c>
      <c r="AC169" s="33">
        <v>8772.014064164372</v>
      </c>
      <c r="AD169" s="33">
        <v>11299.962742439671</v>
      </c>
      <c r="AE169" s="33">
        <v>666.01116267612508</v>
      </c>
      <c r="AF169" s="33">
        <v>2259.9181323056241</v>
      </c>
      <c r="AG169" s="33">
        <v>626.32103578341287</v>
      </c>
      <c r="AH169" s="33">
        <v>978.75026940842849</v>
      </c>
      <c r="AI169" s="33">
        <v>1342.4423121703962</v>
      </c>
      <c r="AJ169" s="33">
        <v>7360.1914568510347</v>
      </c>
      <c r="AK169" s="33">
        <v>5120.1748915065</v>
      </c>
      <c r="AL169" s="33">
        <v>1432.8914197510198</v>
      </c>
      <c r="AM169" s="33">
        <v>794.29173875400909</v>
      </c>
      <c r="AN169" s="33">
        <v>2336.2204583533648</v>
      </c>
      <c r="AO169" s="33">
        <v>896.35313983407764</v>
      </c>
      <c r="AP169" s="33">
        <v>2435.9864641152872</v>
      </c>
      <c r="AQ169" s="33">
        <v>3188.7644942881825</v>
      </c>
      <c r="AR169" s="33">
        <v>69288.550516467454</v>
      </c>
      <c r="AS169" s="33">
        <v>9896.2773007337837</v>
      </c>
      <c r="AT169" s="33">
        <v>47073.581051461959</v>
      </c>
      <c r="AU169" s="33">
        <v>9280.3178885569523</v>
      </c>
      <c r="AV169" s="33">
        <v>4603.6552842797537</v>
      </c>
      <c r="AW169" s="33">
        <v>287555.07209605508</v>
      </c>
      <c r="AX169" s="33">
        <v>10766.070449701627</v>
      </c>
      <c r="AY169" s="33">
        <v>12756.312529334016</v>
      </c>
      <c r="AZ169" s="33">
        <v>2658.2958978045008</v>
      </c>
      <c r="BA169" s="33">
        <v>0</v>
      </c>
      <c r="BB169" s="33">
        <v>7085.9846975675446</v>
      </c>
      <c r="BC169" s="33">
        <v>2786.0158577292373</v>
      </c>
      <c r="BD169" s="33">
        <v>44627.56450250552</v>
      </c>
      <c r="BE169" s="33">
        <v>32541.08973177673</v>
      </c>
      <c r="BF169" s="33">
        <v>7528.1981616635048</v>
      </c>
      <c r="BG169" s="33">
        <v>3747.6212645390583</v>
      </c>
      <c r="BH169" s="33">
        <v>3526.5064064629746</v>
      </c>
      <c r="BI169" s="33">
        <v>2532.558062733774</v>
      </c>
      <c r="BJ169" s="33">
        <v>73.075068735212838</v>
      </c>
      <c r="BK169" s="33">
        <v>12837.218500155765</v>
      </c>
      <c r="BL169" s="33">
        <v>4040.9958286867604</v>
      </c>
      <c r="BM169" s="33">
        <v>9203.1082186505428</v>
      </c>
      <c r="BN169" s="33">
        <v>13995.562469331595</v>
      </c>
      <c r="BO169" s="33">
        <v>734.80266803636994</v>
      </c>
      <c r="BP169" s="33">
        <v>3729.1953910390584</v>
      </c>
      <c r="BQ169" s="33">
        <v>3324.4493168023737</v>
      </c>
      <c r="BR169" s="33">
        <v>2887.0966496208707</v>
      </c>
      <c r="BS169" s="33">
        <v>10019.197028387462</v>
      </c>
      <c r="BT169" s="33">
        <v>16813.99788126798</v>
      </c>
      <c r="BU169" s="33">
        <v>5640.788935031982</v>
      </c>
      <c r="BV169" s="33">
        <v>2577.0053076759691</v>
      </c>
      <c r="BW169" s="33">
        <v>2601.0491014839922</v>
      </c>
      <c r="BX169" s="33">
        <v>1913.9335868856442</v>
      </c>
      <c r="BY169" s="33">
        <v>696.72631742216356</v>
      </c>
      <c r="BZ169" s="33">
        <v>5872.4769306802091</v>
      </c>
      <c r="CA169" s="33">
        <v>2557.5571833805948</v>
      </c>
      <c r="CB169" s="33">
        <v>170.11724134030436</v>
      </c>
      <c r="CC169" s="33">
        <v>175.3971066797825</v>
      </c>
      <c r="CD169" s="33">
        <v>1268.1696251088244</v>
      </c>
      <c r="CE169" s="33">
        <v>2149.0870533792563</v>
      </c>
      <c r="CF169" s="33">
        <v>9813.2574356329005</v>
      </c>
      <c r="CG169" s="33">
        <v>11670.898170901324</v>
      </c>
      <c r="CH169" s="33">
        <v>4603.3756523391885</v>
      </c>
      <c r="CI169" s="33">
        <v>657.32319871124207</v>
      </c>
      <c r="CJ169" s="33">
        <v>1146.013214158746</v>
      </c>
      <c r="CK169" s="33">
        <v>2789.3906027568937</v>
      </c>
      <c r="CL169" s="33">
        <v>691.0919548681361</v>
      </c>
      <c r="CM169" s="33">
        <v>8187.634444336577</v>
      </c>
      <c r="CN169" s="33">
        <v>2255.6169912072264</v>
      </c>
      <c r="CO169" s="33">
        <v>293.09212789267593</v>
      </c>
      <c r="CP169" s="33">
        <v>742.76701064466295</v>
      </c>
      <c r="CQ169" s="33">
        <v>1036.288547239973</v>
      </c>
      <c r="CR169" s="33">
        <v>3024.5569335732957</v>
      </c>
      <c r="CS169" s="33">
        <v>17903.183226530637</v>
      </c>
      <c r="CT169" s="33">
        <v>6789.9954428901547</v>
      </c>
      <c r="CU169" s="33">
        <v>652.7318190598503</v>
      </c>
      <c r="CV169" s="33">
        <v>17585.699133256465</v>
      </c>
      <c r="CW169" s="33">
        <v>6567.9458847759724</v>
      </c>
      <c r="CX169" s="33">
        <v>10273.641115485199</v>
      </c>
      <c r="CY169" s="33">
        <v>4123.1516866487291</v>
      </c>
      <c r="CZ169" s="33">
        <v>828.66035543753924</v>
      </c>
      <c r="DA169" s="33">
        <v>38279.61034776899</v>
      </c>
      <c r="DB169" s="33">
        <v>8479.2296716411347</v>
      </c>
      <c r="DC169" s="33">
        <v>42182.219307452135</v>
      </c>
      <c r="DD169" s="33">
        <v>33026.031665951108</v>
      </c>
      <c r="DE169" s="33">
        <v>6010.45188079331</v>
      </c>
      <c r="DF169" s="33">
        <v>408.30858951087544</v>
      </c>
      <c r="DG169" s="33">
        <v>5273.2320214334623</v>
      </c>
      <c r="DH169" s="33">
        <v>1099.2681846986673</v>
      </c>
      <c r="DI169" s="33">
        <v>2535.3261857690986</v>
      </c>
      <c r="DJ169" s="33">
        <v>2011.8298020415609</v>
      </c>
      <c r="DK169" s="33">
        <v>2331.7402574674757</v>
      </c>
      <c r="DL169" s="33">
        <v>3717.3522124793803</v>
      </c>
      <c r="DM169" s="33">
        <v>665.08370846786227</v>
      </c>
      <c r="DN169" s="33">
        <v>2100.4997193349764</v>
      </c>
      <c r="DO169" s="33">
        <v>0</v>
      </c>
      <c r="DP169" s="69">
        <v>1152653.2427615784</v>
      </c>
      <c r="DQ169" s="33">
        <v>314995.04246007331</v>
      </c>
      <c r="DR169" s="33">
        <v>0</v>
      </c>
      <c r="DS169" s="33">
        <v>0</v>
      </c>
      <c r="DT169" s="33">
        <v>0</v>
      </c>
      <c r="DU169" s="33">
        <v>0</v>
      </c>
      <c r="DV169" s="33"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>
        <v>0</v>
      </c>
      <c r="ED169" s="33">
        <v>0</v>
      </c>
      <c r="EE169" s="33">
        <v>0</v>
      </c>
      <c r="EF169" s="33">
        <v>0</v>
      </c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>
        <v>0</v>
      </c>
      <c r="EQ169" s="33">
        <v>0</v>
      </c>
      <c r="ER169" s="33">
        <v>0</v>
      </c>
      <c r="ES169" s="33">
        <v>0</v>
      </c>
      <c r="ET169" s="33">
        <v>0</v>
      </c>
      <c r="EU169" s="33">
        <v>0</v>
      </c>
      <c r="EV169" s="33"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>
        <v>0</v>
      </c>
      <c r="FD169" s="33">
        <v>0</v>
      </c>
      <c r="FE169" s="33">
        <v>0</v>
      </c>
      <c r="FF169" s="33">
        <v>0</v>
      </c>
      <c r="FG169" s="33">
        <v>0</v>
      </c>
      <c r="FH169" s="33">
        <v>0</v>
      </c>
      <c r="FI169" s="33"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33">
        <v>0</v>
      </c>
      <c r="FS169" s="33">
        <v>0</v>
      </c>
      <c r="FT169" s="33">
        <v>0</v>
      </c>
      <c r="FU169" s="33">
        <v>0</v>
      </c>
      <c r="FV169" s="33"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>
        <v>0</v>
      </c>
      <c r="GD169" s="33">
        <v>0</v>
      </c>
      <c r="GE169" s="33">
        <v>0</v>
      </c>
      <c r="GF169" s="33">
        <v>375778.17030597676</v>
      </c>
      <c r="GG169" s="44">
        <f t="shared" si="2"/>
        <v>1843426.4555276283</v>
      </c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 t="s">
        <v>47</v>
      </c>
      <c r="B170" t="s">
        <v>253</v>
      </c>
      <c r="C170" s="33">
        <v>2.0050043734762921</v>
      </c>
      <c r="D170" s="33">
        <v>9.3350091106213652E-4</v>
      </c>
      <c r="E170" s="33">
        <v>1.8151406603985987E-3</v>
      </c>
      <c r="F170" s="33">
        <v>1.037223234513485E-4</v>
      </c>
      <c r="G170" s="33">
        <v>5.0201604550452673E-2</v>
      </c>
      <c r="H170" s="33">
        <v>1.5039736900445532E-3</v>
      </c>
      <c r="I170" s="33">
        <v>4.3466395477139361</v>
      </c>
      <c r="J170" s="33">
        <v>1.9874753008130144</v>
      </c>
      <c r="K170" s="33">
        <v>3.5562754430146608</v>
      </c>
      <c r="L170" s="33">
        <v>2.4135147443894285</v>
      </c>
      <c r="M170" s="33">
        <v>4.9839613641607476</v>
      </c>
      <c r="N170" s="33">
        <v>1.5662589452770881</v>
      </c>
      <c r="O170" s="33">
        <v>0.14946386809339318</v>
      </c>
      <c r="P170" s="33">
        <v>1.1177117575117315</v>
      </c>
      <c r="Q170" s="33">
        <v>0.43947148446336359</v>
      </c>
      <c r="R170" s="33">
        <v>7.493937869359929E-2</v>
      </c>
      <c r="S170" s="33">
        <v>3.9826260535614284</v>
      </c>
      <c r="T170" s="33">
        <v>1.4062154001916574</v>
      </c>
      <c r="U170" s="33">
        <v>13.973315831880495</v>
      </c>
      <c r="V170" s="33">
        <v>2.8731083596023537E-2</v>
      </c>
      <c r="W170" s="33">
        <v>5.6367378068018086</v>
      </c>
      <c r="X170" s="33">
        <v>23.08962642350469</v>
      </c>
      <c r="Y170" s="33">
        <v>148.25918516766751</v>
      </c>
      <c r="Z170" s="33">
        <v>4.7087341788825938</v>
      </c>
      <c r="AA170" s="33">
        <v>0.68591572498376763</v>
      </c>
      <c r="AB170" s="33">
        <v>4.8345493572290801</v>
      </c>
      <c r="AC170" s="33">
        <v>2.2685627973661688</v>
      </c>
      <c r="AD170" s="33">
        <v>12.796949100457024</v>
      </c>
      <c r="AE170" s="33">
        <v>1.7818976557324415</v>
      </c>
      <c r="AF170" s="33">
        <v>6.5464863057935867</v>
      </c>
      <c r="AG170" s="33">
        <v>1.5950418900348373</v>
      </c>
      <c r="AH170" s="33">
        <v>0.70453388204328471</v>
      </c>
      <c r="AI170" s="33">
        <v>1.1747071742482473</v>
      </c>
      <c r="AJ170" s="33">
        <v>33.251976647135734</v>
      </c>
      <c r="AK170" s="33">
        <v>12.948642998504623</v>
      </c>
      <c r="AL170" s="33">
        <v>1.547018454276863</v>
      </c>
      <c r="AM170" s="33">
        <v>0.76407049570435881</v>
      </c>
      <c r="AN170" s="33">
        <v>4.3957520678681501</v>
      </c>
      <c r="AO170" s="33">
        <v>2.081136558889582</v>
      </c>
      <c r="AP170" s="33">
        <v>124.49780111633017</v>
      </c>
      <c r="AQ170" s="33">
        <v>2.6274938976695603</v>
      </c>
      <c r="AR170" s="33">
        <v>0.46275714607819141</v>
      </c>
      <c r="AS170" s="33">
        <v>3.6821424825228717E-3</v>
      </c>
      <c r="AT170" s="33">
        <v>9.0238421402673193E-3</v>
      </c>
      <c r="AU170" s="33">
        <v>2.5930580862837122E-4</v>
      </c>
      <c r="AV170" s="33">
        <v>4.9268103639390536E-3</v>
      </c>
      <c r="AW170" s="33">
        <v>0.1804768428053464</v>
      </c>
      <c r="AX170" s="33">
        <v>3.7962370383193556E-2</v>
      </c>
      <c r="AY170" s="33">
        <v>0</v>
      </c>
      <c r="AZ170" s="33">
        <v>0</v>
      </c>
      <c r="BA170" s="33">
        <v>0</v>
      </c>
      <c r="BB170" s="33">
        <v>1.828002228506566</v>
      </c>
      <c r="BC170" s="33">
        <v>5.1861161725674252E-5</v>
      </c>
      <c r="BD170" s="33">
        <v>103.08795772112006</v>
      </c>
      <c r="BE170" s="33">
        <v>16.748665901629948</v>
      </c>
      <c r="BF170" s="33">
        <v>2.2818911159296672E-3</v>
      </c>
      <c r="BG170" s="33">
        <v>1.1253872094471313E-2</v>
      </c>
      <c r="BH170" s="33">
        <v>0.11279802675334148</v>
      </c>
      <c r="BI170" s="33">
        <v>3.6302813207971977E-4</v>
      </c>
      <c r="BJ170" s="33">
        <v>0</v>
      </c>
      <c r="BK170" s="33">
        <v>0.50569818798704957</v>
      </c>
      <c r="BL170" s="33">
        <v>4.8075296919700028E-2</v>
      </c>
      <c r="BM170" s="33">
        <v>8.0262926944739768</v>
      </c>
      <c r="BN170" s="33">
        <v>8.8230875832272346</v>
      </c>
      <c r="BO170" s="33">
        <v>2.8640326563003606</v>
      </c>
      <c r="BP170" s="33">
        <v>0.10475954668586199</v>
      </c>
      <c r="BQ170" s="33">
        <v>18.99409862086647</v>
      </c>
      <c r="BR170" s="33">
        <v>60.494541179308968</v>
      </c>
      <c r="BS170" s="33">
        <v>13.060559385508627</v>
      </c>
      <c r="BT170" s="33">
        <v>0.27346390577948032</v>
      </c>
      <c r="BU170" s="33">
        <v>8.3329996049196122</v>
      </c>
      <c r="BV170" s="33">
        <v>3.9829890816935078</v>
      </c>
      <c r="BW170" s="33">
        <v>1.0621165921418085</v>
      </c>
      <c r="BX170" s="33">
        <v>2.3337522776553411E-3</v>
      </c>
      <c r="BY170" s="33">
        <v>1.135759441792266E-2</v>
      </c>
      <c r="BZ170" s="33">
        <v>1.0540781120743292</v>
      </c>
      <c r="CA170" s="33">
        <v>8.7989721430247965</v>
      </c>
      <c r="CB170" s="33">
        <v>6.5863675391606294E-3</v>
      </c>
      <c r="CC170" s="33">
        <v>0</v>
      </c>
      <c r="CD170" s="33">
        <v>3.9984955690494851E-2</v>
      </c>
      <c r="CE170" s="33">
        <v>0.62181532909083426</v>
      </c>
      <c r="CF170" s="33">
        <v>9.739629894405077</v>
      </c>
      <c r="CG170" s="33">
        <v>1.4404437669306023</v>
      </c>
      <c r="CH170" s="33">
        <v>26.466773413918872</v>
      </c>
      <c r="CI170" s="33">
        <v>0</v>
      </c>
      <c r="CJ170" s="33">
        <v>0.10641910386108357</v>
      </c>
      <c r="CK170" s="33">
        <v>0.84953769022826997</v>
      </c>
      <c r="CL170" s="33">
        <v>7.6754519353997895E-3</v>
      </c>
      <c r="CM170" s="33">
        <v>2.9659917002530363</v>
      </c>
      <c r="CN170" s="33">
        <v>0.72932351734815704</v>
      </c>
      <c r="CO170" s="33">
        <v>0</v>
      </c>
      <c r="CP170" s="33">
        <v>6.3529923113950962E-2</v>
      </c>
      <c r="CQ170" s="33">
        <v>0.58240084617932186</v>
      </c>
      <c r="CR170" s="33">
        <v>4.047556228041973</v>
      </c>
      <c r="CS170" s="33">
        <v>0.11326477720887257</v>
      </c>
      <c r="CT170" s="33">
        <v>5.704727789824168E-4</v>
      </c>
      <c r="CU170" s="33">
        <v>1.6076960134959019E-3</v>
      </c>
      <c r="CV170" s="33">
        <v>0</v>
      </c>
      <c r="CW170" s="33">
        <v>0</v>
      </c>
      <c r="CX170" s="33">
        <v>1.8255128927437338E-2</v>
      </c>
      <c r="CY170" s="33">
        <v>0</v>
      </c>
      <c r="CZ170" s="33">
        <v>4.1488929380539401E-4</v>
      </c>
      <c r="DA170" s="33">
        <v>5.8603112750011902E-3</v>
      </c>
      <c r="DB170" s="33">
        <v>9.9573430513294568E-3</v>
      </c>
      <c r="DC170" s="33">
        <v>1.037223234513485E-4</v>
      </c>
      <c r="DD170" s="33">
        <v>2.0891231777953356</v>
      </c>
      <c r="DE170" s="33">
        <v>21.831215334231203</v>
      </c>
      <c r="DF170" s="33">
        <v>0.8370391502523824</v>
      </c>
      <c r="DG170" s="33">
        <v>0</v>
      </c>
      <c r="DH170" s="33">
        <v>1.3639485533852328E-2</v>
      </c>
      <c r="DI170" s="33">
        <v>3.3130465945212482</v>
      </c>
      <c r="DJ170" s="33">
        <v>0</v>
      </c>
      <c r="DK170" s="33">
        <v>2.0715941051320579</v>
      </c>
      <c r="DL170" s="33">
        <v>0.27590138038058704</v>
      </c>
      <c r="DM170" s="33">
        <v>4.7556685302443287E-2</v>
      </c>
      <c r="DN170" s="33">
        <v>2.4219162525889876E-2</v>
      </c>
      <c r="DO170" s="33">
        <v>0</v>
      </c>
      <c r="DP170" s="69">
        <v>775.5339387533636</v>
      </c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33"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>
        <v>0</v>
      </c>
      <c r="ED170" s="33">
        <v>0</v>
      </c>
      <c r="EE170" s="33">
        <v>0</v>
      </c>
      <c r="EF170" s="33">
        <v>0</v>
      </c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>
        <v>0</v>
      </c>
      <c r="EQ170" s="33">
        <v>0</v>
      </c>
      <c r="ER170" s="33">
        <v>0</v>
      </c>
      <c r="ES170" s="33">
        <v>0</v>
      </c>
      <c r="ET170" s="33">
        <v>0</v>
      </c>
      <c r="EU170" s="33">
        <v>0</v>
      </c>
      <c r="EV170" s="33"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>
        <v>0</v>
      </c>
      <c r="FD170" s="33">
        <v>0</v>
      </c>
      <c r="FE170" s="33">
        <v>0</v>
      </c>
      <c r="FF170" s="33">
        <v>0</v>
      </c>
      <c r="FG170" s="33">
        <v>0</v>
      </c>
      <c r="FH170" s="33">
        <v>0</v>
      </c>
      <c r="FI170" s="33"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33">
        <v>751666.22759351705</v>
      </c>
      <c r="FS170" s="33">
        <v>560109.11891634599</v>
      </c>
      <c r="FT170" s="33">
        <v>0</v>
      </c>
      <c r="FU170" s="33">
        <v>0</v>
      </c>
      <c r="FV170" s="33"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>
        <v>0</v>
      </c>
      <c r="GD170" s="33">
        <v>0</v>
      </c>
      <c r="GE170" s="33">
        <v>0</v>
      </c>
      <c r="GF170" s="33">
        <v>0.11739649687699082</v>
      </c>
      <c r="GG170" s="44">
        <f t="shared" si="2"/>
        <v>1312550.9978451135</v>
      </c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 t="s">
        <v>48</v>
      </c>
      <c r="B171" t="s">
        <v>254</v>
      </c>
      <c r="C171" s="33">
        <v>2785.9055659871497</v>
      </c>
      <c r="D171" s="33">
        <v>409.80066861661879</v>
      </c>
      <c r="E171" s="33">
        <v>0</v>
      </c>
      <c r="F171" s="33">
        <v>5229.724693179186</v>
      </c>
      <c r="G171" s="33">
        <v>165.37256960954906</v>
      </c>
      <c r="H171" s="33">
        <v>7759.3220205581456</v>
      </c>
      <c r="I171" s="33">
        <v>439.00066616753685</v>
      </c>
      <c r="J171" s="33">
        <v>151.72195564022709</v>
      </c>
      <c r="K171" s="33">
        <v>865.24878507425979</v>
      </c>
      <c r="L171" s="33">
        <v>223.36201993035294</v>
      </c>
      <c r="M171" s="33">
        <v>449.16164949808478</v>
      </c>
      <c r="N171" s="33">
        <v>157.52090067230748</v>
      </c>
      <c r="O171" s="33">
        <v>8.5444632552334898</v>
      </c>
      <c r="P171" s="33">
        <v>66.277323087892199</v>
      </c>
      <c r="Q171" s="33">
        <v>50.343053774078399</v>
      </c>
      <c r="R171" s="33">
        <v>0.76977146443544953</v>
      </c>
      <c r="S171" s="33">
        <v>303.52088842689773</v>
      </c>
      <c r="T171" s="33">
        <v>76.23303402792402</v>
      </c>
      <c r="U171" s="33">
        <v>49.932508993046156</v>
      </c>
      <c r="V171" s="33">
        <v>263.98029420373012</v>
      </c>
      <c r="W171" s="33">
        <v>496.19468597509075</v>
      </c>
      <c r="X171" s="33">
        <v>100.48083515764067</v>
      </c>
      <c r="Y171" s="33">
        <v>3808.3160250503138</v>
      </c>
      <c r="Z171" s="33">
        <v>332.41297739204163</v>
      </c>
      <c r="AA171" s="33">
        <v>17.653425584386309</v>
      </c>
      <c r="AB171" s="33">
        <v>560.52192135307985</v>
      </c>
      <c r="AC171" s="33">
        <v>500.53106522474377</v>
      </c>
      <c r="AD171" s="33">
        <v>123050.82454897655</v>
      </c>
      <c r="AE171" s="33">
        <v>60.016515177150545</v>
      </c>
      <c r="AF171" s="33">
        <v>243.47871420093267</v>
      </c>
      <c r="AG171" s="33">
        <v>79.363437983294844</v>
      </c>
      <c r="AH171" s="33">
        <v>23.17012107950703</v>
      </c>
      <c r="AI171" s="33">
        <v>94.322663442157079</v>
      </c>
      <c r="AJ171" s="33">
        <v>2284.6047292979706</v>
      </c>
      <c r="AK171" s="33">
        <v>1057503.8094457297</v>
      </c>
      <c r="AL171" s="33">
        <v>62.146216228755293</v>
      </c>
      <c r="AM171" s="33">
        <v>38.462914172957959</v>
      </c>
      <c r="AN171" s="33">
        <v>172.32617183828262</v>
      </c>
      <c r="AO171" s="33">
        <v>96.041819712729577</v>
      </c>
      <c r="AP171" s="33">
        <v>283.9173751326083</v>
      </c>
      <c r="AQ171" s="33">
        <v>201.11562460816845</v>
      </c>
      <c r="AR171" s="33">
        <v>78721.62819529738</v>
      </c>
      <c r="AS171" s="33">
        <v>4029.4713667826186</v>
      </c>
      <c r="AT171" s="33">
        <v>7521.2060475594462</v>
      </c>
      <c r="AU171" s="33">
        <v>15950.485832664579</v>
      </c>
      <c r="AV171" s="33">
        <v>14325.498271241344</v>
      </c>
      <c r="AW171" s="33">
        <v>8668.0628933730077</v>
      </c>
      <c r="AX171" s="33">
        <v>3719681</v>
      </c>
      <c r="AY171" s="33">
        <v>7898281.3922840292</v>
      </c>
      <c r="AZ171" s="33">
        <v>3939388</v>
      </c>
      <c r="BA171" s="33">
        <v>0</v>
      </c>
      <c r="BB171" s="33">
        <v>167.83583829574252</v>
      </c>
      <c r="BC171" s="33">
        <v>188.85059927483027</v>
      </c>
      <c r="BD171" s="33">
        <v>1421.1007595430979</v>
      </c>
      <c r="BE171" s="33">
        <v>633.39361998630238</v>
      </c>
      <c r="BF171" s="33">
        <v>1383.4589349322043</v>
      </c>
      <c r="BG171" s="33">
        <v>166.06536392754097</v>
      </c>
      <c r="BH171" s="33">
        <v>5338.3907649086568</v>
      </c>
      <c r="BI171" s="33">
        <v>59.862560884263459</v>
      </c>
      <c r="BJ171" s="33">
        <v>0</v>
      </c>
      <c r="BK171" s="33">
        <v>5937.6065318740257</v>
      </c>
      <c r="BL171" s="33">
        <v>1861.0764695655862</v>
      </c>
      <c r="BM171" s="33">
        <v>227.10824105727212</v>
      </c>
      <c r="BN171" s="33">
        <v>138.712817891268</v>
      </c>
      <c r="BO171" s="33">
        <v>16.370473143660558</v>
      </c>
      <c r="BP171" s="33">
        <v>39.514935174353077</v>
      </c>
      <c r="BQ171" s="33">
        <v>23.939892543942481</v>
      </c>
      <c r="BR171" s="33">
        <v>60.555355202255363</v>
      </c>
      <c r="BS171" s="33">
        <v>44208.744973992303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450.72685147577022</v>
      </c>
      <c r="CG171" s="33">
        <v>1647444.1202087894</v>
      </c>
      <c r="CH171" s="33">
        <v>1061218.223896279</v>
      </c>
      <c r="CI171" s="33">
        <v>88.138832677858971</v>
      </c>
      <c r="CJ171" s="33">
        <v>0</v>
      </c>
      <c r="CK171" s="33">
        <v>228.21158015629626</v>
      </c>
      <c r="CL171" s="33">
        <v>0</v>
      </c>
      <c r="CM171" s="33">
        <v>0</v>
      </c>
      <c r="CN171" s="33">
        <v>4.9265373723868766</v>
      </c>
      <c r="CO171" s="33">
        <v>0</v>
      </c>
      <c r="CP171" s="33">
        <v>0</v>
      </c>
      <c r="CQ171" s="33">
        <v>1415.6353821456062</v>
      </c>
      <c r="CR171" s="33">
        <v>0</v>
      </c>
      <c r="CS171" s="33">
        <v>38933.270196776837</v>
      </c>
      <c r="CT171" s="33">
        <v>5254.7422657733377</v>
      </c>
      <c r="CU171" s="33">
        <v>22.015463882853854</v>
      </c>
      <c r="CV171" s="33">
        <v>392.84003735022441</v>
      </c>
      <c r="CW171" s="33">
        <v>8.7497356457496096</v>
      </c>
      <c r="CX171" s="33">
        <v>7.6463965467254651</v>
      </c>
      <c r="CY171" s="33">
        <v>41.003160005594943</v>
      </c>
      <c r="CZ171" s="33">
        <v>76.31001117436756</v>
      </c>
      <c r="DA171" s="33">
        <v>0</v>
      </c>
      <c r="DB171" s="33">
        <v>546.61471689561267</v>
      </c>
      <c r="DC171" s="33">
        <v>73.949378683432187</v>
      </c>
      <c r="DD171" s="33">
        <v>684.81435381059043</v>
      </c>
      <c r="DE171" s="33">
        <v>50.189099481191306</v>
      </c>
      <c r="DF171" s="33">
        <v>26.197888839619797</v>
      </c>
      <c r="DG171" s="33">
        <v>522.21296147300893</v>
      </c>
      <c r="DH171" s="33">
        <v>0</v>
      </c>
      <c r="DI171" s="33">
        <v>0</v>
      </c>
      <c r="DJ171" s="33">
        <v>1115.2448976740793</v>
      </c>
      <c r="DK171" s="33">
        <v>1362.1362653673425</v>
      </c>
      <c r="DL171" s="33">
        <v>15.267134044636416</v>
      </c>
      <c r="DM171" s="33">
        <v>0</v>
      </c>
      <c r="DN171" s="33">
        <v>0</v>
      </c>
      <c r="DO171" s="33">
        <v>0</v>
      </c>
      <c r="DP171" s="69">
        <v>19717887.974340949</v>
      </c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33"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>
        <v>0</v>
      </c>
      <c r="ED171" s="33">
        <v>0</v>
      </c>
      <c r="EE171" s="33">
        <v>0</v>
      </c>
      <c r="EF171" s="33">
        <v>0</v>
      </c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>
        <v>0</v>
      </c>
      <c r="EQ171" s="33">
        <v>0</v>
      </c>
      <c r="ER171" s="33">
        <v>0</v>
      </c>
      <c r="ES171" s="33">
        <v>0</v>
      </c>
      <c r="ET171" s="33">
        <v>0</v>
      </c>
      <c r="EU171" s="33">
        <v>0</v>
      </c>
      <c r="EV171" s="33"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>
        <v>0</v>
      </c>
      <c r="FD171" s="33">
        <v>0</v>
      </c>
      <c r="FE171" s="33">
        <v>0</v>
      </c>
      <c r="FF171" s="33">
        <v>0</v>
      </c>
      <c r="FG171" s="33">
        <v>0</v>
      </c>
      <c r="FH171" s="33">
        <v>0</v>
      </c>
      <c r="FI171" s="33"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33">
        <v>0</v>
      </c>
      <c r="FS171" s="33">
        <v>0</v>
      </c>
      <c r="FT171" s="33">
        <v>2213839</v>
      </c>
      <c r="FU171" s="33">
        <v>0</v>
      </c>
      <c r="FV171" s="33"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>
        <v>0</v>
      </c>
      <c r="GD171" s="33">
        <v>0</v>
      </c>
      <c r="GE171" s="33">
        <v>0</v>
      </c>
      <c r="GF171" s="33">
        <v>0</v>
      </c>
      <c r="GG171" s="44">
        <f t="shared" si="2"/>
        <v>21931726.974340949</v>
      </c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 t="s">
        <v>49</v>
      </c>
      <c r="B172" t="s">
        <v>255</v>
      </c>
      <c r="C172" s="33">
        <v>2089.4863664665249</v>
      </c>
      <c r="D172" s="33">
        <v>26.944376167711457</v>
      </c>
      <c r="E172" s="33">
        <v>18.086026263893718</v>
      </c>
      <c r="F172" s="33">
        <v>0</v>
      </c>
      <c r="G172" s="33">
        <v>49.685378459493712</v>
      </c>
      <c r="H172" s="33">
        <v>61.895091701535996</v>
      </c>
      <c r="I172" s="33">
        <v>362.61458783782626</v>
      </c>
      <c r="J172" s="33">
        <v>98.202442040031897</v>
      </c>
      <c r="K172" s="33">
        <v>470.55847224886764</v>
      </c>
      <c r="L172" s="33">
        <v>133.97225783328065</v>
      </c>
      <c r="M172" s="33">
        <v>238.10952005655142</v>
      </c>
      <c r="N172" s="33">
        <v>71.036835668324173</v>
      </c>
      <c r="O172" s="33">
        <v>5.2693012224567015</v>
      </c>
      <c r="P172" s="33">
        <v>28.712389450888288</v>
      </c>
      <c r="Q172" s="33">
        <v>42.982651783044624</v>
      </c>
      <c r="R172" s="33">
        <v>0.59055666025451592</v>
      </c>
      <c r="S172" s="33">
        <v>248.60058543283753</v>
      </c>
      <c r="T172" s="33">
        <v>56.559969922518412</v>
      </c>
      <c r="U172" s="33">
        <v>44.756150112601532</v>
      </c>
      <c r="V172" s="33">
        <v>69.744193071420312</v>
      </c>
      <c r="W172" s="33">
        <v>248.10693125863096</v>
      </c>
      <c r="X172" s="33">
        <v>118.27588344230536</v>
      </c>
      <c r="Y172" s="33">
        <v>2555.2984452478363</v>
      </c>
      <c r="Z172" s="33">
        <v>138.74973323032415</v>
      </c>
      <c r="AA172" s="33">
        <v>33.773258910902221</v>
      </c>
      <c r="AB172" s="33">
        <v>252.41269266698822</v>
      </c>
      <c r="AC172" s="33">
        <v>99.20986222517196</v>
      </c>
      <c r="AD172" s="33">
        <v>335.13633382245433</v>
      </c>
      <c r="AE172" s="33">
        <v>73.143093478272164</v>
      </c>
      <c r="AF172" s="33">
        <v>270.33416753947978</v>
      </c>
      <c r="AG172" s="33">
        <v>84.374640115868118</v>
      </c>
      <c r="AH172" s="33">
        <v>24.635171641700765</v>
      </c>
      <c r="AI172" s="33">
        <v>112.55680841668268</v>
      </c>
      <c r="AJ172" s="33">
        <v>2468.2397891033193</v>
      </c>
      <c r="AK172" s="33">
        <v>581.79886953433277</v>
      </c>
      <c r="AL172" s="33">
        <v>44.642792487413352</v>
      </c>
      <c r="AM172" s="33">
        <v>47.959417198564104</v>
      </c>
      <c r="AN172" s="33">
        <v>138.20122859231685</v>
      </c>
      <c r="AO172" s="33">
        <v>106.62381658223717</v>
      </c>
      <c r="AP172" s="33">
        <v>190.49748912872525</v>
      </c>
      <c r="AQ172" s="33">
        <v>244.49411404295628</v>
      </c>
      <c r="AR172" s="33">
        <v>373.32322672052197</v>
      </c>
      <c r="AS172" s="33">
        <v>33.138821879607121</v>
      </c>
      <c r="AT172" s="33">
        <v>527.51336551075133</v>
      </c>
      <c r="AU172" s="33">
        <v>157.50676350138011</v>
      </c>
      <c r="AV172" s="33">
        <v>75.333455332714607</v>
      </c>
      <c r="AW172" s="33">
        <v>209.91455331418337</v>
      </c>
      <c r="AX172" s="33">
        <v>721.04408528765691</v>
      </c>
      <c r="AY172" s="33">
        <v>1127.5920662810738</v>
      </c>
      <c r="AZ172" s="33">
        <v>897.62235505255057</v>
      </c>
      <c r="BA172" s="33">
        <v>0</v>
      </c>
      <c r="BB172" s="33">
        <v>198.65375309589368</v>
      </c>
      <c r="BC172" s="33">
        <v>223.53758017349108</v>
      </c>
      <c r="BD172" s="33">
        <v>1681.9638755662486</v>
      </c>
      <c r="BE172" s="33">
        <v>749.65225885732377</v>
      </c>
      <c r="BF172" s="33">
        <v>696.11637783901892</v>
      </c>
      <c r="BG172" s="33">
        <v>414.87976644474759</v>
      </c>
      <c r="BH172" s="33">
        <v>158.13388713750177</v>
      </c>
      <c r="BI172" s="33">
        <v>473.13644404750193</v>
      </c>
      <c r="BJ172" s="33">
        <v>23.613124666213849</v>
      </c>
      <c r="BK172" s="33">
        <v>736.87575748934057</v>
      </c>
      <c r="BL172" s="33">
        <v>571.06463376853014</v>
      </c>
      <c r="BM172" s="33">
        <v>567.45364490164889</v>
      </c>
      <c r="BN172" s="33">
        <v>346.57814057128644</v>
      </c>
      <c r="BO172" s="33">
        <v>40.922102692930572</v>
      </c>
      <c r="BP172" s="33">
        <v>98.739976585279038</v>
      </c>
      <c r="BQ172" s="33">
        <v>59.329918344455237</v>
      </c>
      <c r="BR172" s="33">
        <v>116.39999758032043</v>
      </c>
      <c r="BS172" s="33">
        <v>1141.9756862384183</v>
      </c>
      <c r="BT172" s="33">
        <v>720.51386413758314</v>
      </c>
      <c r="BU172" s="33">
        <v>37.133763993093552</v>
      </c>
      <c r="BV172" s="33">
        <v>4274.9263059572522</v>
      </c>
      <c r="BW172" s="33">
        <v>3466.1361053787755</v>
      </c>
      <c r="BX172" s="33">
        <v>1976.6790742651526</v>
      </c>
      <c r="BY172" s="33">
        <v>8474.8025506447593</v>
      </c>
      <c r="BZ172" s="33">
        <v>959.65274456479494</v>
      </c>
      <c r="CA172" s="33">
        <v>40131.513704589976</v>
      </c>
      <c r="CB172" s="33">
        <v>26660.733449305124</v>
      </c>
      <c r="CC172" s="33">
        <v>12928.833904399327</v>
      </c>
      <c r="CD172" s="33">
        <v>95.942602931441854</v>
      </c>
      <c r="CE172" s="33">
        <v>101.31429168632658</v>
      </c>
      <c r="CF172" s="33">
        <v>533.47561092589058</v>
      </c>
      <c r="CG172" s="33">
        <v>340.33981448835016</v>
      </c>
      <c r="CH172" s="33">
        <v>157.93459711902582</v>
      </c>
      <c r="CI172" s="33">
        <v>8.2732782899432955</v>
      </c>
      <c r="CJ172" s="33">
        <v>85.658140968805171</v>
      </c>
      <c r="CK172" s="33">
        <v>270.0983105451366</v>
      </c>
      <c r="CL172" s="33">
        <v>47.293898237781931</v>
      </c>
      <c r="CM172" s="33">
        <v>137.44063549428009</v>
      </c>
      <c r="CN172" s="33">
        <v>102.91226853172115</v>
      </c>
      <c r="CO172" s="33">
        <v>17.528379881919641</v>
      </c>
      <c r="CP172" s="33">
        <v>50.071160054892175</v>
      </c>
      <c r="CQ172" s="33">
        <v>451.66248746951646</v>
      </c>
      <c r="CR172" s="33">
        <v>164.82198702360401</v>
      </c>
      <c r="CS172" s="33">
        <v>1302.7551940799087</v>
      </c>
      <c r="CT172" s="33">
        <v>1235.1684525846501</v>
      </c>
      <c r="CU172" s="33">
        <v>26.097850676386873</v>
      </c>
      <c r="CV172" s="33">
        <v>1127.6578868376346</v>
      </c>
      <c r="CW172" s="33">
        <v>50.153435750593268</v>
      </c>
      <c r="CX172" s="33">
        <v>21.731753757848839</v>
      </c>
      <c r="CY172" s="33">
        <v>7.5803340972607511</v>
      </c>
      <c r="CZ172" s="33">
        <v>10.037634875533413</v>
      </c>
      <c r="DA172" s="33">
        <v>1934.1535096804473</v>
      </c>
      <c r="DB172" s="33">
        <v>151.85168068352496</v>
      </c>
      <c r="DC172" s="33">
        <v>429.75155552991862</v>
      </c>
      <c r="DD172" s="33">
        <v>1892.2806656149708</v>
      </c>
      <c r="DE172" s="33">
        <v>85.296127907720347</v>
      </c>
      <c r="DF172" s="33">
        <v>65.515222312384111</v>
      </c>
      <c r="DG172" s="33">
        <v>101.95604211279512</v>
      </c>
      <c r="DH172" s="33">
        <v>9.7578975101496948</v>
      </c>
      <c r="DI172" s="33">
        <v>38.294765476875654</v>
      </c>
      <c r="DJ172" s="33">
        <v>181.39596883539099</v>
      </c>
      <c r="DK172" s="33">
        <v>225.74622551586711</v>
      </c>
      <c r="DL172" s="33">
        <v>1533.7396388887453</v>
      </c>
      <c r="DM172" s="33">
        <v>56.671499198913239</v>
      </c>
      <c r="DN172" s="33">
        <v>70.872284276921974</v>
      </c>
      <c r="DO172" s="33">
        <v>0</v>
      </c>
      <c r="DP172" s="69">
        <v>137462.44586703606</v>
      </c>
      <c r="DQ172" s="33">
        <v>4098.6881090679226</v>
      </c>
      <c r="DR172" s="33">
        <v>0</v>
      </c>
      <c r="DS172" s="33">
        <v>0</v>
      </c>
      <c r="DT172" s="33">
        <v>0</v>
      </c>
      <c r="DU172" s="33">
        <v>0</v>
      </c>
      <c r="DV172" s="33"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>
        <v>0</v>
      </c>
      <c r="ED172" s="33">
        <v>0</v>
      </c>
      <c r="EE172" s="33">
        <v>0</v>
      </c>
      <c r="EF172" s="33">
        <v>504.42314859943775</v>
      </c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>
        <v>0</v>
      </c>
      <c r="EQ172" s="33">
        <v>0</v>
      </c>
      <c r="ER172" s="33">
        <v>0</v>
      </c>
      <c r="ES172" s="33">
        <v>0</v>
      </c>
      <c r="ET172" s="33">
        <v>0</v>
      </c>
      <c r="EU172" s="33">
        <v>0</v>
      </c>
      <c r="EV172" s="33"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>
        <v>0</v>
      </c>
      <c r="FD172" s="33">
        <v>0</v>
      </c>
      <c r="FE172" s="33">
        <v>0</v>
      </c>
      <c r="FF172" s="33">
        <v>0</v>
      </c>
      <c r="FG172" s="33">
        <v>0</v>
      </c>
      <c r="FH172" s="33">
        <v>0</v>
      </c>
      <c r="FI172" s="33"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33">
        <v>1070331.9941370515</v>
      </c>
      <c r="FS172" s="33">
        <v>87478.881083653992</v>
      </c>
      <c r="FT172" s="33">
        <v>0</v>
      </c>
      <c r="FU172" s="33">
        <v>0</v>
      </c>
      <c r="FV172" s="33">
        <v>0</v>
      </c>
      <c r="FW172" s="33">
        <v>0</v>
      </c>
      <c r="FX172" s="33">
        <v>0</v>
      </c>
      <c r="FY172" s="33">
        <v>0</v>
      </c>
      <c r="FZ172" s="33">
        <v>0</v>
      </c>
      <c r="GA172" s="33">
        <v>0</v>
      </c>
      <c r="GB172" s="33">
        <v>0</v>
      </c>
      <c r="GC172" s="33">
        <v>0</v>
      </c>
      <c r="GD172" s="33">
        <v>0</v>
      </c>
      <c r="GE172" s="33">
        <v>0</v>
      </c>
      <c r="GF172" s="33">
        <v>0</v>
      </c>
      <c r="GG172" s="44">
        <f t="shared" si="2"/>
        <v>1299876.4323454089</v>
      </c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 t="s">
        <v>50</v>
      </c>
      <c r="B173" t="s">
        <v>256</v>
      </c>
      <c r="C173" s="33">
        <v>1439.1747305052309</v>
      </c>
      <c r="D173" s="33">
        <v>18.558467732610087</v>
      </c>
      <c r="E173" s="33">
        <v>12.457105436043902</v>
      </c>
      <c r="F173" s="33">
        <v>0</v>
      </c>
      <c r="G173" s="33">
        <v>34.221779238222105</v>
      </c>
      <c r="H173" s="33">
        <v>42.631458787544908</v>
      </c>
      <c r="I173" s="33">
        <v>249.75791185050051</v>
      </c>
      <c r="J173" s="33">
        <v>67.638858681293371</v>
      </c>
      <c r="K173" s="33">
        <v>324.10638009136136</v>
      </c>
      <c r="L173" s="33">
        <v>92.276021110606237</v>
      </c>
      <c r="M173" s="33">
        <v>164.00260363393343</v>
      </c>
      <c r="N173" s="33">
        <v>48.92801430515707</v>
      </c>
      <c r="O173" s="33">
        <v>3.6293346003516498</v>
      </c>
      <c r="P173" s="33">
        <v>19.776221569716277</v>
      </c>
      <c r="Q173" s="33">
        <v>29.605144732708862</v>
      </c>
      <c r="R173" s="33">
        <v>0.40675748643774567</v>
      </c>
      <c r="S173" s="33">
        <v>171.22853074594514</v>
      </c>
      <c r="T173" s="33">
        <v>38.956788987466446</v>
      </c>
      <c r="U173" s="33">
        <v>30.826676503125626</v>
      </c>
      <c r="V173" s="33">
        <v>48.037681354966708</v>
      </c>
      <c r="W173" s="33">
        <v>170.88851674799409</v>
      </c>
      <c r="X173" s="33">
        <v>81.464835286866148</v>
      </c>
      <c r="Y173" s="33">
        <v>1760.0119389718479</v>
      </c>
      <c r="Z173" s="33">
        <v>95.566601024110355</v>
      </c>
      <c r="AA173" s="33">
        <v>23.261994704266371</v>
      </c>
      <c r="AB173" s="33">
        <v>173.85419439678941</v>
      </c>
      <c r="AC173" s="33">
        <v>68.332739099334233</v>
      </c>
      <c r="AD173" s="33">
        <v>230.83172527566185</v>
      </c>
      <c r="AE173" s="33">
        <v>50.378740696414908</v>
      </c>
      <c r="AF173" s="33">
        <v>186.1979618335163</v>
      </c>
      <c r="AG173" s="33">
        <v>58.114688805353218</v>
      </c>
      <c r="AH173" s="33">
        <v>16.967957808861257</v>
      </c>
      <c r="AI173" s="33">
        <v>77.525710155047989</v>
      </c>
      <c r="AJ173" s="33">
        <v>1700.048581466524</v>
      </c>
      <c r="AK173" s="33">
        <v>400.7253862518732</v>
      </c>
      <c r="AL173" s="33">
        <v>30.74859921470723</v>
      </c>
      <c r="AM173" s="33">
        <v>33.032989556496922</v>
      </c>
      <c r="AN173" s="33">
        <v>95.188807693053619</v>
      </c>
      <c r="AO173" s="33">
        <v>73.439245624117689</v>
      </c>
      <c r="AP173" s="33">
        <v>131.20888318710576</v>
      </c>
      <c r="AQ173" s="33">
        <v>168.40011800743375</v>
      </c>
      <c r="AR173" s="33">
        <v>257.13369698383138</v>
      </c>
      <c r="AS173" s="33">
        <v>22.825013751344088</v>
      </c>
      <c r="AT173" s="33">
        <v>363.33518027718867</v>
      </c>
      <c r="AU173" s="33">
        <v>108.48587363514697</v>
      </c>
      <c r="AV173" s="33">
        <v>51.887395398434784</v>
      </c>
      <c r="AW173" s="33">
        <v>144.58276710651398</v>
      </c>
      <c r="AX173" s="33">
        <v>496.63326058503816</v>
      </c>
      <c r="AY173" s="33">
        <v>776.65115894207918</v>
      </c>
      <c r="AZ173" s="33">
        <v>618.25500834102763</v>
      </c>
      <c r="BA173" s="33">
        <v>0</v>
      </c>
      <c r="BB173" s="33">
        <v>136.82667001991931</v>
      </c>
      <c r="BC173" s="33">
        <v>153.96589413885962</v>
      </c>
      <c r="BD173" s="33">
        <v>1158.4856193300125</v>
      </c>
      <c r="BE173" s="33">
        <v>516.33770142185369</v>
      </c>
      <c r="BF173" s="33">
        <v>479.46381299961331</v>
      </c>
      <c r="BG173" s="33">
        <v>285.75657905579271</v>
      </c>
      <c r="BH173" s="33">
        <v>108.91781734365517</v>
      </c>
      <c r="BI173" s="33">
        <v>325.88200874732803</v>
      </c>
      <c r="BJ173" s="33">
        <v>16.264002901992214</v>
      </c>
      <c r="BK173" s="33">
        <v>507.53763543043885</v>
      </c>
      <c r="BL173" s="33">
        <v>393.33197076309301</v>
      </c>
      <c r="BM173" s="33">
        <v>390.84483133363625</v>
      </c>
      <c r="BN173" s="33">
        <v>238.71249416150522</v>
      </c>
      <c r="BO173" s="33">
        <v>28.18590111903908</v>
      </c>
      <c r="BP173" s="33">
        <v>68.009096145728961</v>
      </c>
      <c r="BQ173" s="33">
        <v>40.864645309302929</v>
      </c>
      <c r="BR173" s="33">
        <v>80.172782094652135</v>
      </c>
      <c r="BS173" s="33">
        <v>786.5581593934902</v>
      </c>
      <c r="BT173" s="33">
        <v>496.26806036501665</v>
      </c>
      <c r="BU173" s="33">
        <v>25.576608512540602</v>
      </c>
      <c r="BV173" s="33">
        <v>2944.4393670344225</v>
      </c>
      <c r="BW173" s="33">
        <v>2387.3692479691358</v>
      </c>
      <c r="BX173" s="33">
        <v>1361.4764947290003</v>
      </c>
      <c r="BY173" s="33">
        <v>5837.1865318914561</v>
      </c>
      <c r="BZ173" s="33">
        <v>660.97965615023315</v>
      </c>
      <c r="CA173" s="33">
        <v>27641.367442009363</v>
      </c>
      <c r="CB173" s="33">
        <v>18363.103245254031</v>
      </c>
      <c r="CC173" s="33">
        <v>8904.988014626937</v>
      </c>
      <c r="CD173" s="33">
        <v>66.082350157339647</v>
      </c>
      <c r="CE173" s="33">
        <v>69.782206179488554</v>
      </c>
      <c r="CF173" s="33">
        <v>367.44179378577536</v>
      </c>
      <c r="CG173" s="33">
        <v>234.41572467628669</v>
      </c>
      <c r="CH173" s="33">
        <v>108.78055243337124</v>
      </c>
      <c r="CI173" s="33">
        <v>5.6983827434390069</v>
      </c>
      <c r="CJ173" s="33">
        <v>58.998725200025959</v>
      </c>
      <c r="CK173" s="33">
        <v>186.03551070116191</v>
      </c>
      <c r="CL173" s="33">
        <v>32.574600314814759</v>
      </c>
      <c r="CM173" s="33">
        <v>94.66493427398828</v>
      </c>
      <c r="CN173" s="33">
        <v>70.882844083967157</v>
      </c>
      <c r="CO173" s="33">
        <v>12.073015549469559</v>
      </c>
      <c r="CP173" s="33">
        <v>34.487493881065333</v>
      </c>
      <c r="CQ173" s="33">
        <v>311.09139983645707</v>
      </c>
      <c r="CR173" s="33">
        <v>113.52437736034024</v>
      </c>
      <c r="CS173" s="33">
        <v>897.29819990394242</v>
      </c>
      <c r="CT173" s="33">
        <v>850.746505651132</v>
      </c>
      <c r="CU173" s="33">
        <v>17.975406691679201</v>
      </c>
      <c r="CV173" s="33">
        <v>776.69649414180594</v>
      </c>
      <c r="CW173" s="33">
        <v>34.544162880723839</v>
      </c>
      <c r="CX173" s="33">
        <v>14.968171776467631</v>
      </c>
      <c r="CY173" s="33">
        <v>5.2211038352040049</v>
      </c>
      <c r="CZ173" s="33">
        <v>6.9136179583381541</v>
      </c>
      <c r="DA173" s="33">
        <v>1332.186177772172</v>
      </c>
      <c r="DB173" s="33">
        <v>104.59082439195211</v>
      </c>
      <c r="DC173" s="33">
        <v>295.99981557184424</v>
      </c>
      <c r="DD173" s="33">
        <v>1303.3454348793014</v>
      </c>
      <c r="DE173" s="33">
        <v>58.749381601528512</v>
      </c>
      <c r="DF173" s="33">
        <v>45.124894772519326</v>
      </c>
      <c r="DG173" s="33">
        <v>70.224224376824921</v>
      </c>
      <c r="DH173" s="33">
        <v>6.7209433594992216</v>
      </c>
      <c r="DI173" s="33">
        <v>26.376271063277347</v>
      </c>
      <c r="DJ173" s="33">
        <v>124.94003251377109</v>
      </c>
      <c r="DK173" s="33">
        <v>155.48714195191471</v>
      </c>
      <c r="DL173" s="33">
        <v>1056.3932681674489</v>
      </c>
      <c r="DM173" s="33">
        <v>39.033606964781313</v>
      </c>
      <c r="DN173" s="33">
        <v>48.814676305840045</v>
      </c>
      <c r="DO173" s="33">
        <v>0</v>
      </c>
      <c r="DP173" s="69">
        <v>94679.956596142263</v>
      </c>
      <c r="DQ173" s="33">
        <v>2823.0518511436881</v>
      </c>
      <c r="DR173" s="33">
        <v>0</v>
      </c>
      <c r="DS173" s="33">
        <v>0</v>
      </c>
      <c r="DT173" s="33">
        <v>0</v>
      </c>
      <c r="DU173" s="33">
        <v>0</v>
      </c>
      <c r="DV173" s="33"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>
        <v>0</v>
      </c>
      <c r="ED173" s="33">
        <v>0</v>
      </c>
      <c r="EE173" s="33">
        <v>0</v>
      </c>
      <c r="EF173" s="33">
        <v>347.43134035080385</v>
      </c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>
        <v>0</v>
      </c>
      <c r="EQ173" s="33">
        <v>0</v>
      </c>
      <c r="ER173" s="33">
        <v>0</v>
      </c>
      <c r="ES173" s="33">
        <v>0</v>
      </c>
      <c r="ET173" s="33">
        <v>0</v>
      </c>
      <c r="EU173" s="33">
        <v>0</v>
      </c>
      <c r="EV173" s="33"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>
        <v>0</v>
      </c>
      <c r="FD173" s="33">
        <v>0</v>
      </c>
      <c r="FE173" s="33">
        <v>0</v>
      </c>
      <c r="FF173" s="33">
        <v>0</v>
      </c>
      <c r="FG173" s="33">
        <v>0</v>
      </c>
      <c r="FH173" s="33">
        <v>0</v>
      </c>
      <c r="FI173" s="33"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33">
        <v>189567.77826943135</v>
      </c>
      <c r="FS173" s="33">
        <v>0</v>
      </c>
      <c r="FT173" s="33">
        <v>0</v>
      </c>
      <c r="FU173" s="33">
        <v>0</v>
      </c>
      <c r="FV173" s="33">
        <v>0</v>
      </c>
      <c r="FW173" s="33">
        <v>0</v>
      </c>
      <c r="FX173" s="33">
        <v>0</v>
      </c>
      <c r="FY173" s="33">
        <v>0</v>
      </c>
      <c r="FZ173" s="33">
        <v>0</v>
      </c>
      <c r="GA173" s="33">
        <v>0</v>
      </c>
      <c r="GB173" s="33">
        <v>0</v>
      </c>
      <c r="GC173" s="33">
        <v>0</v>
      </c>
      <c r="GD173" s="33">
        <v>0</v>
      </c>
      <c r="GE173" s="33">
        <v>0</v>
      </c>
      <c r="GF173" s="33">
        <v>0</v>
      </c>
      <c r="GG173" s="44">
        <f t="shared" si="2"/>
        <v>287418.21805706806</v>
      </c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 t="s">
        <v>51</v>
      </c>
      <c r="B174" t="s">
        <v>257</v>
      </c>
      <c r="C174" s="33">
        <v>90.627194369300796</v>
      </c>
      <c r="D174" s="33">
        <v>4.2194705223543481E-2</v>
      </c>
      <c r="E174" s="33">
        <v>8.2045260156890093E-2</v>
      </c>
      <c r="F174" s="33">
        <v>4.6883005803937203E-3</v>
      </c>
      <c r="G174" s="33">
        <v>2.2691374809105604</v>
      </c>
      <c r="H174" s="33">
        <v>6.798035841570893E-2</v>
      </c>
      <c r="I174" s="33">
        <v>196.47026827226944</v>
      </c>
      <c r="J174" s="33">
        <v>89.834871571214265</v>
      </c>
      <c r="K174" s="33">
        <v>160.74541784966931</v>
      </c>
      <c r="L174" s="33">
        <v>109.09206620518147</v>
      </c>
      <c r="M174" s="33">
        <v>225.27753118849864</v>
      </c>
      <c r="N174" s="33">
        <v>70.795682914235371</v>
      </c>
      <c r="O174" s="33">
        <v>6.7558411363473505</v>
      </c>
      <c r="P174" s="33">
        <v>50.521127054322726</v>
      </c>
      <c r="Q174" s="33">
        <v>19.864329559128191</v>
      </c>
      <c r="R174" s="33">
        <v>3.3872971693344627</v>
      </c>
      <c r="S174" s="33">
        <v>180.01667738537765</v>
      </c>
      <c r="T174" s="33">
        <v>63.56163511868786</v>
      </c>
      <c r="U174" s="33">
        <v>631.60082173977139</v>
      </c>
      <c r="V174" s="33">
        <v>1.2986592607690606</v>
      </c>
      <c r="W174" s="33">
        <v>254.78335089120651</v>
      </c>
      <c r="X174" s="33">
        <v>1043.6625922014459</v>
      </c>
      <c r="Y174" s="33">
        <v>6701.3888692563678</v>
      </c>
      <c r="Z174" s="33">
        <v>212.83712559842391</v>
      </c>
      <c r="AA174" s="33">
        <v>31.003731738143667</v>
      </c>
      <c r="AB174" s="33">
        <v>218.5240342024415</v>
      </c>
      <c r="AC174" s="33">
        <v>102.54016614408124</v>
      </c>
      <c r="AD174" s="33">
        <v>578.42846070723601</v>
      </c>
      <c r="AE174" s="33">
        <v>80.542659820873908</v>
      </c>
      <c r="AF174" s="33">
        <v>295.90443528183982</v>
      </c>
      <c r="AG174" s="33">
        <v>72.096686325294627</v>
      </c>
      <c r="AH174" s="33">
        <v>31.845281692324345</v>
      </c>
      <c r="AI174" s="33">
        <v>53.097348223249071</v>
      </c>
      <c r="AJ174" s="33">
        <v>1503.0058740163913</v>
      </c>
      <c r="AK174" s="33">
        <v>585.28510030606185</v>
      </c>
      <c r="AL174" s="33">
        <v>69.926003156572335</v>
      </c>
      <c r="AM174" s="33">
        <v>34.536366225470339</v>
      </c>
      <c r="AN174" s="33">
        <v>198.69017859708586</v>
      </c>
      <c r="AO174" s="33">
        <v>94.068406995309786</v>
      </c>
      <c r="AP174" s="33">
        <v>5627.3624983460022</v>
      </c>
      <c r="AQ174" s="33">
        <v>118.76403030253371</v>
      </c>
      <c r="AR174" s="33">
        <v>20.916853039426584</v>
      </c>
      <c r="AS174" s="33">
        <v>0.16643467060397704</v>
      </c>
      <c r="AT174" s="33">
        <v>0.40788215049425364</v>
      </c>
      <c r="AU174" s="33">
        <v>1.1720751450984298E-2</v>
      </c>
      <c r="AV174" s="33">
        <v>0.22269427756870169</v>
      </c>
      <c r="AW174" s="33">
        <v>8.1576430098850725</v>
      </c>
      <c r="AX174" s="33">
        <v>1.7159180124241016</v>
      </c>
      <c r="AY174" s="33">
        <v>0</v>
      </c>
      <c r="AZ174" s="33">
        <v>0</v>
      </c>
      <c r="BA174" s="33">
        <v>0</v>
      </c>
      <c r="BB174" s="33">
        <v>424427.62660942884</v>
      </c>
      <c r="BC174" s="33">
        <v>2.3441502901968602E-3</v>
      </c>
      <c r="BD174" s="33">
        <v>4659.6269340440322</v>
      </c>
      <c r="BE174" s="33">
        <v>757.04802451965634</v>
      </c>
      <c r="BF174" s="33">
        <v>0.10314261276866184</v>
      </c>
      <c r="BG174" s="33">
        <v>0.5086806129727186</v>
      </c>
      <c r="BH174" s="33">
        <v>5.0985268811781701</v>
      </c>
      <c r="BI174" s="33">
        <v>1.6409052031378019E-2</v>
      </c>
      <c r="BJ174" s="33">
        <v>0</v>
      </c>
      <c r="BK174" s="33">
        <v>22.85780947970958</v>
      </c>
      <c r="BL174" s="33">
        <v>2.1730273190124891</v>
      </c>
      <c r="BM174" s="33">
        <v>362.79241966231706</v>
      </c>
      <c r="BN174" s="33">
        <v>398.80794472090162</v>
      </c>
      <c r="BO174" s="33">
        <v>129.45569977612158</v>
      </c>
      <c r="BP174" s="33">
        <v>4.7351835861976577</v>
      </c>
      <c r="BQ174" s="33">
        <v>858.54269963430977</v>
      </c>
      <c r="BR174" s="33">
        <v>2734.3833331562214</v>
      </c>
      <c r="BS174" s="33">
        <v>590.34377663230669</v>
      </c>
      <c r="BT174" s="33">
        <v>12.360704480208042</v>
      </c>
      <c r="BU174" s="33">
        <v>376.65572447854123</v>
      </c>
      <c r="BV174" s="33">
        <v>180.03308643740903</v>
      </c>
      <c r="BW174" s="33">
        <v>48.008197943231686</v>
      </c>
      <c r="BX174" s="33">
        <v>0.10548676305885869</v>
      </c>
      <c r="BY174" s="33">
        <v>0.51336891355311232</v>
      </c>
      <c r="BZ174" s="33">
        <v>47.644854648251183</v>
      </c>
      <c r="CA174" s="33">
        <v>397.71791483596002</v>
      </c>
      <c r="CB174" s="33">
        <v>0.29770708685500119</v>
      </c>
      <c r="CC174" s="33">
        <v>0</v>
      </c>
      <c r="CD174" s="33">
        <v>1.8073398737417792</v>
      </c>
      <c r="CE174" s="33">
        <v>28.106361979460349</v>
      </c>
      <c r="CF174" s="33">
        <v>440.23611279955071</v>
      </c>
      <c r="CG174" s="33">
        <v>65.108774310217782</v>
      </c>
      <c r="CH174" s="33">
        <v>1196.3113149487754</v>
      </c>
      <c r="CI174" s="33">
        <v>0</v>
      </c>
      <c r="CJ174" s="33">
        <v>4.8101963954839562</v>
      </c>
      <c r="CK174" s="33">
        <v>38.39952590371476</v>
      </c>
      <c r="CL174" s="33">
        <v>0.34693424294913533</v>
      </c>
      <c r="CM174" s="33">
        <v>134.06429924664863</v>
      </c>
      <c r="CN174" s="33">
        <v>32.965785531038442</v>
      </c>
      <c r="CO174" s="33">
        <v>0</v>
      </c>
      <c r="CP174" s="33">
        <v>2.8715841054911535</v>
      </c>
      <c r="CQ174" s="33">
        <v>26.324807758910737</v>
      </c>
      <c r="CR174" s="33">
        <v>182.95155354870414</v>
      </c>
      <c r="CS174" s="33">
        <v>5.119624233789942</v>
      </c>
      <c r="CT174" s="33">
        <v>2.5785653192165459E-2</v>
      </c>
      <c r="CU174" s="33">
        <v>7.2668658996102656E-2</v>
      </c>
      <c r="CV174" s="33">
        <v>0</v>
      </c>
      <c r="CW174" s="33">
        <v>0</v>
      </c>
      <c r="CX174" s="33">
        <v>0.8251409021492947</v>
      </c>
      <c r="CY174" s="33">
        <v>0</v>
      </c>
      <c r="CZ174" s="33">
        <v>1.8753202321574881E-2</v>
      </c>
      <c r="DA174" s="33">
        <v>0.26488898279224515</v>
      </c>
      <c r="DB174" s="33">
        <v>0.4500768557177971</v>
      </c>
      <c r="DC174" s="33">
        <v>4.6883005803937203E-3</v>
      </c>
      <c r="DD174" s="33">
        <v>94.429406140000097</v>
      </c>
      <c r="DE174" s="33">
        <v>986.78178540981912</v>
      </c>
      <c r="DF174" s="33">
        <v>37.83458568377732</v>
      </c>
      <c r="DG174" s="33">
        <v>0</v>
      </c>
      <c r="DH174" s="33">
        <v>0.61651152632177419</v>
      </c>
      <c r="DI174" s="33">
        <v>149.751352988646</v>
      </c>
      <c r="DJ174" s="33">
        <v>0</v>
      </c>
      <c r="DK174" s="33">
        <v>93.637083341913566</v>
      </c>
      <c r="DL174" s="33">
        <v>12.470879543847296</v>
      </c>
      <c r="DM174" s="33">
        <v>2.1495858161105206</v>
      </c>
      <c r="DN174" s="33">
        <v>1.0947181855219337</v>
      </c>
      <c r="DO174" s="33">
        <v>0</v>
      </c>
      <c r="DP174" s="69">
        <v>459399.51954976568</v>
      </c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33"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>
        <v>0</v>
      </c>
      <c r="ED174" s="33">
        <v>0</v>
      </c>
      <c r="EE174" s="33">
        <v>0</v>
      </c>
      <c r="EF174" s="33">
        <v>0</v>
      </c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>
        <v>0</v>
      </c>
      <c r="EQ174" s="33">
        <v>0</v>
      </c>
      <c r="ER174" s="33">
        <v>0</v>
      </c>
      <c r="ES174" s="33">
        <v>0</v>
      </c>
      <c r="ET174" s="33">
        <v>0</v>
      </c>
      <c r="EU174" s="33">
        <v>0</v>
      </c>
      <c r="EV174" s="33"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>
        <v>0</v>
      </c>
      <c r="FD174" s="33">
        <v>0</v>
      </c>
      <c r="FE174" s="33">
        <v>0</v>
      </c>
      <c r="FF174" s="33">
        <v>0</v>
      </c>
      <c r="FG174" s="33">
        <v>0</v>
      </c>
      <c r="FH174" s="33">
        <v>0</v>
      </c>
      <c r="FI174" s="33"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33">
        <v>0</v>
      </c>
      <c r="FS174" s="33">
        <v>0</v>
      </c>
      <c r="FT174" s="33">
        <v>0</v>
      </c>
      <c r="FU174" s="33">
        <v>0</v>
      </c>
      <c r="FV174" s="33">
        <v>0</v>
      </c>
      <c r="FW174" s="33">
        <v>0</v>
      </c>
      <c r="FX174" s="33">
        <v>0</v>
      </c>
      <c r="FY174" s="33">
        <v>0</v>
      </c>
      <c r="FZ174" s="33">
        <v>0</v>
      </c>
      <c r="GA174" s="33">
        <v>0</v>
      </c>
      <c r="GB174" s="33">
        <v>0</v>
      </c>
      <c r="GC174" s="33">
        <v>0</v>
      </c>
      <c r="GD174" s="33">
        <v>0</v>
      </c>
      <c r="GE174" s="33">
        <v>0</v>
      </c>
      <c r="GF174" s="33">
        <v>5.3063800166677613</v>
      </c>
      <c r="GG174" s="44">
        <f t="shared" si="2"/>
        <v>459404.82592978235</v>
      </c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 t="s">
        <v>52</v>
      </c>
      <c r="B175" t="s">
        <v>258</v>
      </c>
      <c r="C175" s="33">
        <v>19391.174778044322</v>
      </c>
      <c r="D175" s="33">
        <v>2458.4069407424658</v>
      </c>
      <c r="E175" s="33">
        <v>499.66044037065842</v>
      </c>
      <c r="F175" s="33">
        <v>10.112340489896885</v>
      </c>
      <c r="G175" s="33">
        <v>593.58053423572812</v>
      </c>
      <c r="H175" s="33">
        <v>216.79195707792636</v>
      </c>
      <c r="I175" s="33">
        <v>1302.9681458626042</v>
      </c>
      <c r="J175" s="33">
        <v>178.28194808900398</v>
      </c>
      <c r="K175" s="33">
        <v>1519.3445273039595</v>
      </c>
      <c r="L175" s="33">
        <v>785.57647833157853</v>
      </c>
      <c r="M175" s="33">
        <v>939.20093865069703</v>
      </c>
      <c r="N175" s="33">
        <v>1175.9405262840364</v>
      </c>
      <c r="O175" s="33">
        <v>11.913168248371672</v>
      </c>
      <c r="P175" s="33">
        <v>309.6038492454731</v>
      </c>
      <c r="Q175" s="33">
        <v>149.88427958997849</v>
      </c>
      <c r="R175" s="33">
        <v>29.228819772167707</v>
      </c>
      <c r="S175" s="33">
        <v>1136.4608408097813</v>
      </c>
      <c r="T175" s="33">
        <v>126.19646830542551</v>
      </c>
      <c r="U175" s="33">
        <v>318.05388718908557</v>
      </c>
      <c r="V175" s="33">
        <v>79.097896160700287</v>
      </c>
      <c r="W175" s="33">
        <v>430.674884699855</v>
      </c>
      <c r="X175" s="33">
        <v>310.29647530642495</v>
      </c>
      <c r="Y175" s="33">
        <v>194.07382227870596</v>
      </c>
      <c r="Z175" s="33">
        <v>892.79499256692361</v>
      </c>
      <c r="AA175" s="33">
        <v>128.82844733704252</v>
      </c>
      <c r="AB175" s="33">
        <v>5962.6792335222126</v>
      </c>
      <c r="AC175" s="33">
        <v>305.30956766757168</v>
      </c>
      <c r="AD175" s="33">
        <v>8092.9199465856964</v>
      </c>
      <c r="AE175" s="33">
        <v>147.94492661931332</v>
      </c>
      <c r="AF175" s="33">
        <v>220.80918823144705</v>
      </c>
      <c r="AG175" s="33">
        <v>260.15034849351161</v>
      </c>
      <c r="AH175" s="33">
        <v>41.973139293681591</v>
      </c>
      <c r="AI175" s="33">
        <v>276.08074789540399</v>
      </c>
      <c r="AJ175" s="33">
        <v>958.73299356953885</v>
      </c>
      <c r="AK175" s="33">
        <v>3500.5321120506064</v>
      </c>
      <c r="AL175" s="33">
        <v>443.41920422136889</v>
      </c>
      <c r="AM175" s="33">
        <v>246.57487769885554</v>
      </c>
      <c r="AN175" s="33">
        <v>796.79702051899835</v>
      </c>
      <c r="AO175" s="33">
        <v>174.40324214767367</v>
      </c>
      <c r="AP175" s="33">
        <v>371.10904345799662</v>
      </c>
      <c r="AQ175" s="33">
        <v>4602.9157506615575</v>
      </c>
      <c r="AR175" s="33">
        <v>773.10920923444542</v>
      </c>
      <c r="AS175" s="33">
        <v>936.43043440688962</v>
      </c>
      <c r="AT175" s="33">
        <v>923.54758967318537</v>
      </c>
      <c r="AU175" s="33">
        <v>482.06773842248163</v>
      </c>
      <c r="AV175" s="33">
        <v>2998.1011674361407</v>
      </c>
      <c r="AW175" s="33">
        <v>7941.788940086004</v>
      </c>
      <c r="AX175" s="33">
        <v>31614.50097651023</v>
      </c>
      <c r="AY175" s="33">
        <v>14454.967366852739</v>
      </c>
      <c r="AZ175" s="33">
        <v>51270.258909838158</v>
      </c>
      <c r="BA175" s="33">
        <v>0</v>
      </c>
      <c r="BB175" s="33">
        <v>30877.962423294044</v>
      </c>
      <c r="BC175" s="33">
        <v>15571.480577107108</v>
      </c>
      <c r="BD175" s="33">
        <v>34451.220271744591</v>
      </c>
      <c r="BE175" s="33">
        <v>10547.309656174641</v>
      </c>
      <c r="BF175" s="33">
        <v>162.35154868711163</v>
      </c>
      <c r="BG175" s="33">
        <v>13638.91534183928</v>
      </c>
      <c r="BH175" s="33">
        <v>605047.23572521016</v>
      </c>
      <c r="BI175" s="33">
        <v>397.84440941073774</v>
      </c>
      <c r="BJ175" s="33">
        <v>188.11723815452012</v>
      </c>
      <c r="BK175" s="33">
        <v>22105.576310914592</v>
      </c>
      <c r="BL175" s="33">
        <v>4547.3671405732193</v>
      </c>
      <c r="BM175" s="33">
        <v>824.22501253269127</v>
      </c>
      <c r="BN175" s="33">
        <v>4530.6055898981849</v>
      </c>
      <c r="BO175" s="33">
        <v>295.47427760205557</v>
      </c>
      <c r="BP175" s="33">
        <v>106.11031253782211</v>
      </c>
      <c r="BQ175" s="33">
        <v>491.62597806361703</v>
      </c>
      <c r="BR175" s="33">
        <v>398.81408589607031</v>
      </c>
      <c r="BS175" s="33">
        <v>1141.3092232364443</v>
      </c>
      <c r="BT175" s="33">
        <v>1896.825730522713</v>
      </c>
      <c r="BU175" s="33">
        <v>260.98149976665383</v>
      </c>
      <c r="BV175" s="33">
        <v>24927.888984081153</v>
      </c>
      <c r="BW175" s="33">
        <v>68639.935266388435</v>
      </c>
      <c r="BX175" s="33">
        <v>353.7933919342006</v>
      </c>
      <c r="BY175" s="33">
        <v>280.51355468549576</v>
      </c>
      <c r="BZ175" s="33">
        <v>1799.1654559285032</v>
      </c>
      <c r="CA175" s="33">
        <v>5401.3750737268401</v>
      </c>
      <c r="CB175" s="33">
        <v>1564.7807969024002</v>
      </c>
      <c r="CC175" s="33">
        <v>670.46202700138247</v>
      </c>
      <c r="CD175" s="33">
        <v>301.01528608967027</v>
      </c>
      <c r="CE175" s="33">
        <v>678.35796409623345</v>
      </c>
      <c r="CF175" s="33">
        <v>9847.3417589767105</v>
      </c>
      <c r="CG175" s="33">
        <v>3883.2772733325942</v>
      </c>
      <c r="CH175" s="33">
        <v>157.226115836068</v>
      </c>
      <c r="CI175" s="33">
        <v>214.85260410726121</v>
      </c>
      <c r="CJ175" s="33">
        <v>740.55578436970882</v>
      </c>
      <c r="CK175" s="33">
        <v>1135.6296895366393</v>
      </c>
      <c r="CL175" s="33">
        <v>407.26412383968278</v>
      </c>
      <c r="CM175" s="33">
        <v>151276.45797249168</v>
      </c>
      <c r="CN175" s="33">
        <v>895.4269715985406</v>
      </c>
      <c r="CO175" s="33">
        <v>266.38398304207823</v>
      </c>
      <c r="CP175" s="33">
        <v>905.26226166405672</v>
      </c>
      <c r="CQ175" s="33">
        <v>15742.282163737833</v>
      </c>
      <c r="CR175" s="33">
        <v>1825.762296669054</v>
      </c>
      <c r="CS175" s="33">
        <v>21646.6422829279</v>
      </c>
      <c r="CT175" s="33">
        <v>8821.2855122826531</v>
      </c>
      <c r="CU175" s="33">
        <v>253.36261309618359</v>
      </c>
      <c r="CV175" s="33">
        <v>521.82447432111735</v>
      </c>
      <c r="CW175" s="33">
        <v>2695.4235788001861</v>
      </c>
      <c r="CX175" s="33">
        <v>692.6260609518414</v>
      </c>
      <c r="CY175" s="33">
        <v>1404.6456516103344</v>
      </c>
      <c r="CZ175" s="33">
        <v>612.69701351799893</v>
      </c>
      <c r="DA175" s="33">
        <v>38.787059413303119</v>
      </c>
      <c r="DB175" s="33">
        <v>3194.1143426855119</v>
      </c>
      <c r="DC175" s="33">
        <v>2153.7899991358463</v>
      </c>
      <c r="DD175" s="33">
        <v>1879.5100789989169</v>
      </c>
      <c r="DE175" s="33">
        <v>962.19612387429811</v>
      </c>
      <c r="DF175" s="33">
        <v>138.52521219036828</v>
      </c>
      <c r="DG175" s="33">
        <v>406.57149777873093</v>
      </c>
      <c r="DH175" s="33">
        <v>85.331530709266858</v>
      </c>
      <c r="DI175" s="33">
        <v>387.45501849646007</v>
      </c>
      <c r="DJ175" s="33">
        <v>355.59421969267538</v>
      </c>
      <c r="DK175" s="33">
        <v>698.99822071259837</v>
      </c>
      <c r="DL175" s="33">
        <v>1409.6325592491876</v>
      </c>
      <c r="DM175" s="33">
        <v>1418.9137484659423</v>
      </c>
      <c r="DN175" s="33">
        <v>1806.0917165380217</v>
      </c>
      <c r="DO175" s="33">
        <v>0</v>
      </c>
      <c r="DP175" s="69">
        <v>1261965.6527307401</v>
      </c>
      <c r="DQ175" s="33">
        <v>2115588.9013701081</v>
      </c>
      <c r="DR175" s="33">
        <v>0</v>
      </c>
      <c r="DS175" s="33">
        <v>0</v>
      </c>
      <c r="DT175" s="33">
        <v>0</v>
      </c>
      <c r="DU175" s="33">
        <v>0</v>
      </c>
      <c r="DV175" s="33"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>
        <v>0</v>
      </c>
      <c r="ED175" s="33">
        <v>0</v>
      </c>
      <c r="EE175" s="33">
        <v>0</v>
      </c>
      <c r="EF175" s="33">
        <v>0</v>
      </c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>
        <v>0</v>
      </c>
      <c r="EQ175" s="33">
        <v>0</v>
      </c>
      <c r="ER175" s="33">
        <v>0</v>
      </c>
      <c r="ES175" s="33">
        <v>0</v>
      </c>
      <c r="ET175" s="33">
        <v>0</v>
      </c>
      <c r="EU175" s="33">
        <v>0</v>
      </c>
      <c r="EV175" s="33"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>
        <v>0</v>
      </c>
      <c r="FD175" s="33">
        <v>0</v>
      </c>
      <c r="FE175" s="33">
        <v>0</v>
      </c>
      <c r="FF175" s="33">
        <v>0</v>
      </c>
      <c r="FG175" s="33">
        <v>0</v>
      </c>
      <c r="FH175" s="33">
        <v>0</v>
      </c>
      <c r="FI175" s="33"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33">
        <v>0</v>
      </c>
      <c r="FS175" s="33">
        <v>0</v>
      </c>
      <c r="FT175" s="33">
        <v>0</v>
      </c>
      <c r="FU175" s="33">
        <v>0</v>
      </c>
      <c r="FV175" s="33"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>
        <v>0</v>
      </c>
      <c r="GD175" s="33">
        <v>0</v>
      </c>
      <c r="GE175" s="33">
        <v>0</v>
      </c>
      <c r="GF175" s="33">
        <v>0</v>
      </c>
      <c r="GG175" s="44">
        <f t="shared" si="2"/>
        <v>3377554.5541008483</v>
      </c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 t="s">
        <v>53</v>
      </c>
      <c r="B176" t="s">
        <v>259</v>
      </c>
      <c r="C176" s="33">
        <v>52938.06250766648</v>
      </c>
      <c r="D176" s="33">
        <v>1.3027372581670587</v>
      </c>
      <c r="E176" s="33">
        <v>2.533100224213725</v>
      </c>
      <c r="F176" s="33">
        <v>0.14474858424078429</v>
      </c>
      <c r="G176" s="33">
        <v>547.05831477253957</v>
      </c>
      <c r="H176" s="33">
        <v>2.0988544714913724</v>
      </c>
      <c r="I176" s="33">
        <v>58175.906545486425</v>
      </c>
      <c r="J176" s="33">
        <v>31756.599996929788</v>
      </c>
      <c r="K176" s="33">
        <v>172502.92233357165</v>
      </c>
      <c r="L176" s="33">
        <v>64168.154806698811</v>
      </c>
      <c r="M176" s="33">
        <v>93615.314221353925</v>
      </c>
      <c r="N176" s="33">
        <v>192111.77599632795</v>
      </c>
      <c r="O176" s="33">
        <v>208.58270989097016</v>
      </c>
      <c r="P176" s="33">
        <v>25388.810743778693</v>
      </c>
      <c r="Q176" s="33">
        <v>18437.299751428203</v>
      </c>
      <c r="R176" s="33">
        <v>222.58085211396667</v>
      </c>
      <c r="S176" s="33">
        <v>148745.91138909338</v>
      </c>
      <c r="T176" s="33">
        <v>28158.428930844435</v>
      </c>
      <c r="U176" s="33">
        <v>29329.312146042099</v>
      </c>
      <c r="V176" s="33">
        <v>10363.095357834698</v>
      </c>
      <c r="W176" s="33">
        <v>67803.289436273306</v>
      </c>
      <c r="X176" s="33">
        <v>331935.48233784101</v>
      </c>
      <c r="Y176" s="33">
        <v>912801.52745930559</v>
      </c>
      <c r="Z176" s="33">
        <v>87004.223853071002</v>
      </c>
      <c r="AA176" s="33">
        <v>1769.2223875843065</v>
      </c>
      <c r="AB176" s="33">
        <v>17322.803885755078</v>
      </c>
      <c r="AC176" s="33">
        <v>14324.968187912657</v>
      </c>
      <c r="AD176" s="33">
        <v>131562.64827583503</v>
      </c>
      <c r="AE176" s="33">
        <v>3449.7083029645537</v>
      </c>
      <c r="AF176" s="33">
        <v>351627.87926864921</v>
      </c>
      <c r="AG176" s="33">
        <v>12888.94372845478</v>
      </c>
      <c r="AH176" s="33">
        <v>2766.2047712396725</v>
      </c>
      <c r="AI176" s="33">
        <v>17492.350090819004</v>
      </c>
      <c r="AJ176" s="33">
        <v>134659.67080781856</v>
      </c>
      <c r="AK176" s="33">
        <v>205743.34088232741</v>
      </c>
      <c r="AL176" s="33">
        <v>26797.925133951299</v>
      </c>
      <c r="AM176" s="33">
        <v>58136.29044580974</v>
      </c>
      <c r="AN176" s="33">
        <v>59103.44500012444</v>
      </c>
      <c r="AO176" s="33">
        <v>39471.307968499219</v>
      </c>
      <c r="AP176" s="33">
        <v>178296.58091562917</v>
      </c>
      <c r="AQ176" s="33">
        <v>10154.771135987548</v>
      </c>
      <c r="AR176" s="33">
        <v>645.79580859025918</v>
      </c>
      <c r="AS176" s="33">
        <v>5.1385747405478419</v>
      </c>
      <c r="AT176" s="33">
        <v>12.593126828948234</v>
      </c>
      <c r="AU176" s="33">
        <v>0.36187146060196074</v>
      </c>
      <c r="AV176" s="33">
        <v>6.8755577514372535</v>
      </c>
      <c r="AW176" s="33">
        <v>253.22247390121635</v>
      </c>
      <c r="AX176" s="33">
        <v>52.977981832127057</v>
      </c>
      <c r="AY176" s="33">
        <v>0</v>
      </c>
      <c r="AZ176" s="33">
        <v>0</v>
      </c>
      <c r="BA176" s="33">
        <v>0</v>
      </c>
      <c r="BB176" s="33">
        <v>99167.049048659581</v>
      </c>
      <c r="BC176" s="33">
        <v>8406.07237429212</v>
      </c>
      <c r="BD176" s="33">
        <v>16644297.301899567</v>
      </c>
      <c r="BE176" s="33">
        <v>434846.42238886491</v>
      </c>
      <c r="BF176" s="33">
        <v>3.1844688532972545</v>
      </c>
      <c r="BG176" s="33">
        <v>15.705221390125095</v>
      </c>
      <c r="BH176" s="33">
        <v>157.4140853618529</v>
      </c>
      <c r="BI176" s="33">
        <v>0.50662004484274503</v>
      </c>
      <c r="BJ176" s="33">
        <v>0</v>
      </c>
      <c r="BK176" s="33">
        <v>705.7217224659438</v>
      </c>
      <c r="BL176" s="33">
        <v>67.090968795603516</v>
      </c>
      <c r="BM176" s="33">
        <v>11201.007320012492</v>
      </c>
      <c r="BN176" s="33">
        <v>12312.965944150197</v>
      </c>
      <c r="BO176" s="33">
        <v>19041.870282348656</v>
      </c>
      <c r="BP176" s="33">
        <v>146.19607008319215</v>
      </c>
      <c r="BQ176" s="33">
        <v>31842.012114801502</v>
      </c>
      <c r="BR176" s="33">
        <v>84422.512903965951</v>
      </c>
      <c r="BS176" s="33">
        <v>18226.524604723199</v>
      </c>
      <c r="BT176" s="33">
        <v>381.62964235082779</v>
      </c>
      <c r="BU176" s="33">
        <v>11629.028883612489</v>
      </c>
      <c r="BV176" s="33">
        <v>5558.4180091382368</v>
      </c>
      <c r="BW176" s="33">
        <v>1482.2255026256312</v>
      </c>
      <c r="BX176" s="33">
        <v>3.2568431454176463</v>
      </c>
      <c r="BY176" s="33">
        <v>15.84996997436588</v>
      </c>
      <c r="BZ176" s="33">
        <v>1471.0074873469705</v>
      </c>
      <c r="CA176" s="33">
        <v>12279.311898314212</v>
      </c>
      <c r="CB176" s="33">
        <v>9.1915350992898031</v>
      </c>
      <c r="CC176" s="33">
        <v>0</v>
      </c>
      <c r="CD176" s="33">
        <v>55.80057922482235</v>
      </c>
      <c r="CE176" s="33">
        <v>867.7677625235018</v>
      </c>
      <c r="CF176" s="33">
        <v>13592.036808793886</v>
      </c>
      <c r="CG176" s="33">
        <v>2010.1959636438919</v>
      </c>
      <c r="CH176" s="33">
        <v>36935.423866428813</v>
      </c>
      <c r="CI176" s="33">
        <v>0</v>
      </c>
      <c r="CJ176" s="33">
        <v>148.51204743104469</v>
      </c>
      <c r="CK176" s="33">
        <v>1185.5632792241438</v>
      </c>
      <c r="CL176" s="33">
        <v>10.711395233818038</v>
      </c>
      <c r="CM176" s="33">
        <v>4139.1581406573478</v>
      </c>
      <c r="CN176" s="33">
        <v>1017.7996700890748</v>
      </c>
      <c r="CO176" s="33">
        <v>0</v>
      </c>
      <c r="CP176" s="33">
        <v>88.658507847480379</v>
      </c>
      <c r="CQ176" s="33">
        <v>812.76330051200387</v>
      </c>
      <c r="CR176" s="33">
        <v>5648.524002828126</v>
      </c>
      <c r="CS176" s="33">
        <v>158.06545399093645</v>
      </c>
      <c r="CT176" s="33">
        <v>0.79611721332431362</v>
      </c>
      <c r="CU176" s="33">
        <v>2.2436030557321565</v>
      </c>
      <c r="CV176" s="33">
        <v>0</v>
      </c>
      <c r="CW176" s="33">
        <v>0</v>
      </c>
      <c r="CX176" s="33">
        <v>25.475750826378036</v>
      </c>
      <c r="CY176" s="33">
        <v>0</v>
      </c>
      <c r="CZ176" s="33">
        <v>0.57899433696313718</v>
      </c>
      <c r="DA176" s="33">
        <v>8.1782950096043123</v>
      </c>
      <c r="DB176" s="33">
        <v>13.895864087115292</v>
      </c>
      <c r="DC176" s="33">
        <v>0.14474858424078429</v>
      </c>
      <c r="DD176" s="33">
        <v>2915.4536094857567</v>
      </c>
      <c r="DE176" s="33">
        <v>30466.320139539675</v>
      </c>
      <c r="DF176" s="33">
        <v>1168.1210748231292</v>
      </c>
      <c r="DG176" s="33">
        <v>0</v>
      </c>
      <c r="DH176" s="33">
        <v>19.034438827663134</v>
      </c>
      <c r="DI176" s="33">
        <v>4623.4869035270112</v>
      </c>
      <c r="DJ176" s="33">
        <v>0</v>
      </c>
      <c r="DK176" s="33">
        <v>2890.9910987490639</v>
      </c>
      <c r="DL176" s="33">
        <v>385.03123408048623</v>
      </c>
      <c r="DM176" s="33">
        <v>66.367225874399594</v>
      </c>
      <c r="DN176" s="33">
        <v>33.798794420223132</v>
      </c>
      <c r="DO176" s="33">
        <v>0</v>
      </c>
      <c r="DP176" s="69">
        <v>21099745.822196174</v>
      </c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33"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>
        <v>0</v>
      </c>
      <c r="ED176" s="33">
        <v>0</v>
      </c>
      <c r="EE176" s="33">
        <v>0</v>
      </c>
      <c r="EF176" s="33">
        <v>0</v>
      </c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>
        <v>0</v>
      </c>
      <c r="EQ176" s="33">
        <v>0</v>
      </c>
      <c r="ER176" s="33">
        <v>0</v>
      </c>
      <c r="ES176" s="33">
        <v>0</v>
      </c>
      <c r="ET176" s="33">
        <v>0</v>
      </c>
      <c r="EU176" s="33">
        <v>0</v>
      </c>
      <c r="EV176" s="33"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>
        <v>0</v>
      </c>
      <c r="FD176" s="33">
        <v>0</v>
      </c>
      <c r="FE176" s="33">
        <v>0</v>
      </c>
      <c r="FF176" s="33">
        <v>0</v>
      </c>
      <c r="FG176" s="33">
        <v>0</v>
      </c>
      <c r="FH176" s="33">
        <v>0</v>
      </c>
      <c r="FI176" s="33"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33">
        <v>0</v>
      </c>
      <c r="FS176" s="33">
        <v>0</v>
      </c>
      <c r="FT176" s="33">
        <v>0</v>
      </c>
      <c r="FU176" s="33">
        <v>0</v>
      </c>
      <c r="FV176" s="33"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>
        <v>0</v>
      </c>
      <c r="GD176" s="33">
        <v>0</v>
      </c>
      <c r="GE176" s="33">
        <v>-1.511034059982843E-3</v>
      </c>
      <c r="GF176" s="33">
        <v>4090209.2615414364</v>
      </c>
      <c r="GG176" s="44">
        <f t="shared" si="2"/>
        <v>25189955.082226578</v>
      </c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 t="s">
        <v>54</v>
      </c>
      <c r="B177" t="s">
        <v>260</v>
      </c>
      <c r="C177" s="33">
        <v>1314.6474802905434</v>
      </c>
      <c r="D177" s="33">
        <v>0.61208076990325599</v>
      </c>
      <c r="E177" s="33">
        <v>1.1901570525896643</v>
      </c>
      <c r="F177" s="33">
        <v>6.8008974433695107E-2</v>
      </c>
      <c r="G177" s="33">
        <v>32.916343625908432</v>
      </c>
      <c r="H177" s="33">
        <v>0.98613012928857902</v>
      </c>
      <c r="I177" s="33">
        <v>2850.0180871056441</v>
      </c>
      <c r="J177" s="33">
        <v>1303.1539636112489</v>
      </c>
      <c r="K177" s="33">
        <v>2331.7897019208876</v>
      </c>
      <c r="L177" s="33">
        <v>1582.5008260976515</v>
      </c>
      <c r="M177" s="33">
        <v>3267.8992305134839</v>
      </c>
      <c r="N177" s="33">
        <v>1026.969518436013</v>
      </c>
      <c r="O177" s="33">
        <v>98.000932158954654</v>
      </c>
      <c r="P177" s="33">
        <v>732.86470849749844</v>
      </c>
      <c r="Q177" s="33">
        <v>288.15402467556618</v>
      </c>
      <c r="R177" s="33">
        <v>49.136484028344718</v>
      </c>
      <c r="S177" s="33">
        <v>2611.340591330591</v>
      </c>
      <c r="T177" s="33">
        <v>922.03167088482144</v>
      </c>
      <c r="U177" s="33">
        <v>9162.0670222457557</v>
      </c>
      <c r="V177" s="33">
        <v>18.838485918133546</v>
      </c>
      <c r="W177" s="33">
        <v>3695.9137111119439</v>
      </c>
      <c r="X177" s="33">
        <v>15139.477798684868</v>
      </c>
      <c r="Y177" s="33">
        <v>97211.041925394515</v>
      </c>
      <c r="Z177" s="33">
        <v>3087.4374168536738</v>
      </c>
      <c r="AA177" s="33">
        <v>449.74334793002572</v>
      </c>
      <c r="AB177" s="33">
        <v>3169.9323028417462</v>
      </c>
      <c r="AC177" s="33">
        <v>1487.4582843265625</v>
      </c>
      <c r="AD177" s="33">
        <v>8390.7432387060016</v>
      </c>
      <c r="AE177" s="33">
        <v>1168.3601762836652</v>
      </c>
      <c r="AF177" s="33">
        <v>4292.4204258698837</v>
      </c>
      <c r="AG177" s="33">
        <v>1045.8420088413634</v>
      </c>
      <c r="AH177" s="33">
        <v>461.95095884087408</v>
      </c>
      <c r="AI177" s="33">
        <v>770.23563994881397</v>
      </c>
      <c r="AJ177" s="33">
        <v>21802.759082287797</v>
      </c>
      <c r="AK177" s="33">
        <v>8490.2063638152813</v>
      </c>
      <c r="AL177" s="33">
        <v>1014.3538536785626</v>
      </c>
      <c r="AM177" s="33">
        <v>500.98811016581504</v>
      </c>
      <c r="AN177" s="33">
        <v>2882.2203364999991</v>
      </c>
      <c r="AO177" s="33">
        <v>1364.5660675248755</v>
      </c>
      <c r="AP177" s="33">
        <v>81631.104003789806</v>
      </c>
      <c r="AQ177" s="33">
        <v>1722.8033403543645</v>
      </c>
      <c r="AR177" s="33">
        <v>303.42203943593074</v>
      </c>
      <c r="AS177" s="33">
        <v>2.4143185923961763</v>
      </c>
      <c r="AT177" s="33">
        <v>5.9167807757314748</v>
      </c>
      <c r="AU177" s="33">
        <v>0.17002243608423775</v>
      </c>
      <c r="AV177" s="33">
        <v>3.2304262856005175</v>
      </c>
      <c r="AW177" s="33">
        <v>118.3356155146295</v>
      </c>
      <c r="AX177" s="33">
        <v>24.891284642732412</v>
      </c>
      <c r="AY177" s="33">
        <v>0</v>
      </c>
      <c r="AZ177" s="33">
        <v>0</v>
      </c>
      <c r="BA177" s="33">
        <v>0</v>
      </c>
      <c r="BB177" s="33">
        <v>1198.5901654194427</v>
      </c>
      <c r="BC177" s="33">
        <v>3.4004487216847554E-2</v>
      </c>
      <c r="BD177" s="33">
        <v>67593.031546058628</v>
      </c>
      <c r="BE177" s="33">
        <v>10981.817155655352</v>
      </c>
      <c r="BF177" s="33">
        <v>1.4961974375412925</v>
      </c>
      <c r="BG177" s="33">
        <v>7.3789737260559196</v>
      </c>
      <c r="BH177" s="33">
        <v>73.959759696643431</v>
      </c>
      <c r="BI177" s="33">
        <v>0.23803141051793289</v>
      </c>
      <c r="BJ177" s="33">
        <v>0</v>
      </c>
      <c r="BK177" s="33">
        <v>331.57775485148051</v>
      </c>
      <c r="BL177" s="33">
        <v>31.522159650017684</v>
      </c>
      <c r="BM177" s="33">
        <v>5262.7044641154125</v>
      </c>
      <c r="BN177" s="33">
        <v>5785.1494057150576</v>
      </c>
      <c r="BO177" s="33">
        <v>1877.8978065504061</v>
      </c>
      <c r="BP177" s="33">
        <v>68.689064178032069</v>
      </c>
      <c r="BQ177" s="33">
        <v>12454.109438683199</v>
      </c>
      <c r="BR177" s="33">
        <v>39665.248208323384</v>
      </c>
      <c r="BS177" s="33">
        <v>8563.5880472292374</v>
      </c>
      <c r="BT177" s="33">
        <v>179.30566109443717</v>
      </c>
      <c r="BU177" s="33">
        <v>5463.8070015158482</v>
      </c>
      <c r="BV177" s="33">
        <v>2611.578622741109</v>
      </c>
      <c r="BW177" s="33">
        <v>696.41189820103784</v>
      </c>
      <c r="BX177" s="33">
        <v>1.53020192475814</v>
      </c>
      <c r="BY177" s="33">
        <v>7.4469827004896141</v>
      </c>
      <c r="BZ177" s="33">
        <v>691.14120268242664</v>
      </c>
      <c r="CA177" s="33">
        <v>5769.3373191592236</v>
      </c>
      <c r="CB177" s="33">
        <v>4.3185698765396392</v>
      </c>
      <c r="CC177" s="33">
        <v>0</v>
      </c>
      <c r="CD177" s="33">
        <v>26.217459644189468</v>
      </c>
      <c r="CE177" s="33">
        <v>407.71380173000216</v>
      </c>
      <c r="CF177" s="33">
        <v>6386.1107082984045</v>
      </c>
      <c r="CG177" s="33">
        <v>944.47463244794085</v>
      </c>
      <c r="CH177" s="33">
        <v>17353.816001758765</v>
      </c>
      <c r="CI177" s="33">
        <v>0</v>
      </c>
      <c r="CJ177" s="33">
        <v>69.777207768971181</v>
      </c>
      <c r="CK177" s="33">
        <v>557.02750509917985</v>
      </c>
      <c r="CL177" s="33">
        <v>5.0326641080934387</v>
      </c>
      <c r="CM177" s="33">
        <v>1944.7506284187286</v>
      </c>
      <c r="CN177" s="33">
        <v>478.20510373052718</v>
      </c>
      <c r="CO177" s="33">
        <v>0</v>
      </c>
      <c r="CP177" s="33">
        <v>41.655496840638257</v>
      </c>
      <c r="CQ177" s="33">
        <v>381.87039144519804</v>
      </c>
      <c r="CR177" s="33">
        <v>2653.9142093260843</v>
      </c>
      <c r="CS177" s="33">
        <v>74.26580008159506</v>
      </c>
      <c r="CT177" s="33">
        <v>0.37404935938532313</v>
      </c>
      <c r="CU177" s="33">
        <v>1.0541391037222743</v>
      </c>
      <c r="CV177" s="33">
        <v>0</v>
      </c>
      <c r="CW177" s="33">
        <v>0</v>
      </c>
      <c r="CX177" s="33">
        <v>11.96957950033034</v>
      </c>
      <c r="CY177" s="33">
        <v>0</v>
      </c>
      <c r="CZ177" s="33">
        <v>0.27203589773478043</v>
      </c>
      <c r="DA177" s="33">
        <v>3.8425070555037739</v>
      </c>
      <c r="DB177" s="33">
        <v>6.5288615456347303</v>
      </c>
      <c r="DC177" s="33">
        <v>6.8008974433695107E-2</v>
      </c>
      <c r="DD177" s="33">
        <v>1369.80275855627</v>
      </c>
      <c r="DE177" s="33">
        <v>14314.358916368063</v>
      </c>
      <c r="DF177" s="33">
        <v>548.83242367991954</v>
      </c>
      <c r="DG177" s="33">
        <v>0</v>
      </c>
      <c r="DH177" s="33">
        <v>8.9431801380309075</v>
      </c>
      <c r="DI177" s="33">
        <v>2172.3086568738722</v>
      </c>
      <c r="DJ177" s="33">
        <v>0</v>
      </c>
      <c r="DK177" s="33">
        <v>1358.3092418769754</v>
      </c>
      <c r="DL177" s="33">
        <v>180.903871993629</v>
      </c>
      <c r="DM177" s="33">
        <v>31.182114777849208</v>
      </c>
      <c r="DN177" s="33">
        <v>15.880095530267809</v>
      </c>
      <c r="DO177" s="33">
        <v>0</v>
      </c>
      <c r="DP177" s="69">
        <v>508504.49602471426</v>
      </c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33"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>
        <v>0</v>
      </c>
      <c r="ED177" s="33">
        <v>0</v>
      </c>
      <c r="EE177" s="33">
        <v>0</v>
      </c>
      <c r="EF177" s="33">
        <v>0</v>
      </c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>
        <v>0</v>
      </c>
      <c r="EQ177" s="33">
        <v>0</v>
      </c>
      <c r="ER177" s="33">
        <v>0</v>
      </c>
      <c r="ES177" s="33">
        <v>0</v>
      </c>
      <c r="ET177" s="33">
        <v>0</v>
      </c>
      <c r="EU177" s="33">
        <v>0</v>
      </c>
      <c r="EV177" s="33"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>
        <v>0</v>
      </c>
      <c r="FD177" s="33">
        <v>0</v>
      </c>
      <c r="FE177" s="33">
        <v>0</v>
      </c>
      <c r="FF177" s="33">
        <v>0</v>
      </c>
      <c r="FG177" s="33">
        <v>0</v>
      </c>
      <c r="FH177" s="33">
        <v>0</v>
      </c>
      <c r="FI177" s="33">
        <v>0</v>
      </c>
      <c r="FJ177" s="33">
        <v>0</v>
      </c>
      <c r="FK177" s="33">
        <v>0</v>
      </c>
      <c r="FL177" s="33">
        <v>0</v>
      </c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33">
        <v>0</v>
      </c>
      <c r="FS177" s="33">
        <v>0</v>
      </c>
      <c r="FT177" s="33">
        <v>0</v>
      </c>
      <c r="FU177" s="33">
        <v>0</v>
      </c>
      <c r="FV177" s="33">
        <v>0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>
        <v>0</v>
      </c>
      <c r="GD177" s="33">
        <v>24105</v>
      </c>
      <c r="GE177" s="33">
        <v>0</v>
      </c>
      <c r="GF177" s="33">
        <v>43016.974898836095</v>
      </c>
      <c r="GG177" s="44">
        <f t="shared" si="2"/>
        <v>575626.47092355043</v>
      </c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 t="s">
        <v>55</v>
      </c>
      <c r="B178" t="s">
        <v>261</v>
      </c>
      <c r="C178" s="33">
        <v>37.876220604923255</v>
      </c>
      <c r="D178" s="33">
        <v>10.028384505140849</v>
      </c>
      <c r="E178" s="33">
        <v>0.47898897307797544</v>
      </c>
      <c r="F178" s="33">
        <v>744.2800113363063</v>
      </c>
      <c r="G178" s="33">
        <v>714.98689313519696</v>
      </c>
      <c r="H178" s="33">
        <v>349.98079842530075</v>
      </c>
      <c r="I178" s="33">
        <v>296.93188102445589</v>
      </c>
      <c r="J178" s="33">
        <v>396.17054393068463</v>
      </c>
      <c r="K178" s="33">
        <v>59.376772190414492</v>
      </c>
      <c r="L178" s="33">
        <v>4530.5377202281425</v>
      </c>
      <c r="M178" s="33">
        <v>2557.9611727480064</v>
      </c>
      <c r="N178" s="33">
        <v>506.36303034466022</v>
      </c>
      <c r="O178" s="33">
        <v>9.1171288981614964</v>
      </c>
      <c r="P178" s="33">
        <v>300.33672455929997</v>
      </c>
      <c r="Q178" s="33">
        <v>158.20883044040497</v>
      </c>
      <c r="R178" s="33">
        <v>2.4274575247267881E-3</v>
      </c>
      <c r="S178" s="33">
        <v>745.11905865615415</v>
      </c>
      <c r="T178" s="33">
        <v>21.799511855801871</v>
      </c>
      <c r="U178" s="33">
        <v>59.408928166245239</v>
      </c>
      <c r="V178" s="33">
        <v>2137.2432942113232</v>
      </c>
      <c r="W178" s="33">
        <v>3193.5367971468645</v>
      </c>
      <c r="X178" s="33">
        <v>1851.6855426541556</v>
      </c>
      <c r="Y178" s="33">
        <v>402.08372445716657</v>
      </c>
      <c r="Z178" s="33">
        <v>154.23536836681703</v>
      </c>
      <c r="AA178" s="33">
        <v>3.2182347741520383</v>
      </c>
      <c r="AB178" s="33">
        <v>152.45471057734156</v>
      </c>
      <c r="AC178" s="33">
        <v>27.577749838610242</v>
      </c>
      <c r="AD178" s="33">
        <v>428.63563994395741</v>
      </c>
      <c r="AE178" s="33">
        <v>10.064580630913724</v>
      </c>
      <c r="AF178" s="33">
        <v>1033.7113739928714</v>
      </c>
      <c r="AG178" s="33">
        <v>100.67583247121439</v>
      </c>
      <c r="AH178" s="33">
        <v>122.82389930014526</v>
      </c>
      <c r="AI178" s="33">
        <v>251.71048470394251</v>
      </c>
      <c r="AJ178" s="33">
        <v>667.91040047722777</v>
      </c>
      <c r="AK178" s="33">
        <v>2516.0941341978246</v>
      </c>
      <c r="AL178" s="33">
        <v>160.81601212286989</v>
      </c>
      <c r="AM178" s="33">
        <v>52.4209327089198</v>
      </c>
      <c r="AN178" s="33">
        <v>690.94744087774893</v>
      </c>
      <c r="AO178" s="33">
        <v>83.433597512942967</v>
      </c>
      <c r="AP178" s="33">
        <v>499.9609580529937</v>
      </c>
      <c r="AQ178" s="33">
        <v>2588.3358279693939</v>
      </c>
      <c r="AR178" s="33">
        <v>81.927847801692337</v>
      </c>
      <c r="AS178" s="33">
        <v>7.3606567111928616</v>
      </c>
      <c r="AT178" s="33">
        <v>15.977210288982906</v>
      </c>
      <c r="AU178" s="33">
        <v>26.594521194142636</v>
      </c>
      <c r="AV178" s="33">
        <v>46.045892074501147</v>
      </c>
      <c r="AW178" s="33">
        <v>875.37828615730552</v>
      </c>
      <c r="AX178" s="33">
        <v>318.9232203545418</v>
      </c>
      <c r="AY178" s="33">
        <v>797.4615495631358</v>
      </c>
      <c r="AZ178" s="33">
        <v>266.02437331202827</v>
      </c>
      <c r="BA178" s="33">
        <v>2.9608285172244377</v>
      </c>
      <c r="BB178" s="33">
        <v>3205.5861626924584</v>
      </c>
      <c r="BC178" s="33">
        <v>43.654921472830964</v>
      </c>
      <c r="BD178" s="33">
        <v>26607.894030012387</v>
      </c>
      <c r="BE178" s="33">
        <v>6434.1020146175761</v>
      </c>
      <c r="BF178" s="33">
        <v>17.553017381369205</v>
      </c>
      <c r="BG178" s="33">
        <v>1880.3386756903817</v>
      </c>
      <c r="BH178" s="33">
        <v>3642.9746214396091</v>
      </c>
      <c r="BI178" s="33">
        <v>7.8771562022028201</v>
      </c>
      <c r="BJ178" s="33">
        <v>0.82859070680484781</v>
      </c>
      <c r="BK178" s="33">
        <v>6713.3381324285392</v>
      </c>
      <c r="BL178" s="33">
        <v>6449.3967705074792</v>
      </c>
      <c r="BM178" s="33">
        <v>116.23608553220569</v>
      </c>
      <c r="BN178" s="33">
        <v>86.04388940524133</v>
      </c>
      <c r="BO178" s="33">
        <v>862.18876491211495</v>
      </c>
      <c r="BP178" s="33">
        <v>112.64908767645329</v>
      </c>
      <c r="BQ178" s="33">
        <v>288.81578648036503</v>
      </c>
      <c r="BR178" s="33">
        <v>76.042838167042007</v>
      </c>
      <c r="BS178" s="33">
        <v>275.42515214637359</v>
      </c>
      <c r="BT178" s="33">
        <v>658.69583398581472</v>
      </c>
      <c r="BU178" s="33">
        <v>634.76074481018156</v>
      </c>
      <c r="BV178" s="33">
        <v>152.93998180245558</v>
      </c>
      <c r="BW178" s="33">
        <v>102.35124814571139</v>
      </c>
      <c r="BX178" s="33">
        <v>20.171027623053934</v>
      </c>
      <c r="BY178" s="33">
        <v>11.019713722905365</v>
      </c>
      <c r="BZ178" s="33">
        <v>697.82285445502794</v>
      </c>
      <c r="CA178" s="33">
        <v>88.617947548293614</v>
      </c>
      <c r="CB178" s="33">
        <v>0.53424797434407389</v>
      </c>
      <c r="CC178" s="33">
        <v>5.251121884926783E-3</v>
      </c>
      <c r="CD178" s="33">
        <v>61.073432348073872</v>
      </c>
      <c r="CE178" s="33">
        <v>677.27773323487042</v>
      </c>
      <c r="CF178" s="33">
        <v>2438.7134513538203</v>
      </c>
      <c r="CG178" s="33">
        <v>1160.632568101553</v>
      </c>
      <c r="CH178" s="33">
        <v>373.26259054493858</v>
      </c>
      <c r="CI178" s="33">
        <v>18.092562514794189</v>
      </c>
      <c r="CJ178" s="33">
        <v>243.29617175684737</v>
      </c>
      <c r="CK178" s="33">
        <v>589.61560798834887</v>
      </c>
      <c r="CL178" s="33">
        <v>61.100662240987482</v>
      </c>
      <c r="CM178" s="33">
        <v>3127.1513431030648</v>
      </c>
      <c r="CN178" s="33">
        <v>659.23867288876079</v>
      </c>
      <c r="CO178" s="33">
        <v>89.526670613964285</v>
      </c>
      <c r="CP178" s="33">
        <v>154.71684799387234</v>
      </c>
      <c r="CQ178" s="33">
        <v>160.91488659921308</v>
      </c>
      <c r="CR178" s="33">
        <v>798.09189555192074</v>
      </c>
      <c r="CS178" s="33">
        <v>2224.4947972957825</v>
      </c>
      <c r="CT178" s="33">
        <v>1921.4857368503872</v>
      </c>
      <c r="CU178" s="33">
        <v>187.1792502058311</v>
      </c>
      <c r="CV178" s="33">
        <v>571.18962969995937</v>
      </c>
      <c r="CW178" s="33">
        <v>291.78723740086332</v>
      </c>
      <c r="CX178" s="33">
        <v>626.73556543168581</v>
      </c>
      <c r="CY178" s="33">
        <v>135.15238365550482</v>
      </c>
      <c r="CZ178" s="33">
        <v>43.330914880365526</v>
      </c>
      <c r="DA178" s="33">
        <v>1230.762442751155</v>
      </c>
      <c r="DB178" s="33">
        <v>290.28508180341657</v>
      </c>
      <c r="DC178" s="33">
        <v>1104.8308473633811</v>
      </c>
      <c r="DD178" s="33">
        <v>539.51954742787245</v>
      </c>
      <c r="DE178" s="33">
        <v>92.354609562176122</v>
      </c>
      <c r="DF178" s="33">
        <v>0.44103080714667814</v>
      </c>
      <c r="DG178" s="33">
        <v>466.56053904023429</v>
      </c>
      <c r="DH178" s="33">
        <v>83.60284899228904</v>
      </c>
      <c r="DI178" s="33">
        <v>13.103417911988755</v>
      </c>
      <c r="DJ178" s="33">
        <v>212.45647533061322</v>
      </c>
      <c r="DK178" s="33">
        <v>161.83823815696934</v>
      </c>
      <c r="DL178" s="33">
        <v>510.40691970602967</v>
      </c>
      <c r="DM178" s="33">
        <v>66.843492136858004</v>
      </c>
      <c r="DN178" s="33">
        <v>98.659214347810362</v>
      </c>
      <c r="DO178" s="33">
        <v>0</v>
      </c>
      <c r="DP178" s="69">
        <v>111740.78581669854</v>
      </c>
      <c r="DQ178" s="33">
        <v>11680.100897833283</v>
      </c>
      <c r="DR178" s="33">
        <v>0</v>
      </c>
      <c r="DS178" s="33">
        <v>0</v>
      </c>
      <c r="DT178" s="33">
        <v>0</v>
      </c>
      <c r="DU178" s="33">
        <v>0</v>
      </c>
      <c r="DV178" s="33"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>
        <v>0</v>
      </c>
      <c r="ED178" s="33">
        <v>0</v>
      </c>
      <c r="EE178" s="33">
        <v>0</v>
      </c>
      <c r="EF178" s="33">
        <v>0</v>
      </c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539.97192550742011</v>
      </c>
      <c r="EO178" s="33">
        <v>0</v>
      </c>
      <c r="EP178" s="33">
        <v>0</v>
      </c>
      <c r="EQ178" s="33">
        <v>0</v>
      </c>
      <c r="ER178" s="33">
        <v>0</v>
      </c>
      <c r="ES178" s="33">
        <v>0</v>
      </c>
      <c r="ET178" s="33">
        <v>0</v>
      </c>
      <c r="EU178" s="33">
        <v>0</v>
      </c>
      <c r="EV178" s="33"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>
        <v>0</v>
      </c>
      <c r="FD178" s="33">
        <v>0</v>
      </c>
      <c r="FE178" s="33">
        <v>0</v>
      </c>
      <c r="FF178" s="33">
        <v>0</v>
      </c>
      <c r="FG178" s="33">
        <v>0</v>
      </c>
      <c r="FH178" s="33">
        <v>0</v>
      </c>
      <c r="FI178" s="33"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33">
        <v>0</v>
      </c>
      <c r="FS178" s="33">
        <v>0</v>
      </c>
      <c r="FT178" s="33">
        <v>0</v>
      </c>
      <c r="FU178" s="33">
        <v>0</v>
      </c>
      <c r="FV178" s="33">
        <v>0</v>
      </c>
      <c r="FW178" s="33">
        <v>0</v>
      </c>
      <c r="FX178" s="33">
        <v>0</v>
      </c>
      <c r="FY178" s="33">
        <v>0</v>
      </c>
      <c r="FZ178" s="33">
        <v>0</v>
      </c>
      <c r="GA178" s="33">
        <v>0</v>
      </c>
      <c r="GB178" s="33">
        <v>0</v>
      </c>
      <c r="GC178" s="33">
        <v>0</v>
      </c>
      <c r="GD178" s="33">
        <v>0</v>
      </c>
      <c r="GE178" s="33">
        <v>0</v>
      </c>
      <c r="GF178" s="33">
        <v>268767.00009726302</v>
      </c>
      <c r="GG178" s="44">
        <f t="shared" si="2"/>
        <v>392727.85873730225</v>
      </c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 t="s">
        <v>56</v>
      </c>
      <c r="B179" t="s">
        <v>262</v>
      </c>
      <c r="C179" s="33">
        <v>18.39739403183777</v>
      </c>
      <c r="D179" s="33">
        <v>1.7405958993877475</v>
      </c>
      <c r="E179" s="33">
        <v>1.4114108289781069</v>
      </c>
      <c r="F179" s="33">
        <v>30.996950592524851</v>
      </c>
      <c r="G179" s="33">
        <v>0.3784821932556055</v>
      </c>
      <c r="H179" s="33">
        <v>13.933678054498666</v>
      </c>
      <c r="I179" s="33">
        <v>16.827375062731083</v>
      </c>
      <c r="J179" s="33">
        <v>24.377047618636439</v>
      </c>
      <c r="K179" s="33">
        <v>25.220268338763002</v>
      </c>
      <c r="L179" s="33">
        <v>29.549510845075041</v>
      </c>
      <c r="M179" s="33">
        <v>52.169590313156291</v>
      </c>
      <c r="N179" s="33">
        <v>15.003510857057224</v>
      </c>
      <c r="O179" s="33">
        <v>1.5081154521758087</v>
      </c>
      <c r="P179" s="33">
        <v>3.0845109012054777</v>
      </c>
      <c r="Q179" s="33">
        <v>7.7386877544227781</v>
      </c>
      <c r="R179" s="33">
        <v>7.5195718026755801E-2</v>
      </c>
      <c r="S179" s="33">
        <v>13.936369009711223</v>
      </c>
      <c r="T179" s="33">
        <v>2.9417464096875086</v>
      </c>
      <c r="U179" s="33">
        <v>13.942573443245237</v>
      </c>
      <c r="V179" s="33">
        <v>19.974689962661657</v>
      </c>
      <c r="W179" s="33">
        <v>32.31975000483078</v>
      </c>
      <c r="X179" s="33">
        <v>45.309462434052662</v>
      </c>
      <c r="Y179" s="33">
        <v>452.36606308790778</v>
      </c>
      <c r="Z179" s="33">
        <v>11.49408927673316</v>
      </c>
      <c r="AA179" s="33">
        <v>0.83617908680002562</v>
      </c>
      <c r="AB179" s="33">
        <v>31.828685407263812</v>
      </c>
      <c r="AC179" s="33">
        <v>2.2141403718154025</v>
      </c>
      <c r="AD179" s="33">
        <v>62.619427371196593</v>
      </c>
      <c r="AE179" s="33">
        <v>8.0936991478363911</v>
      </c>
      <c r="AF179" s="33">
        <v>30.060969402037657</v>
      </c>
      <c r="AG179" s="33">
        <v>6.11169302363394</v>
      </c>
      <c r="AH179" s="33">
        <v>1.0497316675415151</v>
      </c>
      <c r="AI179" s="33">
        <v>3.5277970996506482</v>
      </c>
      <c r="AJ179" s="33">
        <v>63.257058000237308</v>
      </c>
      <c r="AK179" s="33">
        <v>93.575347463347654</v>
      </c>
      <c r="AL179" s="33">
        <v>9.4739422091979435</v>
      </c>
      <c r="AM179" s="33">
        <v>2.212254592710428</v>
      </c>
      <c r="AN179" s="33">
        <v>21.528402275704394</v>
      </c>
      <c r="AO179" s="33">
        <v>9.0427073933672926</v>
      </c>
      <c r="AP179" s="33">
        <v>114.73696838530442</v>
      </c>
      <c r="AQ179" s="33">
        <v>63.044988116280045</v>
      </c>
      <c r="AR179" s="33">
        <v>54.063725455827033</v>
      </c>
      <c r="AS179" s="33">
        <v>21.667262088690585</v>
      </c>
      <c r="AT179" s="33">
        <v>7.6832876105631769</v>
      </c>
      <c r="AU179" s="33">
        <v>4.2044480480112432</v>
      </c>
      <c r="AV179" s="33">
        <v>17.479638567620274</v>
      </c>
      <c r="AW179" s="33">
        <v>74.441106146419443</v>
      </c>
      <c r="AX179" s="33">
        <v>15.144109263714915</v>
      </c>
      <c r="AY179" s="33">
        <v>11.607356474356196</v>
      </c>
      <c r="AZ179" s="33">
        <v>14.499275072957268</v>
      </c>
      <c r="BA179" s="33">
        <v>8.7143239928091081</v>
      </c>
      <c r="BB179" s="33">
        <v>43.492968552215736</v>
      </c>
      <c r="BC179" s="33">
        <v>15.067402596153185</v>
      </c>
      <c r="BD179" s="33">
        <v>538.8380865743851</v>
      </c>
      <c r="BE179" s="33">
        <v>434.86170803168193</v>
      </c>
      <c r="BF179" s="33">
        <v>962.29633951458641</v>
      </c>
      <c r="BG179" s="33">
        <v>17.794502013758407</v>
      </c>
      <c r="BH179" s="33">
        <v>11.802931544849539</v>
      </c>
      <c r="BI179" s="33">
        <v>23.184411712781515</v>
      </c>
      <c r="BJ179" s="33">
        <v>0.12405871311283359</v>
      </c>
      <c r="BK179" s="33">
        <v>54.543643393153737</v>
      </c>
      <c r="BL179" s="33">
        <v>5098.823524154448</v>
      </c>
      <c r="BM179" s="33">
        <v>36.916934482633884</v>
      </c>
      <c r="BN179" s="33">
        <v>83.028569005793457</v>
      </c>
      <c r="BO179" s="33">
        <v>7.9680478211244221</v>
      </c>
      <c r="BP179" s="33">
        <v>51.571397687011455</v>
      </c>
      <c r="BQ179" s="33">
        <v>27.073043727052909</v>
      </c>
      <c r="BR179" s="33">
        <v>68.11027903067621</v>
      </c>
      <c r="BS179" s="33">
        <v>8747.5403371870907</v>
      </c>
      <c r="BT179" s="33">
        <v>228.39617071815439</v>
      </c>
      <c r="BU179" s="33">
        <v>35.648457504931898</v>
      </c>
      <c r="BV179" s="33">
        <v>24.778261503764192</v>
      </c>
      <c r="BW179" s="33">
        <v>22.132109568861807</v>
      </c>
      <c r="BX179" s="33">
        <v>59.369579718855533</v>
      </c>
      <c r="BY179" s="33">
        <v>13.92635945442469</v>
      </c>
      <c r="BZ179" s="33">
        <v>13.268446287846945</v>
      </c>
      <c r="CA179" s="33">
        <v>37.345625467988228</v>
      </c>
      <c r="CB179" s="33">
        <v>1.5783820459234823</v>
      </c>
      <c r="CC179" s="33">
        <v>1.5455125876009571E-2</v>
      </c>
      <c r="CD179" s="33">
        <v>15.447534679678165</v>
      </c>
      <c r="CE179" s="33">
        <v>38.04959076109882</v>
      </c>
      <c r="CF179" s="33">
        <v>78.176867698989284</v>
      </c>
      <c r="CG179" s="33">
        <v>208.42945689445619</v>
      </c>
      <c r="CH179" s="33">
        <v>326.3814866968508</v>
      </c>
      <c r="CI179" s="33">
        <v>1.3088124615719817E-2</v>
      </c>
      <c r="CJ179" s="33">
        <v>42.602948621335109</v>
      </c>
      <c r="CK179" s="33">
        <v>38.469410142571398</v>
      </c>
      <c r="CL179" s="33">
        <v>3.9250719301245369</v>
      </c>
      <c r="CM179" s="33">
        <v>160.87462436885554</v>
      </c>
      <c r="CN179" s="33">
        <v>33.662290409364864</v>
      </c>
      <c r="CO179" s="33">
        <v>3.5434008866537621</v>
      </c>
      <c r="CP179" s="33">
        <v>6.3782956962579469</v>
      </c>
      <c r="CQ179" s="33">
        <v>13.518303143155229</v>
      </c>
      <c r="CR179" s="33">
        <v>47.228604759707586</v>
      </c>
      <c r="CS179" s="33">
        <v>30.468136116349406</v>
      </c>
      <c r="CT179" s="33">
        <v>42.292009416323687</v>
      </c>
      <c r="CU179" s="33">
        <v>2.3354663205316237</v>
      </c>
      <c r="CV179" s="33">
        <v>1354.3564986005845</v>
      </c>
      <c r="CW179" s="33">
        <v>1550.7222915423727</v>
      </c>
      <c r="CX179" s="33">
        <v>2565.2538586026708</v>
      </c>
      <c r="CY179" s="33">
        <v>609.98782899594391</v>
      </c>
      <c r="CZ179" s="33">
        <v>11.79946134225068</v>
      </c>
      <c r="DA179" s="33">
        <v>9613.9546306101693</v>
      </c>
      <c r="DB179" s="33">
        <v>18.787601260288938</v>
      </c>
      <c r="DC179" s="33">
        <v>21012.416497092745</v>
      </c>
      <c r="DD179" s="33">
        <v>6236.2343532736877</v>
      </c>
      <c r="DE179" s="33">
        <v>26.029497911972456</v>
      </c>
      <c r="DF179" s="33">
        <v>2.0581453314105529</v>
      </c>
      <c r="DG179" s="33">
        <v>20.452700948690755</v>
      </c>
      <c r="DH179" s="33">
        <v>14.60734882198366</v>
      </c>
      <c r="DI179" s="33">
        <v>6.854763824358173</v>
      </c>
      <c r="DJ179" s="33">
        <v>13.570992872818927</v>
      </c>
      <c r="DK179" s="33">
        <v>12.825537092593432</v>
      </c>
      <c r="DL179" s="33">
        <v>163.7380420173811</v>
      </c>
      <c r="DM179" s="33">
        <v>6.9756911560029922</v>
      </c>
      <c r="DN179" s="33">
        <v>31.155080420440743</v>
      </c>
      <c r="DO179" s="33">
        <v>0</v>
      </c>
      <c r="DP179" s="69">
        <v>62610.490033349866</v>
      </c>
      <c r="DQ179" s="33">
        <v>79683.650644935071</v>
      </c>
      <c r="DR179" s="33">
        <v>0</v>
      </c>
      <c r="DS179" s="33">
        <v>0</v>
      </c>
      <c r="DT179" s="33">
        <v>0</v>
      </c>
      <c r="DU179" s="33">
        <v>0</v>
      </c>
      <c r="DV179" s="33"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>
        <v>0</v>
      </c>
      <c r="ED179" s="33">
        <v>0</v>
      </c>
      <c r="EE179" s="33">
        <v>0</v>
      </c>
      <c r="EF179" s="33">
        <v>0</v>
      </c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>
        <v>0</v>
      </c>
      <c r="EQ179" s="33">
        <v>0</v>
      </c>
      <c r="ER179" s="33">
        <v>0</v>
      </c>
      <c r="ES179" s="33">
        <v>0</v>
      </c>
      <c r="ET179" s="33">
        <v>0</v>
      </c>
      <c r="EU179" s="33">
        <v>0</v>
      </c>
      <c r="EV179" s="33"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>
        <v>0</v>
      </c>
      <c r="FD179" s="33">
        <v>0</v>
      </c>
      <c r="FE179" s="33">
        <v>0</v>
      </c>
      <c r="FF179" s="33">
        <v>0</v>
      </c>
      <c r="FG179" s="33">
        <v>0</v>
      </c>
      <c r="FH179" s="33">
        <v>0</v>
      </c>
      <c r="FI179" s="33"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33">
        <v>0</v>
      </c>
      <c r="FS179" s="33">
        <v>0</v>
      </c>
      <c r="FT179" s="33">
        <v>0</v>
      </c>
      <c r="FU179" s="33">
        <v>0</v>
      </c>
      <c r="FV179" s="33">
        <v>0</v>
      </c>
      <c r="FW179" s="33">
        <v>0</v>
      </c>
      <c r="FX179" s="33">
        <v>0</v>
      </c>
      <c r="FY179" s="33">
        <v>0</v>
      </c>
      <c r="FZ179" s="33">
        <v>0</v>
      </c>
      <c r="GA179" s="33">
        <v>0</v>
      </c>
      <c r="GB179" s="33">
        <v>0</v>
      </c>
      <c r="GC179" s="33">
        <v>0</v>
      </c>
      <c r="GD179" s="33">
        <v>0</v>
      </c>
      <c r="GE179" s="33">
        <v>0</v>
      </c>
      <c r="GF179" s="33">
        <v>0.10689208787722694</v>
      </c>
      <c r="GG179" s="44">
        <f t="shared" si="2"/>
        <v>142294.2475703728</v>
      </c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 t="s">
        <v>57</v>
      </c>
      <c r="B180" t="s">
        <v>263</v>
      </c>
      <c r="C180" s="33">
        <v>44472.003506217043</v>
      </c>
      <c r="D180" s="33">
        <v>1941.0891454826951</v>
      </c>
      <c r="E180" s="33">
        <v>12001.671793463667</v>
      </c>
      <c r="F180" s="33">
        <v>135651.59919196405</v>
      </c>
      <c r="G180" s="33">
        <v>64050.584610106234</v>
      </c>
      <c r="H180" s="33">
        <v>67266.679077710898</v>
      </c>
      <c r="I180" s="33">
        <v>921673.80408731953</v>
      </c>
      <c r="J180" s="33">
        <v>120852.73481522646</v>
      </c>
      <c r="K180" s="33">
        <v>798294.09497272223</v>
      </c>
      <c r="L180" s="33">
        <v>157138.38796114872</v>
      </c>
      <c r="M180" s="33">
        <v>439939.70984925912</v>
      </c>
      <c r="N180" s="33">
        <v>192637.38795219327</v>
      </c>
      <c r="O180" s="33">
        <v>7334.1373511387719</v>
      </c>
      <c r="P180" s="33">
        <v>37764.176149873543</v>
      </c>
      <c r="Q180" s="33">
        <v>15584.877222421088</v>
      </c>
      <c r="R180" s="33">
        <v>49.522970211371486</v>
      </c>
      <c r="S180" s="33">
        <v>133828.90034335753</v>
      </c>
      <c r="T180" s="33">
        <v>117583.27870656304</v>
      </c>
      <c r="U180" s="33">
        <v>28182.515901039711</v>
      </c>
      <c r="V180" s="33">
        <v>7157.0223886500944</v>
      </c>
      <c r="W180" s="33">
        <v>112812.00256126662</v>
      </c>
      <c r="X180" s="33">
        <v>152447.47569935324</v>
      </c>
      <c r="Y180" s="33">
        <v>189709.99702249613</v>
      </c>
      <c r="Z180" s="33">
        <v>176930.73942340922</v>
      </c>
      <c r="AA180" s="33">
        <v>62335.913063460415</v>
      </c>
      <c r="AB180" s="33">
        <v>671580.89143400628</v>
      </c>
      <c r="AC180" s="33">
        <v>131684.19970651454</v>
      </c>
      <c r="AD180" s="33">
        <v>200128.81368354149</v>
      </c>
      <c r="AE180" s="33">
        <v>2427.0491208079525</v>
      </c>
      <c r="AF180" s="33">
        <v>54454.344539580452</v>
      </c>
      <c r="AG180" s="33">
        <v>9022.8175471706454</v>
      </c>
      <c r="AH180" s="33">
        <v>15911.425206374985</v>
      </c>
      <c r="AI180" s="33">
        <v>11546.669979058006</v>
      </c>
      <c r="AJ180" s="33">
        <v>1060332.9652464823</v>
      </c>
      <c r="AK180" s="33">
        <v>328340.41417039389</v>
      </c>
      <c r="AL180" s="33">
        <v>48966.582425372471</v>
      </c>
      <c r="AM180" s="33">
        <v>4496.0100778824626</v>
      </c>
      <c r="AN180" s="33">
        <v>251051.85484102159</v>
      </c>
      <c r="AO180" s="33">
        <v>5772.1084950076111</v>
      </c>
      <c r="AP180" s="33">
        <v>159878.17133709759</v>
      </c>
      <c r="AQ180" s="33">
        <v>33063.812270572751</v>
      </c>
      <c r="AR180" s="33">
        <v>5717.9879840983776</v>
      </c>
      <c r="AS180" s="33">
        <v>603273.59235460253</v>
      </c>
      <c r="AT180" s="33">
        <v>13187.448952785628</v>
      </c>
      <c r="AU180" s="33">
        <v>8198.74300663135</v>
      </c>
      <c r="AV180" s="33">
        <v>67482.545462236492</v>
      </c>
      <c r="AW180" s="33">
        <v>652588.62163762038</v>
      </c>
      <c r="AX180" s="33">
        <v>159411.09804049291</v>
      </c>
      <c r="AY180" s="33">
        <v>237841.97166443136</v>
      </c>
      <c r="AZ180" s="33">
        <v>450084.75799204153</v>
      </c>
      <c r="BA180" s="33">
        <v>0</v>
      </c>
      <c r="BB180" s="33">
        <v>321785.32838442846</v>
      </c>
      <c r="BC180" s="33">
        <v>9253.3540589389431</v>
      </c>
      <c r="BD180" s="33">
        <v>10811182.968001993</v>
      </c>
      <c r="BE180" s="33">
        <v>890210.67993512435</v>
      </c>
      <c r="BF180" s="33">
        <v>3301.9753440790969</v>
      </c>
      <c r="BG180" s="33">
        <v>68348.27191318509</v>
      </c>
      <c r="BH180" s="33">
        <v>2447979.5280559957</v>
      </c>
      <c r="BI180" s="33">
        <v>10815.614120267443</v>
      </c>
      <c r="BJ180" s="33">
        <v>344.04209065581591</v>
      </c>
      <c r="BK180" s="33">
        <v>1091348.3599421468</v>
      </c>
      <c r="BL180" s="33">
        <v>110772.74444766135</v>
      </c>
      <c r="BM180" s="33">
        <v>6460.7311197752715</v>
      </c>
      <c r="BN180" s="33">
        <v>12994.699997090094</v>
      </c>
      <c r="BO180" s="33">
        <v>30945.138080430192</v>
      </c>
      <c r="BP180" s="33">
        <v>42631.677794196905</v>
      </c>
      <c r="BQ180" s="33">
        <v>6785.7508770277063</v>
      </c>
      <c r="BR180" s="33">
        <v>5164.871396667646</v>
      </c>
      <c r="BS180" s="33">
        <v>280791.43207287713</v>
      </c>
      <c r="BT180" s="33">
        <v>61073.573575095194</v>
      </c>
      <c r="BU180" s="33">
        <v>10382.219691132241</v>
      </c>
      <c r="BV180" s="33">
        <v>2824.5369392300527</v>
      </c>
      <c r="BW180" s="33">
        <v>12750.139327792607</v>
      </c>
      <c r="BX180" s="33">
        <v>10108.183061310177</v>
      </c>
      <c r="BY180" s="33">
        <v>1317.8347459311126</v>
      </c>
      <c r="BZ180" s="33">
        <v>22194.871672048568</v>
      </c>
      <c r="CA180" s="33">
        <v>10339.037330532241</v>
      </c>
      <c r="CB180" s="33">
        <v>42.182892967022113</v>
      </c>
      <c r="CC180" s="33">
        <v>8.6905134340993619</v>
      </c>
      <c r="CD180" s="33">
        <v>2379.2246139423983</v>
      </c>
      <c r="CE180" s="33">
        <v>3862.0362633379955</v>
      </c>
      <c r="CF180" s="33">
        <v>126615.92940855489</v>
      </c>
      <c r="CG180" s="33">
        <v>40541.203973490803</v>
      </c>
      <c r="CH180" s="33">
        <v>7278.4511912649086</v>
      </c>
      <c r="CI180" s="33">
        <v>168.18699528345238</v>
      </c>
      <c r="CJ180" s="33">
        <v>7444.3666122331324</v>
      </c>
      <c r="CK180" s="33">
        <v>42689.640821341316</v>
      </c>
      <c r="CL180" s="33">
        <v>1467.9819474153799</v>
      </c>
      <c r="CM180" s="33">
        <v>78160.693878849299</v>
      </c>
      <c r="CN180" s="33">
        <v>41787.655580249222</v>
      </c>
      <c r="CO180" s="33">
        <v>0</v>
      </c>
      <c r="CP180" s="33">
        <v>11198.483270518593</v>
      </c>
      <c r="CQ180" s="33">
        <v>18411.954680469637</v>
      </c>
      <c r="CR180" s="33">
        <v>53004.615388007602</v>
      </c>
      <c r="CS180" s="33">
        <v>114389.58806296909</v>
      </c>
      <c r="CT180" s="33">
        <v>108975.99408501892</v>
      </c>
      <c r="CU180" s="33">
        <v>9936.8997296021826</v>
      </c>
      <c r="CV180" s="33">
        <v>35657.176620109683</v>
      </c>
      <c r="CW180" s="33">
        <v>27584.200846503969</v>
      </c>
      <c r="CX180" s="33">
        <v>28528.108723791516</v>
      </c>
      <c r="CY180" s="33">
        <v>13358.341561555908</v>
      </c>
      <c r="CZ180" s="33">
        <v>5402.4487424822273</v>
      </c>
      <c r="DA180" s="33">
        <v>58851.369411801024</v>
      </c>
      <c r="DB180" s="33">
        <v>7030.0019910329056</v>
      </c>
      <c r="DC180" s="33">
        <v>46841.87156642256</v>
      </c>
      <c r="DD180" s="33">
        <v>19441.583773779486</v>
      </c>
      <c r="DE180" s="33">
        <v>2724.4222001999497</v>
      </c>
      <c r="DF180" s="33">
        <v>34.055186538134869</v>
      </c>
      <c r="DG180" s="33">
        <v>11178.556309614751</v>
      </c>
      <c r="DH180" s="33">
        <v>3113.7952325480496</v>
      </c>
      <c r="DI180" s="33">
        <v>7971.612018781314</v>
      </c>
      <c r="DJ180" s="33">
        <v>11692.3190155718</v>
      </c>
      <c r="DK180" s="33">
        <v>4567.834371364831</v>
      </c>
      <c r="DL180" s="33">
        <v>6199.7246062358718</v>
      </c>
      <c r="DM180" s="33">
        <v>28458.225243427583</v>
      </c>
      <c r="DN180" s="33">
        <v>94497.524001419501</v>
      </c>
      <c r="DO180" s="33">
        <v>0</v>
      </c>
      <c r="DP180" s="69">
        <v>26547689.718249619</v>
      </c>
      <c r="DQ180" s="33">
        <v>45270.929304913952</v>
      </c>
      <c r="DR180" s="33">
        <v>0</v>
      </c>
      <c r="DS180" s="33">
        <v>0</v>
      </c>
      <c r="DT180" s="33">
        <v>0</v>
      </c>
      <c r="DU180" s="33">
        <v>0</v>
      </c>
      <c r="DV180" s="33"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>
        <v>0</v>
      </c>
      <c r="ED180" s="33">
        <v>0</v>
      </c>
      <c r="EE180" s="33">
        <v>0</v>
      </c>
      <c r="EF180" s="33">
        <v>0</v>
      </c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>
        <v>0</v>
      </c>
      <c r="EQ180" s="33">
        <v>0</v>
      </c>
      <c r="ER180" s="33">
        <v>0</v>
      </c>
      <c r="ES180" s="33">
        <v>0</v>
      </c>
      <c r="ET180" s="33">
        <v>0</v>
      </c>
      <c r="EU180" s="33">
        <v>0</v>
      </c>
      <c r="EV180" s="33"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>
        <v>0</v>
      </c>
      <c r="FD180" s="33">
        <v>0</v>
      </c>
      <c r="FE180" s="33">
        <v>0</v>
      </c>
      <c r="FF180" s="33">
        <v>0</v>
      </c>
      <c r="FG180" s="33">
        <v>0</v>
      </c>
      <c r="FH180" s="33">
        <v>0</v>
      </c>
      <c r="FI180" s="33"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33">
        <v>0</v>
      </c>
      <c r="FS180" s="33">
        <v>0</v>
      </c>
      <c r="FT180" s="33">
        <v>0</v>
      </c>
      <c r="FU180" s="33">
        <v>0</v>
      </c>
      <c r="FV180" s="33">
        <v>0</v>
      </c>
      <c r="FW180" s="33">
        <v>0</v>
      </c>
      <c r="FX180" s="33">
        <v>0</v>
      </c>
      <c r="FY180" s="33">
        <v>0</v>
      </c>
      <c r="FZ180" s="33">
        <v>0</v>
      </c>
      <c r="GA180" s="33">
        <v>0</v>
      </c>
      <c r="GB180" s="33">
        <v>0</v>
      </c>
      <c r="GC180" s="33">
        <v>0</v>
      </c>
      <c r="GD180" s="33">
        <v>0</v>
      </c>
      <c r="GE180" s="33">
        <v>0</v>
      </c>
      <c r="GF180" s="33">
        <v>1016995.7046135493</v>
      </c>
      <c r="GG180" s="44">
        <f t="shared" si="2"/>
        <v>27609956.352168079</v>
      </c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 t="s">
        <v>58</v>
      </c>
      <c r="B181" t="s">
        <v>264</v>
      </c>
      <c r="C181" s="33">
        <v>41.180722760829177</v>
      </c>
      <c r="D181" s="33">
        <v>16.531517036135888</v>
      </c>
      <c r="E181" s="33">
        <v>1.3804288603722983</v>
      </c>
      <c r="F181" s="33">
        <v>274797.98912389268</v>
      </c>
      <c r="G181" s="33">
        <v>177294.83383178784</v>
      </c>
      <c r="H181" s="33">
        <v>221909.20204394858</v>
      </c>
      <c r="I181" s="33">
        <v>669512.62137926929</v>
      </c>
      <c r="J181" s="33">
        <v>102931.35908666995</v>
      </c>
      <c r="K181" s="33">
        <v>116204.79372799517</v>
      </c>
      <c r="L181" s="33">
        <v>247413.51330004208</v>
      </c>
      <c r="M181" s="33">
        <v>312602.71262836159</v>
      </c>
      <c r="N181" s="33">
        <v>3761.105014563218</v>
      </c>
      <c r="O181" s="33">
        <v>83.443063847128727</v>
      </c>
      <c r="P181" s="33">
        <v>28436.752015018661</v>
      </c>
      <c r="Q181" s="33">
        <v>36915.56559071369</v>
      </c>
      <c r="R181" s="33">
        <v>31.118105797366354</v>
      </c>
      <c r="S181" s="33">
        <v>11020.879051711301</v>
      </c>
      <c r="T181" s="33">
        <v>930.96896526957187</v>
      </c>
      <c r="U181" s="33">
        <v>20.506610897826054</v>
      </c>
      <c r="V181" s="33">
        <v>265649.31842500204</v>
      </c>
      <c r="W181" s="33">
        <v>27657.465022079497</v>
      </c>
      <c r="X181" s="33">
        <v>213568.85367718156</v>
      </c>
      <c r="Y181" s="33">
        <v>299477.75804125756</v>
      </c>
      <c r="Z181" s="33">
        <v>44611.317950232617</v>
      </c>
      <c r="AA181" s="33">
        <v>7844.1990913684494</v>
      </c>
      <c r="AB181" s="33">
        <v>248477.46752717448</v>
      </c>
      <c r="AC181" s="33">
        <v>180928.13433933596</v>
      </c>
      <c r="AD181" s="33">
        <v>232174.01724085904</v>
      </c>
      <c r="AE181" s="33">
        <v>30804.157445765712</v>
      </c>
      <c r="AF181" s="33">
        <v>73428.342013076166</v>
      </c>
      <c r="AG181" s="33">
        <v>31773.619774067625</v>
      </c>
      <c r="AH181" s="33">
        <v>1401.9267469857039</v>
      </c>
      <c r="AI181" s="33">
        <v>37951.254809164042</v>
      </c>
      <c r="AJ181" s="33">
        <v>2449894.7718249667</v>
      </c>
      <c r="AK181" s="33">
        <v>458467.51798062131</v>
      </c>
      <c r="AL181" s="33">
        <v>32903.917729455454</v>
      </c>
      <c r="AM181" s="33">
        <v>110580.80706128506</v>
      </c>
      <c r="AN181" s="33">
        <v>60623.299606679837</v>
      </c>
      <c r="AO181" s="33">
        <v>149582.83503938536</v>
      </c>
      <c r="AP181" s="33">
        <v>201187.08829230338</v>
      </c>
      <c r="AQ181" s="33">
        <v>24452.422921396468</v>
      </c>
      <c r="AR181" s="33">
        <v>4074.1709894706532</v>
      </c>
      <c r="AS181" s="33">
        <v>39.77283357187293</v>
      </c>
      <c r="AT181" s="33">
        <v>96.635228308757078</v>
      </c>
      <c r="AU181" s="33">
        <v>170.78949837043382</v>
      </c>
      <c r="AV181" s="33">
        <v>170.14446920680331</v>
      </c>
      <c r="AW181" s="33">
        <v>45634.611401784576</v>
      </c>
      <c r="AX181" s="33">
        <v>839.37242998896863</v>
      </c>
      <c r="AY181" s="33">
        <v>65944.835308996</v>
      </c>
      <c r="AZ181" s="33">
        <v>612.34831932626616</v>
      </c>
      <c r="BA181" s="33">
        <v>0</v>
      </c>
      <c r="BB181" s="33">
        <v>72215.49320621838</v>
      </c>
      <c r="BC181" s="33">
        <v>1791.44020723475</v>
      </c>
      <c r="BD181" s="33">
        <v>3502123.7806013511</v>
      </c>
      <c r="BE181" s="33">
        <v>14941.50406363269</v>
      </c>
      <c r="BF181" s="33">
        <v>3750.0715771790274</v>
      </c>
      <c r="BG181" s="33">
        <v>43851.569221540762</v>
      </c>
      <c r="BH181" s="33">
        <v>4000208.3200768773</v>
      </c>
      <c r="BI181" s="33">
        <v>910890.99125577218</v>
      </c>
      <c r="BJ181" s="33">
        <v>50.577635956317899</v>
      </c>
      <c r="BK181" s="33">
        <v>572799.58464943653</v>
      </c>
      <c r="BL181" s="33">
        <v>62923.142118605087</v>
      </c>
      <c r="BM181" s="33">
        <v>406.63062154104409</v>
      </c>
      <c r="BN181" s="33">
        <v>218.34243345929565</v>
      </c>
      <c r="BO181" s="33">
        <v>6632.7612935745492</v>
      </c>
      <c r="BP181" s="33">
        <v>739.29176623772958</v>
      </c>
      <c r="BQ181" s="33">
        <v>256.17318463532831</v>
      </c>
      <c r="BR181" s="33">
        <v>269.8043303322039</v>
      </c>
      <c r="BS181" s="33">
        <v>63825.875805528711</v>
      </c>
      <c r="BT181" s="33">
        <v>3690.9607806399531</v>
      </c>
      <c r="BU181" s="33">
        <v>692.90848402526638</v>
      </c>
      <c r="BV181" s="33">
        <v>70.537339466178679</v>
      </c>
      <c r="BW181" s="33">
        <v>403.25284089144213</v>
      </c>
      <c r="BX181" s="33">
        <v>22.653973160314653</v>
      </c>
      <c r="BY181" s="33">
        <v>25.988511628026671</v>
      </c>
      <c r="BZ181" s="33">
        <v>792.9559183455068</v>
      </c>
      <c r="CA181" s="33">
        <v>127.65010884741604</v>
      </c>
      <c r="CB181" s="33">
        <v>7.4755140714233101E-2</v>
      </c>
      <c r="CC181" s="33">
        <v>7.3407309080287225E-2</v>
      </c>
      <c r="CD181" s="33">
        <v>360.93723979138747</v>
      </c>
      <c r="CE181" s="33">
        <v>488.50607535281245</v>
      </c>
      <c r="CF181" s="33">
        <v>5381.5156267808379</v>
      </c>
      <c r="CG181" s="33">
        <v>42856.885554930253</v>
      </c>
      <c r="CH181" s="33">
        <v>625.78131902361997</v>
      </c>
      <c r="CI181" s="33">
        <v>41069.183688804063</v>
      </c>
      <c r="CJ181" s="33">
        <v>453.10637066844214</v>
      </c>
      <c r="CK181" s="33">
        <v>1470.2579836205482</v>
      </c>
      <c r="CL181" s="33">
        <v>398.71492491386709</v>
      </c>
      <c r="CM181" s="33">
        <v>87728.151466759067</v>
      </c>
      <c r="CN181" s="33">
        <v>1045.8216848614281</v>
      </c>
      <c r="CO181" s="33">
        <v>2816.9761230323902</v>
      </c>
      <c r="CP181" s="33">
        <v>460.61450229337169</v>
      </c>
      <c r="CQ181" s="33">
        <v>85.168890577973627</v>
      </c>
      <c r="CR181" s="33">
        <v>1510.9634526965424</v>
      </c>
      <c r="CS181" s="33">
        <v>4370.8175249122996</v>
      </c>
      <c r="CT181" s="33">
        <v>16216.000116741323</v>
      </c>
      <c r="CU181" s="33">
        <v>918.39050429996553</v>
      </c>
      <c r="CV181" s="33">
        <v>1259.102993818276</v>
      </c>
      <c r="CW181" s="33">
        <v>958.50077769880284</v>
      </c>
      <c r="CX181" s="33">
        <v>2277.3976671099022</v>
      </c>
      <c r="CY181" s="33">
        <v>9336.1499288997911</v>
      </c>
      <c r="CZ181" s="33">
        <v>220.64777453630742</v>
      </c>
      <c r="DA181" s="33">
        <v>657.13795297431693</v>
      </c>
      <c r="DB181" s="33">
        <v>309.61119251783919</v>
      </c>
      <c r="DC181" s="33">
        <v>12082.784769719221</v>
      </c>
      <c r="DD181" s="33">
        <v>1451.638494644716</v>
      </c>
      <c r="DE181" s="33">
        <v>176.03509400660232</v>
      </c>
      <c r="DF181" s="33">
        <v>0.40619474789067095</v>
      </c>
      <c r="DG181" s="33">
        <v>2425.2668405025474</v>
      </c>
      <c r="DH181" s="33">
        <v>352.04956406613701</v>
      </c>
      <c r="DI181" s="33">
        <v>81.499427834966028</v>
      </c>
      <c r="DJ181" s="33">
        <v>317.78208835586088</v>
      </c>
      <c r="DK181" s="33">
        <v>713.64849650227177</v>
      </c>
      <c r="DL181" s="33">
        <v>1897.5800033022758</v>
      </c>
      <c r="DM181" s="33">
        <v>1197.6056344990748</v>
      </c>
      <c r="DN181" s="33">
        <v>327.66582101055792</v>
      </c>
      <c r="DO181" s="33">
        <v>0</v>
      </c>
      <c r="DP181" s="69">
        <v>17012972.343182489</v>
      </c>
      <c r="DQ181" s="33">
        <v>66657.36177432652</v>
      </c>
      <c r="DR181" s="33">
        <v>0</v>
      </c>
      <c r="DS181" s="33">
        <v>0</v>
      </c>
      <c r="DT181" s="33">
        <v>0</v>
      </c>
      <c r="DU181" s="33">
        <v>0</v>
      </c>
      <c r="DV181" s="33"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>
        <v>0</v>
      </c>
      <c r="ED181" s="33">
        <v>0</v>
      </c>
      <c r="EE181" s="33">
        <v>0</v>
      </c>
      <c r="EF181" s="33">
        <v>0</v>
      </c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>
        <v>0</v>
      </c>
      <c r="EQ181" s="33">
        <v>0</v>
      </c>
      <c r="ER181" s="33">
        <v>0</v>
      </c>
      <c r="ES181" s="33">
        <v>0</v>
      </c>
      <c r="ET181" s="33">
        <v>0</v>
      </c>
      <c r="EU181" s="33">
        <v>0</v>
      </c>
      <c r="EV181" s="33"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>
        <v>0</v>
      </c>
      <c r="FD181" s="33">
        <v>0</v>
      </c>
      <c r="FE181" s="33">
        <v>0</v>
      </c>
      <c r="FF181" s="33">
        <v>0</v>
      </c>
      <c r="FG181" s="33">
        <v>0</v>
      </c>
      <c r="FH181" s="33">
        <v>0</v>
      </c>
      <c r="FI181" s="33"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33">
        <v>0</v>
      </c>
      <c r="FS181" s="33">
        <v>0</v>
      </c>
      <c r="FT181" s="33">
        <v>0</v>
      </c>
      <c r="FU181" s="33">
        <v>0</v>
      </c>
      <c r="FV181" s="33"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>
        <v>0</v>
      </c>
      <c r="GD181" s="33">
        <v>0</v>
      </c>
      <c r="GE181" s="33">
        <v>0</v>
      </c>
      <c r="GF181" s="33">
        <v>25432319.373513065</v>
      </c>
      <c r="GG181" s="44">
        <f t="shared" si="2"/>
        <v>42511949.07846988</v>
      </c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 t="s">
        <v>59</v>
      </c>
      <c r="B182" t="s">
        <v>265</v>
      </c>
      <c r="C182" s="33">
        <v>6155.9169252958236</v>
      </c>
      <c r="D182" s="33">
        <v>337.72068767171504</v>
      </c>
      <c r="E182" s="33">
        <v>441.78506018702319</v>
      </c>
      <c r="F182" s="33">
        <v>22637.949306349128</v>
      </c>
      <c r="G182" s="33">
        <v>2119.162717500169</v>
      </c>
      <c r="H182" s="33">
        <v>45781.438572380022</v>
      </c>
      <c r="I182" s="33">
        <v>16837.226550002724</v>
      </c>
      <c r="J182" s="33">
        <v>10793.388817839717</v>
      </c>
      <c r="K182" s="33">
        <v>54671.427290879219</v>
      </c>
      <c r="L182" s="33">
        <v>7305.7183334721558</v>
      </c>
      <c r="M182" s="33">
        <v>52966.448053556247</v>
      </c>
      <c r="N182" s="33">
        <v>5123.0785745223038</v>
      </c>
      <c r="O182" s="33">
        <v>760.276634961951</v>
      </c>
      <c r="P182" s="33">
        <v>12127.187781211835</v>
      </c>
      <c r="Q182" s="33">
        <v>34919.361419728099</v>
      </c>
      <c r="R182" s="33">
        <v>70.914822996196236</v>
      </c>
      <c r="S182" s="33">
        <v>9755.5485192677588</v>
      </c>
      <c r="T182" s="33">
        <v>4834.2420158038467</v>
      </c>
      <c r="U182" s="33">
        <v>2720.7273278875959</v>
      </c>
      <c r="V182" s="33">
        <v>99932.883865040218</v>
      </c>
      <c r="W182" s="33">
        <v>29140.342753607318</v>
      </c>
      <c r="X182" s="33">
        <v>106478.07814671322</v>
      </c>
      <c r="Y182" s="33">
        <v>217520.89500780273</v>
      </c>
      <c r="Z182" s="33">
        <v>16980.970092365264</v>
      </c>
      <c r="AA182" s="33">
        <v>243.47964498806903</v>
      </c>
      <c r="AB182" s="33">
        <v>14604.918725975835</v>
      </c>
      <c r="AC182" s="33">
        <v>6934.5508492725457</v>
      </c>
      <c r="AD182" s="33">
        <v>27122.404673141165</v>
      </c>
      <c r="AE182" s="33">
        <v>3072.6687548270761</v>
      </c>
      <c r="AF182" s="33">
        <v>100571.32958675633</v>
      </c>
      <c r="AG182" s="33">
        <v>54618.332186999083</v>
      </c>
      <c r="AH182" s="33">
        <v>16641.82094625735</v>
      </c>
      <c r="AI182" s="33">
        <v>4754.9151434404321</v>
      </c>
      <c r="AJ182" s="33">
        <v>390277.37380976038</v>
      </c>
      <c r="AK182" s="33">
        <v>295628.85475797701</v>
      </c>
      <c r="AL182" s="33">
        <v>12139.562359855567</v>
      </c>
      <c r="AM182" s="33">
        <v>13491.896264832558</v>
      </c>
      <c r="AN182" s="33">
        <v>13088.206692225089</v>
      </c>
      <c r="AO182" s="33">
        <v>15795.198785852999</v>
      </c>
      <c r="AP182" s="33">
        <v>49286.051404777027</v>
      </c>
      <c r="AQ182" s="33">
        <v>43652.456184196497</v>
      </c>
      <c r="AR182" s="33">
        <v>44573.357309975727</v>
      </c>
      <c r="AS182" s="33">
        <v>8366.6212726375634</v>
      </c>
      <c r="AT182" s="33">
        <v>7099.6576246796049</v>
      </c>
      <c r="AU182" s="33">
        <v>11370.407165357141</v>
      </c>
      <c r="AV182" s="33">
        <v>13896.600214248332</v>
      </c>
      <c r="AW182" s="33">
        <v>74260.27698340606</v>
      </c>
      <c r="AX182" s="33">
        <v>13074.774575337624</v>
      </c>
      <c r="AY182" s="33">
        <v>70669.305813621395</v>
      </c>
      <c r="AZ182" s="33">
        <v>15960.429529016146</v>
      </c>
      <c r="BA182" s="33">
        <v>1571.3441090417332</v>
      </c>
      <c r="BB182" s="33">
        <v>174831.25263283876</v>
      </c>
      <c r="BC182" s="33">
        <v>4392.1832419044331</v>
      </c>
      <c r="BD182" s="33">
        <v>1256097.4400179221</v>
      </c>
      <c r="BE182" s="33">
        <v>317254.1630719807</v>
      </c>
      <c r="BF182" s="33">
        <v>2865.803877606003</v>
      </c>
      <c r="BG182" s="33">
        <v>10036.263705184942</v>
      </c>
      <c r="BH182" s="33">
        <v>17095.510966535821</v>
      </c>
      <c r="BI182" s="33">
        <v>85804.90840017861</v>
      </c>
      <c r="BJ182" s="33">
        <v>162513.55373179092</v>
      </c>
      <c r="BK182" s="33">
        <v>652138.51020473859</v>
      </c>
      <c r="BL182" s="33">
        <v>116917.83250764488</v>
      </c>
      <c r="BM182" s="33">
        <v>14626.026121145114</v>
      </c>
      <c r="BN182" s="33">
        <v>19137.550283668399</v>
      </c>
      <c r="BO182" s="33">
        <v>10390.863942118551</v>
      </c>
      <c r="BP182" s="33">
        <v>29325.164558280063</v>
      </c>
      <c r="BQ182" s="33">
        <v>15115.251575603015</v>
      </c>
      <c r="BR182" s="33">
        <v>14247.62236568248</v>
      </c>
      <c r="BS182" s="33">
        <v>214482.56542982094</v>
      </c>
      <c r="BT182" s="33">
        <v>189536.45033785148</v>
      </c>
      <c r="BU182" s="33">
        <v>77472.485235290165</v>
      </c>
      <c r="BV182" s="33">
        <v>6804.7737473584184</v>
      </c>
      <c r="BW182" s="33">
        <v>26388.337713307686</v>
      </c>
      <c r="BX182" s="33">
        <v>12693.859543148323</v>
      </c>
      <c r="BY182" s="33">
        <v>3809.1483015899366</v>
      </c>
      <c r="BZ182" s="33">
        <v>51563.37902092444</v>
      </c>
      <c r="CA182" s="33">
        <v>19543.430122788632</v>
      </c>
      <c r="CB182" s="33">
        <v>286.43031233544292</v>
      </c>
      <c r="CC182" s="33">
        <v>8.6069659911544676</v>
      </c>
      <c r="CD182" s="33">
        <v>55979.497302297626</v>
      </c>
      <c r="CE182" s="33">
        <v>97461.813039811765</v>
      </c>
      <c r="CF182" s="33">
        <v>408054.46017320361</v>
      </c>
      <c r="CG182" s="33">
        <v>473564.56140391628</v>
      </c>
      <c r="CH182" s="33">
        <v>73509.443414686102</v>
      </c>
      <c r="CI182" s="33">
        <v>199.25294816373031</v>
      </c>
      <c r="CJ182" s="33">
        <v>53928.129506200748</v>
      </c>
      <c r="CK182" s="33">
        <v>141603.57428824151</v>
      </c>
      <c r="CL182" s="33">
        <v>1452.854265059455</v>
      </c>
      <c r="CM182" s="33">
        <v>393428.16067396576</v>
      </c>
      <c r="CN182" s="33">
        <v>102758.91282422005</v>
      </c>
      <c r="CO182" s="33">
        <v>5393203.0629356476</v>
      </c>
      <c r="CP182" s="33">
        <v>37905.839356664408</v>
      </c>
      <c r="CQ182" s="33">
        <v>5700.3273750991557</v>
      </c>
      <c r="CR182" s="33">
        <v>219339.19623592126</v>
      </c>
      <c r="CS182" s="33">
        <v>420581.74968767847</v>
      </c>
      <c r="CT182" s="33">
        <v>244583.343188267</v>
      </c>
      <c r="CU182" s="33">
        <v>5318.0851401801383</v>
      </c>
      <c r="CV182" s="33">
        <v>13730.919320860266</v>
      </c>
      <c r="CW182" s="33">
        <v>18198.057628703384</v>
      </c>
      <c r="CX182" s="33">
        <v>67550.047184987779</v>
      </c>
      <c r="CY182" s="33">
        <v>10549.869356004461</v>
      </c>
      <c r="CZ182" s="33">
        <v>14157.581566252418</v>
      </c>
      <c r="DA182" s="33">
        <v>30544.871488227443</v>
      </c>
      <c r="DB182" s="33">
        <v>6761.6489514991999</v>
      </c>
      <c r="DC182" s="33">
        <v>24243.999063373099</v>
      </c>
      <c r="DD182" s="33">
        <v>10321.453573062006</v>
      </c>
      <c r="DE182" s="33">
        <v>9499.076769485011</v>
      </c>
      <c r="DF182" s="33">
        <v>268.09135828763084</v>
      </c>
      <c r="DG182" s="33">
        <v>21554.112985906333</v>
      </c>
      <c r="DH182" s="33">
        <v>19417.617348785479</v>
      </c>
      <c r="DI182" s="33">
        <v>7327.0966392947876</v>
      </c>
      <c r="DJ182" s="33">
        <v>16764.083237666535</v>
      </c>
      <c r="DK182" s="33">
        <v>10841.170501577037</v>
      </c>
      <c r="DL182" s="33">
        <v>84358.375118981625</v>
      </c>
      <c r="DM182" s="33">
        <v>9447.6575819112295</v>
      </c>
      <c r="DN182" s="33">
        <v>23861.567076214484</v>
      </c>
      <c r="DO182" s="33">
        <v>0</v>
      </c>
      <c r="DP182" s="69">
        <v>14116528.41309103</v>
      </c>
      <c r="DQ182" s="33">
        <v>981869.08438266581</v>
      </c>
      <c r="DR182" s="33">
        <v>0</v>
      </c>
      <c r="DS182" s="33">
        <v>0</v>
      </c>
      <c r="DT182" s="33">
        <v>0</v>
      </c>
      <c r="DU182" s="33">
        <v>0</v>
      </c>
      <c r="DV182" s="33"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>
        <v>0</v>
      </c>
      <c r="ED182" s="33">
        <v>0</v>
      </c>
      <c r="EE182" s="33">
        <v>0</v>
      </c>
      <c r="EF182" s="33">
        <v>0</v>
      </c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>
        <v>0</v>
      </c>
      <c r="EQ182" s="33">
        <v>0</v>
      </c>
      <c r="ER182" s="33">
        <v>0</v>
      </c>
      <c r="ES182" s="33">
        <v>0</v>
      </c>
      <c r="ET182" s="33">
        <v>0</v>
      </c>
      <c r="EU182" s="33">
        <v>0</v>
      </c>
      <c r="EV182" s="33"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>
        <v>0</v>
      </c>
      <c r="FD182" s="33">
        <v>0</v>
      </c>
      <c r="FE182" s="33">
        <v>0</v>
      </c>
      <c r="FF182" s="33">
        <v>0</v>
      </c>
      <c r="FG182" s="33">
        <v>0</v>
      </c>
      <c r="FH182" s="33">
        <v>0</v>
      </c>
      <c r="FI182" s="33"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33">
        <v>0</v>
      </c>
      <c r="FS182" s="33">
        <v>0</v>
      </c>
      <c r="FT182" s="33">
        <v>0</v>
      </c>
      <c r="FU182" s="33">
        <v>0</v>
      </c>
      <c r="FV182" s="33"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>
        <v>0</v>
      </c>
      <c r="GD182" s="33">
        <v>0</v>
      </c>
      <c r="GE182" s="33">
        <v>0</v>
      </c>
      <c r="GF182" s="33">
        <v>1017847.3671679997</v>
      </c>
      <c r="GG182" s="44">
        <f t="shared" si="2"/>
        <v>16116244.864641696</v>
      </c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 t="s">
        <v>60</v>
      </c>
      <c r="B183" t="s">
        <v>266</v>
      </c>
      <c r="C183" s="33">
        <v>117.37498262258602</v>
      </c>
      <c r="D183" s="33">
        <v>5.4648086888765122E-2</v>
      </c>
      <c r="E183" s="33">
        <v>0.10626016895037663</v>
      </c>
      <c r="F183" s="33">
        <v>3654.7389604968243</v>
      </c>
      <c r="G183" s="33">
        <v>2.938852672684702</v>
      </c>
      <c r="H183" s="33">
        <v>9069.7466559250843</v>
      </c>
      <c r="I183" s="33">
        <v>128766.65515993111</v>
      </c>
      <c r="J183" s="33">
        <v>74993.068275455516</v>
      </c>
      <c r="K183" s="33">
        <v>100801.82560827213</v>
      </c>
      <c r="L183" s="33">
        <v>26738.045525519403</v>
      </c>
      <c r="M183" s="33">
        <v>174869.5879805825</v>
      </c>
      <c r="N183" s="33">
        <v>102531.11331963789</v>
      </c>
      <c r="O183" s="33">
        <v>1106.1212644431216</v>
      </c>
      <c r="P183" s="33">
        <v>25137.065093546502</v>
      </c>
      <c r="Q183" s="33">
        <v>35255.830081921755</v>
      </c>
      <c r="R183" s="33">
        <v>35.477595792334796</v>
      </c>
      <c r="S183" s="33">
        <v>25367.60324886383</v>
      </c>
      <c r="T183" s="33">
        <v>4221.983968234199</v>
      </c>
      <c r="U183" s="33">
        <v>25014.319380087545</v>
      </c>
      <c r="V183" s="33">
        <v>127857.67480009506</v>
      </c>
      <c r="W183" s="33">
        <v>98159.973767308824</v>
      </c>
      <c r="X183" s="33">
        <v>112582.99385300695</v>
      </c>
      <c r="Y183" s="33">
        <v>133283.56157311151</v>
      </c>
      <c r="Z183" s="33">
        <v>27314.557599577511</v>
      </c>
      <c r="AA183" s="33">
        <v>433.25544641558804</v>
      </c>
      <c r="AB183" s="33">
        <v>39257.470351158277</v>
      </c>
      <c r="AC183" s="33">
        <v>603.83211059595317</v>
      </c>
      <c r="AD183" s="33">
        <v>27753.123456474023</v>
      </c>
      <c r="AE183" s="33">
        <v>338.98974163704719</v>
      </c>
      <c r="AF183" s="33">
        <v>42164.62012269556</v>
      </c>
      <c r="AG183" s="33">
        <v>6808.992082918191</v>
      </c>
      <c r="AH183" s="33">
        <v>1694.2399183450968</v>
      </c>
      <c r="AI183" s="33">
        <v>753.20655854270717</v>
      </c>
      <c r="AJ183" s="33">
        <v>86110.833791464102</v>
      </c>
      <c r="AK183" s="33">
        <v>71361.312980441115</v>
      </c>
      <c r="AL183" s="33">
        <v>6940.995033100312</v>
      </c>
      <c r="AM183" s="33">
        <v>850.21309811500646</v>
      </c>
      <c r="AN183" s="33">
        <v>18515.592082628013</v>
      </c>
      <c r="AO183" s="33">
        <v>6988.8656701385662</v>
      </c>
      <c r="AP183" s="33">
        <v>7931.7678056340101</v>
      </c>
      <c r="AQ183" s="33">
        <v>62987.763183968389</v>
      </c>
      <c r="AR183" s="33">
        <v>27.090271072691735</v>
      </c>
      <c r="AS183" s="33">
        <v>0.21555634272790689</v>
      </c>
      <c r="AT183" s="33">
        <v>0.5282648399247295</v>
      </c>
      <c r="AU183" s="33">
        <v>1.518002413576809E-2</v>
      </c>
      <c r="AV183" s="33">
        <v>0.2884204585795937</v>
      </c>
      <c r="AW183" s="33">
        <v>64665.607700020992</v>
      </c>
      <c r="AX183" s="33">
        <v>26073.449431073426</v>
      </c>
      <c r="AY183" s="33">
        <v>25020.257504193476</v>
      </c>
      <c r="AZ183" s="33">
        <v>58266.378700013054</v>
      </c>
      <c r="BA183" s="33">
        <v>0</v>
      </c>
      <c r="BB183" s="33">
        <v>592634.249890315</v>
      </c>
      <c r="BC183" s="33">
        <v>14015.009024930056</v>
      </c>
      <c r="BD183" s="33">
        <v>12143115.558342727</v>
      </c>
      <c r="BE183" s="33">
        <v>672050.51035688655</v>
      </c>
      <c r="BF183" s="33">
        <v>0.13358421239475921</v>
      </c>
      <c r="BG183" s="33">
        <v>0.65881304749233505</v>
      </c>
      <c r="BH183" s="33">
        <v>1140120.7693036282</v>
      </c>
      <c r="BI183" s="33">
        <v>445360.46624910983</v>
      </c>
      <c r="BJ183" s="33">
        <v>5962.2118091640459</v>
      </c>
      <c r="BK183" s="33">
        <v>1662487.7981561658</v>
      </c>
      <c r="BL183" s="33">
        <v>132004.22271585249</v>
      </c>
      <c r="BM183" s="33">
        <v>469.86728707442973</v>
      </c>
      <c r="BN183" s="33">
        <v>516.51246523881787</v>
      </c>
      <c r="BO183" s="33">
        <v>42633.69985639349</v>
      </c>
      <c r="BP183" s="33">
        <v>6.1327297508503085</v>
      </c>
      <c r="BQ183" s="33">
        <v>1111.9337319401855</v>
      </c>
      <c r="BR183" s="33">
        <v>3541.4115867347082</v>
      </c>
      <c r="BS183" s="33">
        <v>197945.01572462285</v>
      </c>
      <c r="BT183" s="33">
        <v>16.008853453581029</v>
      </c>
      <c r="BU183" s="33">
        <v>487.82221962221615</v>
      </c>
      <c r="BV183" s="33">
        <v>233.16820673022499</v>
      </c>
      <c r="BW183" s="33">
        <v>62.177378860106096</v>
      </c>
      <c r="BX183" s="33">
        <v>0.13662021722191281</v>
      </c>
      <c r="BY183" s="33">
        <v>0.66488505714664237</v>
      </c>
      <c r="BZ183" s="33">
        <v>61.706798111897292</v>
      </c>
      <c r="CA183" s="33">
        <v>515.10072299419141</v>
      </c>
      <c r="CB183" s="33">
        <v>0.38557261304850948</v>
      </c>
      <c r="CC183" s="33">
        <v>0</v>
      </c>
      <c r="CD183" s="33">
        <v>2.3407597217354397</v>
      </c>
      <c r="CE183" s="33">
        <v>36.401697877571877</v>
      </c>
      <c r="CF183" s="33">
        <v>570.16777854910379</v>
      </c>
      <c r="CG183" s="33">
        <v>84.325034074191734</v>
      </c>
      <c r="CH183" s="33">
        <v>1549.3916674847503</v>
      </c>
      <c r="CI183" s="33">
        <v>0</v>
      </c>
      <c r="CJ183" s="33">
        <v>6.2298819053192238</v>
      </c>
      <c r="CK183" s="33">
        <v>49.73279507360342</v>
      </c>
      <c r="CL183" s="33">
        <v>0.44932871441873551</v>
      </c>
      <c r="CM183" s="33">
        <v>173.63215206974257</v>
      </c>
      <c r="CN183" s="33">
        <v>42.695335884261333</v>
      </c>
      <c r="CO183" s="33">
        <v>1282.8938063316814</v>
      </c>
      <c r="CP183" s="33">
        <v>3.7191059132631819</v>
      </c>
      <c r="CQ183" s="33">
        <v>5811.0249175702047</v>
      </c>
      <c r="CR183" s="33">
        <v>236.94803274003127</v>
      </c>
      <c r="CS183" s="33">
        <v>40595.480920394919</v>
      </c>
      <c r="CT183" s="33">
        <v>87930.501980258472</v>
      </c>
      <c r="CU183" s="33">
        <v>1165.5827153269249</v>
      </c>
      <c r="CV183" s="33">
        <v>1624.1577322090052</v>
      </c>
      <c r="CW183" s="33">
        <v>1413.2265951350464</v>
      </c>
      <c r="CX183" s="33">
        <v>3148.9991374690417</v>
      </c>
      <c r="CY183" s="33">
        <v>520.77867385741524</v>
      </c>
      <c r="CZ183" s="33">
        <v>2.4288038617228943E-2</v>
      </c>
      <c r="DA183" s="33">
        <v>6054.761553643918</v>
      </c>
      <c r="DB183" s="33">
        <v>0.5829129268134946</v>
      </c>
      <c r="DC183" s="33">
        <v>6939.6505955974435</v>
      </c>
      <c r="DD183" s="33">
        <v>2670.988258169054</v>
      </c>
      <c r="DE183" s="33">
        <v>1278.0214120144512</v>
      </c>
      <c r="DF183" s="33">
        <v>49.001117910259396</v>
      </c>
      <c r="DG183" s="33">
        <v>422.09453490882436</v>
      </c>
      <c r="DH183" s="33">
        <v>0.79846926954140152</v>
      </c>
      <c r="DI183" s="33">
        <v>193.94909637305457</v>
      </c>
      <c r="DJ183" s="33">
        <v>150.95742047086426</v>
      </c>
      <c r="DK183" s="33">
        <v>253.17775497965886</v>
      </c>
      <c r="DL183" s="33">
        <v>201.30644004439756</v>
      </c>
      <c r="DM183" s="33">
        <v>16647.367500787885</v>
      </c>
      <c r="DN183" s="33">
        <v>1.4178142542807397</v>
      </c>
      <c r="DO183" s="33">
        <v>0</v>
      </c>
      <c r="DP183" s="69">
        <v>19028897.435021069</v>
      </c>
      <c r="DQ183" s="33">
        <v>36794.786908095899</v>
      </c>
      <c r="DR183" s="33">
        <v>0</v>
      </c>
      <c r="DS183" s="33">
        <v>0</v>
      </c>
      <c r="DT183" s="33">
        <v>0</v>
      </c>
      <c r="DU183" s="33">
        <v>0</v>
      </c>
      <c r="DV183" s="33"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>
        <v>0</v>
      </c>
      <c r="ED183" s="33">
        <v>0</v>
      </c>
      <c r="EE183" s="33">
        <v>0</v>
      </c>
      <c r="EF183" s="33">
        <v>0</v>
      </c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>
        <v>0</v>
      </c>
      <c r="EQ183" s="33">
        <v>0</v>
      </c>
      <c r="ER183" s="33">
        <v>0</v>
      </c>
      <c r="ES183" s="33">
        <v>0</v>
      </c>
      <c r="ET183" s="33">
        <v>0</v>
      </c>
      <c r="EU183" s="33">
        <v>0</v>
      </c>
      <c r="EV183" s="33"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>
        <v>0</v>
      </c>
      <c r="FD183" s="33">
        <v>0</v>
      </c>
      <c r="FE183" s="33">
        <v>0</v>
      </c>
      <c r="FF183" s="33">
        <v>0</v>
      </c>
      <c r="FG183" s="33">
        <v>0</v>
      </c>
      <c r="FH183" s="33">
        <v>0</v>
      </c>
      <c r="FI183" s="33"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33">
        <v>0</v>
      </c>
      <c r="FS183" s="33">
        <v>0</v>
      </c>
      <c r="FT183" s="33">
        <v>0</v>
      </c>
      <c r="FU183" s="33">
        <v>0</v>
      </c>
      <c r="FV183" s="33"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>
        <v>0</v>
      </c>
      <c r="GD183" s="33">
        <v>0</v>
      </c>
      <c r="GE183" s="33">
        <v>0</v>
      </c>
      <c r="GF183" s="33">
        <v>6.8725095880955216</v>
      </c>
      <c r="GG183" s="44">
        <f t="shared" si="2"/>
        <v>19065699.094438754</v>
      </c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 t="s">
        <v>61</v>
      </c>
      <c r="B184" t="s">
        <v>267</v>
      </c>
      <c r="C184" s="33">
        <v>642.07281694619087</v>
      </c>
      <c r="D184" s="33">
        <v>6.8086093096624243</v>
      </c>
      <c r="E184" s="33">
        <v>31.528399789134259</v>
      </c>
      <c r="F184" s="33">
        <v>191.02787052317612</v>
      </c>
      <c r="G184" s="33">
        <v>202.21360630192345</v>
      </c>
      <c r="H184" s="33">
        <v>296.61947379800932</v>
      </c>
      <c r="I184" s="33">
        <v>402.43365045940936</v>
      </c>
      <c r="J184" s="33">
        <v>283.45627977541562</v>
      </c>
      <c r="K184" s="33">
        <v>573.97972513874174</v>
      </c>
      <c r="L184" s="33">
        <v>693.41898565752899</v>
      </c>
      <c r="M184" s="33">
        <v>1963.6431830475235</v>
      </c>
      <c r="N184" s="33">
        <v>283.840999735271</v>
      </c>
      <c r="O184" s="33">
        <v>30.745373055049633</v>
      </c>
      <c r="P184" s="33">
        <v>161.90777626906848</v>
      </c>
      <c r="Q184" s="33">
        <v>249.5149443031429</v>
      </c>
      <c r="R184" s="33">
        <v>1.1037124903260895</v>
      </c>
      <c r="S184" s="33">
        <v>519.73316928108784</v>
      </c>
      <c r="T184" s="33">
        <v>71.73166063779118</v>
      </c>
      <c r="U184" s="33">
        <v>1016.5657271785083</v>
      </c>
      <c r="V184" s="33">
        <v>1683.5196769124655</v>
      </c>
      <c r="W184" s="33">
        <v>748.07419066722537</v>
      </c>
      <c r="X184" s="33">
        <v>961.93566877819853</v>
      </c>
      <c r="Y184" s="33">
        <v>2228.9848062975639</v>
      </c>
      <c r="Z184" s="33">
        <v>232.57615309612439</v>
      </c>
      <c r="AA184" s="33">
        <v>30.226179532208832</v>
      </c>
      <c r="AB184" s="33">
        <v>373.89908174715129</v>
      </c>
      <c r="AC184" s="33">
        <v>58.726189018535287</v>
      </c>
      <c r="AD184" s="33">
        <v>520.09684396218665</v>
      </c>
      <c r="AE184" s="33">
        <v>12.339413178282713</v>
      </c>
      <c r="AF184" s="33">
        <v>481.43310633077982</v>
      </c>
      <c r="AG184" s="33">
        <v>72.134262618129767</v>
      </c>
      <c r="AH184" s="33">
        <v>52.790010981312598</v>
      </c>
      <c r="AI184" s="33">
        <v>57.459484770993107</v>
      </c>
      <c r="AJ184" s="33">
        <v>1371.9376873647586</v>
      </c>
      <c r="AK184" s="33">
        <v>1075.4472205765899</v>
      </c>
      <c r="AL184" s="33">
        <v>173.3696426295383</v>
      </c>
      <c r="AM184" s="33">
        <v>29.324017170648851</v>
      </c>
      <c r="AN184" s="33">
        <v>509.85799667052459</v>
      </c>
      <c r="AO184" s="33">
        <v>173.24546977288333</v>
      </c>
      <c r="AP184" s="33">
        <v>536.12825427516566</v>
      </c>
      <c r="AQ184" s="33">
        <v>707.53096535878421</v>
      </c>
      <c r="AR184" s="33">
        <v>1312.6015063620343</v>
      </c>
      <c r="AS184" s="33">
        <v>895.68379813957449</v>
      </c>
      <c r="AT184" s="33">
        <v>2642.0041535746523</v>
      </c>
      <c r="AU184" s="33">
        <v>3220.7239189940151</v>
      </c>
      <c r="AV184" s="33">
        <v>1709.7895465195045</v>
      </c>
      <c r="AW184" s="33">
        <v>6895.8895854054444</v>
      </c>
      <c r="AX184" s="33">
        <v>803.28651881113626</v>
      </c>
      <c r="AY184" s="33">
        <v>381.07565277276137</v>
      </c>
      <c r="AZ184" s="33">
        <v>1367.9231444934503</v>
      </c>
      <c r="BA184" s="33">
        <v>0</v>
      </c>
      <c r="BB184" s="33">
        <v>4288.7834263506447</v>
      </c>
      <c r="BC184" s="33">
        <v>6272.1390904015252</v>
      </c>
      <c r="BD184" s="33">
        <v>61982.21825206151</v>
      </c>
      <c r="BE184" s="33">
        <v>13056.864520222003</v>
      </c>
      <c r="BF184" s="33">
        <v>1005.6059191150327</v>
      </c>
      <c r="BG184" s="33">
        <v>1122.6736750383973</v>
      </c>
      <c r="BH184" s="33">
        <v>2138.5667897717476</v>
      </c>
      <c r="BI184" s="33">
        <v>3879.7076113107355</v>
      </c>
      <c r="BJ184" s="33">
        <v>197.88158881283363</v>
      </c>
      <c r="BK184" s="33">
        <v>28720.165859434834</v>
      </c>
      <c r="BL184" s="33">
        <v>61756.342757118669</v>
      </c>
      <c r="BM184" s="33">
        <v>3683.3086025045282</v>
      </c>
      <c r="BN184" s="33">
        <v>2621.8239090896273</v>
      </c>
      <c r="BO184" s="33">
        <v>17361.273404551346</v>
      </c>
      <c r="BP184" s="33">
        <v>5109.5568082539421</v>
      </c>
      <c r="BQ184" s="33">
        <v>2455.1115121065413</v>
      </c>
      <c r="BR184" s="33">
        <v>1356.3355501356862</v>
      </c>
      <c r="BS184" s="33">
        <v>1547.2707910495528</v>
      </c>
      <c r="BT184" s="33">
        <v>29177.458989427145</v>
      </c>
      <c r="BU184" s="33">
        <v>3311.2449909736351</v>
      </c>
      <c r="BV184" s="33">
        <v>6780.1970135455031</v>
      </c>
      <c r="BW184" s="33">
        <v>13703.133787142911</v>
      </c>
      <c r="BX184" s="33">
        <v>20897.46116109865</v>
      </c>
      <c r="BY184" s="33">
        <v>264.52878652353405</v>
      </c>
      <c r="BZ184" s="33">
        <v>3950.9264119605964</v>
      </c>
      <c r="CA184" s="33">
        <v>3988.3031741790023</v>
      </c>
      <c r="CB184" s="33">
        <v>53.67840344439626</v>
      </c>
      <c r="CC184" s="33">
        <v>16.18456349664422</v>
      </c>
      <c r="CD184" s="33">
        <v>1968.9953870979446</v>
      </c>
      <c r="CE184" s="33">
        <v>4000.7545898299732</v>
      </c>
      <c r="CF184" s="33">
        <v>32547.910407783784</v>
      </c>
      <c r="CG184" s="33">
        <v>4416.8029468071309</v>
      </c>
      <c r="CH184" s="33">
        <v>9109.2787186059031</v>
      </c>
      <c r="CI184" s="33">
        <v>155.77019934507283</v>
      </c>
      <c r="CJ184" s="33">
        <v>4011.3475118404372</v>
      </c>
      <c r="CK184" s="33">
        <v>9827.9881466364841</v>
      </c>
      <c r="CL184" s="33">
        <v>666.52960221179319</v>
      </c>
      <c r="CM184" s="33">
        <v>16977.809807955928</v>
      </c>
      <c r="CN184" s="33">
        <v>12086.241768987886</v>
      </c>
      <c r="CO184" s="33">
        <v>412.89817035940774</v>
      </c>
      <c r="CP184" s="33">
        <v>2501.6884546708047</v>
      </c>
      <c r="CQ184" s="33">
        <v>1482.5963963559898</v>
      </c>
      <c r="CR184" s="33">
        <v>14122.757364903444</v>
      </c>
      <c r="CS184" s="33">
        <v>22669.817832974379</v>
      </c>
      <c r="CT184" s="33">
        <v>16557.142111488247</v>
      </c>
      <c r="CU184" s="33">
        <v>1476.4755604539469</v>
      </c>
      <c r="CV184" s="33">
        <v>1727.045941300074</v>
      </c>
      <c r="CW184" s="33">
        <v>3050.0568817815511</v>
      </c>
      <c r="CX184" s="33">
        <v>7318.8190401904903</v>
      </c>
      <c r="CY184" s="33">
        <v>1801.3599477487594</v>
      </c>
      <c r="CZ184" s="33">
        <v>1734.6104618635247</v>
      </c>
      <c r="DA184" s="33">
        <v>6058.3130844039861</v>
      </c>
      <c r="DB184" s="33">
        <v>6287.5091874418877</v>
      </c>
      <c r="DC184" s="33">
        <v>19333.765642637649</v>
      </c>
      <c r="DD184" s="33">
        <v>7498.0822771585017</v>
      </c>
      <c r="DE184" s="33">
        <v>1849.3971517547359</v>
      </c>
      <c r="DF184" s="33">
        <v>3.3651023151254553</v>
      </c>
      <c r="DG184" s="33">
        <v>1953.4109071277499</v>
      </c>
      <c r="DH184" s="33">
        <v>1678.7463178103662</v>
      </c>
      <c r="DI184" s="33">
        <v>375.16346536807373</v>
      </c>
      <c r="DJ184" s="33">
        <v>1149.0790178417819</v>
      </c>
      <c r="DK184" s="33">
        <v>912.70060781548648</v>
      </c>
      <c r="DL184" s="33">
        <v>2912.9722402868374</v>
      </c>
      <c r="DM184" s="33">
        <v>728.07727497306485</v>
      </c>
      <c r="DN184" s="33">
        <v>3749.320453913032</v>
      </c>
      <c r="DO184" s="33">
        <v>0</v>
      </c>
      <c r="DP184" s="69">
        <v>564755.70744164241</v>
      </c>
      <c r="DQ184" s="33">
        <v>5576.2839178188215</v>
      </c>
      <c r="DR184" s="33">
        <v>0</v>
      </c>
      <c r="DS184" s="33">
        <v>0</v>
      </c>
      <c r="DT184" s="33">
        <v>0</v>
      </c>
      <c r="DU184" s="33">
        <v>0</v>
      </c>
      <c r="DV184" s="33"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>
        <v>0</v>
      </c>
      <c r="ED184" s="33">
        <v>0</v>
      </c>
      <c r="EE184" s="33">
        <v>0</v>
      </c>
      <c r="EF184" s="33">
        <v>0</v>
      </c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>
        <v>0</v>
      </c>
      <c r="EQ184" s="33">
        <v>0</v>
      </c>
      <c r="ER184" s="33">
        <v>0</v>
      </c>
      <c r="ES184" s="33">
        <v>0</v>
      </c>
      <c r="ET184" s="33">
        <v>0</v>
      </c>
      <c r="EU184" s="33">
        <v>0</v>
      </c>
      <c r="EV184" s="33"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>
        <v>0</v>
      </c>
      <c r="FD184" s="33">
        <v>0</v>
      </c>
      <c r="FE184" s="33">
        <v>0</v>
      </c>
      <c r="FF184" s="33">
        <v>0</v>
      </c>
      <c r="FG184" s="33">
        <v>0</v>
      </c>
      <c r="FH184" s="33">
        <v>0</v>
      </c>
      <c r="FI184" s="33"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33">
        <v>0</v>
      </c>
      <c r="FS184" s="33">
        <v>0</v>
      </c>
      <c r="FT184" s="33">
        <v>0</v>
      </c>
      <c r="FU184" s="33">
        <v>0</v>
      </c>
      <c r="FV184" s="33">
        <v>0</v>
      </c>
      <c r="FW184" s="33">
        <v>0</v>
      </c>
      <c r="FX184" s="33">
        <v>0</v>
      </c>
      <c r="FY184" s="33">
        <v>0</v>
      </c>
      <c r="FZ184" s="33">
        <v>0</v>
      </c>
      <c r="GA184" s="33">
        <v>0</v>
      </c>
      <c r="GB184" s="33">
        <v>0</v>
      </c>
      <c r="GC184" s="33">
        <v>0</v>
      </c>
      <c r="GD184" s="33">
        <v>0</v>
      </c>
      <c r="GE184" s="33">
        <v>0</v>
      </c>
      <c r="GF184" s="33">
        <v>0.41803657297208496</v>
      </c>
      <c r="GG184" s="44">
        <f t="shared" si="2"/>
        <v>570332.4093960342</v>
      </c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 t="s">
        <v>62</v>
      </c>
      <c r="B185" t="s">
        <v>268</v>
      </c>
      <c r="C185" s="33">
        <v>2.6736160224607226</v>
      </c>
      <c r="D185" s="33">
        <v>1.2447967823981017E-3</v>
      </c>
      <c r="E185" s="33">
        <v>2.4204381879963086E-3</v>
      </c>
      <c r="F185" s="33">
        <v>1.3831075359978907E-4</v>
      </c>
      <c r="G185" s="33">
        <v>6.6942404742297901E-2</v>
      </c>
      <c r="H185" s="33">
        <v>2.0055059271969415E-3</v>
      </c>
      <c r="I185" s="33">
        <v>5.7961195957295608</v>
      </c>
      <c r="J185" s="33">
        <v>2.650241505102358</v>
      </c>
      <c r="K185" s="33">
        <v>4.7421916532991686</v>
      </c>
      <c r="L185" s="33">
        <v>3.2183529255134919</v>
      </c>
      <c r="M185" s="33">
        <v>6.6459700212234649</v>
      </c>
      <c r="N185" s="33">
        <v>2.0885615347336151</v>
      </c>
      <c r="O185" s="33">
        <v>0.19930579593729605</v>
      </c>
      <c r="P185" s="33">
        <v>1.490436680791327</v>
      </c>
      <c r="Q185" s="33">
        <v>0.58602266300230621</v>
      </c>
      <c r="R185" s="33">
        <v>9.9929519475847606E-2</v>
      </c>
      <c r="S185" s="33">
        <v>5.3107180059711006</v>
      </c>
      <c r="T185" s="33">
        <v>1.8751480419291404</v>
      </c>
      <c r="U185" s="33">
        <v>18.633017258833185</v>
      </c>
      <c r="V185" s="33">
        <v>3.8312078747141577E-2</v>
      </c>
      <c r="W185" s="33">
        <v>7.5164287490037367</v>
      </c>
      <c r="X185" s="33">
        <v>30.789356858849043</v>
      </c>
      <c r="Y185" s="33">
        <v>197.69938568961132</v>
      </c>
      <c r="Z185" s="33">
        <v>6.2789624365464238</v>
      </c>
      <c r="AA185" s="33">
        <v>0.91464901355540507</v>
      </c>
      <c r="AB185" s="33">
        <v>6.4467333806629687</v>
      </c>
      <c r="AC185" s="33">
        <v>3.0250636473577863</v>
      </c>
      <c r="AD185" s="33">
        <v>17.064365846881174</v>
      </c>
      <c r="AE185" s="33">
        <v>2.3761095914675763</v>
      </c>
      <c r="AF185" s="33">
        <v>8.7295523688274876</v>
      </c>
      <c r="AG185" s="33">
        <v>2.1269427688575564</v>
      </c>
      <c r="AH185" s="33">
        <v>0.93947579382656732</v>
      </c>
      <c r="AI185" s="33">
        <v>1.5664384398944109</v>
      </c>
      <c r="AJ185" s="33">
        <v>44.340560408918776</v>
      </c>
      <c r="AK185" s="33">
        <v>17.266645324020867</v>
      </c>
      <c r="AL185" s="33">
        <v>2.062904889940854</v>
      </c>
      <c r="AM185" s="33">
        <v>1.0188661663928462</v>
      </c>
      <c r="AN185" s="33">
        <v>5.8616097375590615</v>
      </c>
      <c r="AO185" s="33">
        <v>2.7751361156029679</v>
      </c>
      <c r="AP185" s="33">
        <v>166.01425923507324</v>
      </c>
      <c r="AQ185" s="33">
        <v>3.5036880101898569</v>
      </c>
      <c r="AR185" s="33">
        <v>0.61707342718545899</v>
      </c>
      <c r="AS185" s="33">
        <v>4.910031752792512E-3</v>
      </c>
      <c r="AT185" s="33">
        <v>1.203303556318165E-2</v>
      </c>
      <c r="AU185" s="33">
        <v>3.4577688399947264E-4</v>
      </c>
      <c r="AV185" s="33">
        <v>6.5697607959899805E-3</v>
      </c>
      <c r="AW185" s="33">
        <v>0.240660711263633</v>
      </c>
      <c r="AX185" s="33">
        <v>5.06217358175228E-2</v>
      </c>
      <c r="AY185" s="33">
        <v>0</v>
      </c>
      <c r="AZ185" s="33">
        <v>0</v>
      </c>
      <c r="BA185" s="33">
        <v>0</v>
      </c>
      <c r="BB185" s="33">
        <v>2.4375887214426823</v>
      </c>
      <c r="BC185" s="33">
        <v>6.9155376799894533E-5</v>
      </c>
      <c r="BD185" s="33">
        <v>137.46484503077278</v>
      </c>
      <c r="BE185" s="33">
        <v>22.333867248279539</v>
      </c>
      <c r="BF185" s="33">
        <v>3.0428365791953598E-3</v>
      </c>
      <c r="BG185" s="33">
        <v>1.5006716765577114E-2</v>
      </c>
      <c r="BH185" s="33">
        <v>0.15041294453977061</v>
      </c>
      <c r="BI185" s="33">
        <v>4.8408763759926176E-4</v>
      </c>
      <c r="BJ185" s="33">
        <v>0</v>
      </c>
      <c r="BK185" s="33">
        <v>0.67433407917577159</v>
      </c>
      <c r="BL185" s="33">
        <v>6.410703429350223E-2</v>
      </c>
      <c r="BM185" s="33">
        <v>10.702831890435679</v>
      </c>
      <c r="BN185" s="33">
        <v>11.765335099589258</v>
      </c>
      <c r="BO185" s="33">
        <v>3.8191056837741755</v>
      </c>
      <c r="BP185" s="33">
        <v>0.13969386113578697</v>
      </c>
      <c r="BQ185" s="33">
        <v>25.328087597584574</v>
      </c>
      <c r="BR185" s="33">
        <v>80.667741531149773</v>
      </c>
      <c r="BS185" s="33">
        <v>17.415882627155039</v>
      </c>
      <c r="BT185" s="33">
        <v>0.36465630186584391</v>
      </c>
      <c r="BU185" s="33">
        <v>11.111816788830254</v>
      </c>
      <c r="BV185" s="33">
        <v>5.3112020936087001</v>
      </c>
      <c r="BW185" s="33">
        <v>1.4163021168618399</v>
      </c>
      <c r="BX185" s="33">
        <v>3.111991955995254E-3</v>
      </c>
      <c r="BY185" s="33">
        <v>1.5145027519176903E-2</v>
      </c>
      <c r="BZ185" s="33">
        <v>1.4055830334578565</v>
      </c>
      <c r="CA185" s="33">
        <v>11.733177849377306</v>
      </c>
      <c r="CB185" s="33">
        <v>8.7827328535866056E-3</v>
      </c>
      <c r="CC185" s="33">
        <v>0</v>
      </c>
      <c r="CD185" s="33">
        <v>5.3318795512718689E-2</v>
      </c>
      <c r="CE185" s="33">
        <v>0.82917296783073546</v>
      </c>
      <c r="CF185" s="33">
        <v>12.987518073773794</v>
      </c>
      <c r="CG185" s="33">
        <v>1.9207905906170706</v>
      </c>
      <c r="CH185" s="33">
        <v>35.292685840681379</v>
      </c>
      <c r="CI185" s="33">
        <v>0</v>
      </c>
      <c r="CJ185" s="33">
        <v>0.14190683319338357</v>
      </c>
      <c r="CK185" s="33">
        <v>1.1328342273590724</v>
      </c>
      <c r="CL185" s="33">
        <v>1.0234995766384392E-2</v>
      </c>
      <c r="CM185" s="33">
        <v>3.9550651545627682</v>
      </c>
      <c r="CN185" s="33">
        <v>0.97253206393691682</v>
      </c>
      <c r="CO185" s="33">
        <v>0</v>
      </c>
      <c r="CP185" s="33">
        <v>8.4715336579870806E-2</v>
      </c>
      <c r="CQ185" s="33">
        <v>0.77661488146281565</v>
      </c>
      <c r="CR185" s="33">
        <v>5.3973005377245684</v>
      </c>
      <c r="CS185" s="33">
        <v>0.15103534293096968</v>
      </c>
      <c r="CT185" s="33">
        <v>7.6070914479883995E-4</v>
      </c>
      <c r="CU185" s="33">
        <v>2.1438166807967308E-3</v>
      </c>
      <c r="CV185" s="33">
        <v>0</v>
      </c>
      <c r="CW185" s="33">
        <v>0</v>
      </c>
      <c r="CX185" s="33">
        <v>2.4342692633562878E-2</v>
      </c>
      <c r="CY185" s="33">
        <v>0</v>
      </c>
      <c r="CZ185" s="33">
        <v>5.5324301439915627E-4</v>
      </c>
      <c r="DA185" s="33">
        <v>7.814557578388082E-3</v>
      </c>
      <c r="DB185" s="33">
        <v>1.327783234557975E-2</v>
      </c>
      <c r="DC185" s="33">
        <v>1.3831075359978907E-4</v>
      </c>
      <c r="DD185" s="33">
        <v>2.7857860436301514</v>
      </c>
      <c r="DE185" s="33">
        <v>29.111301640799603</v>
      </c>
      <c r="DF185" s="33">
        <v>1.1161677815502977</v>
      </c>
      <c r="DG185" s="33">
        <v>0</v>
      </c>
      <c r="DH185" s="33">
        <v>1.8187864098372263E-2</v>
      </c>
      <c r="DI185" s="33">
        <v>4.4178529361076624</v>
      </c>
      <c r="DJ185" s="33">
        <v>0</v>
      </c>
      <c r="DK185" s="33">
        <v>2.7624115262717868</v>
      </c>
      <c r="DL185" s="33">
        <v>0.36790660457543894</v>
      </c>
      <c r="DM185" s="33">
        <v>6.341548052550329E-2</v>
      </c>
      <c r="DN185" s="33">
        <v>3.2295560965550744E-2</v>
      </c>
      <c r="DO185" s="33">
        <v>0</v>
      </c>
      <c r="DP185" s="69">
        <v>1034.1523400360722</v>
      </c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33"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>
        <v>0</v>
      </c>
      <c r="ED185" s="33">
        <v>0</v>
      </c>
      <c r="EE185" s="33">
        <v>0</v>
      </c>
      <c r="EF185" s="33">
        <v>0</v>
      </c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>
        <v>0</v>
      </c>
      <c r="EQ185" s="33">
        <v>0</v>
      </c>
      <c r="ER185" s="33">
        <v>0</v>
      </c>
      <c r="ES185" s="33">
        <v>0</v>
      </c>
      <c r="ET185" s="33">
        <v>0</v>
      </c>
      <c r="EU185" s="33">
        <v>0</v>
      </c>
      <c r="EV185" s="33"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>
        <v>0</v>
      </c>
      <c r="FD185" s="33">
        <v>0</v>
      </c>
      <c r="FE185" s="33">
        <v>0</v>
      </c>
      <c r="FF185" s="33">
        <v>0</v>
      </c>
      <c r="FG185" s="33">
        <v>0</v>
      </c>
      <c r="FH185" s="33">
        <v>0</v>
      </c>
      <c r="FI185" s="33"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33">
        <v>0</v>
      </c>
      <c r="FS185" s="33">
        <v>0</v>
      </c>
      <c r="FT185" s="33">
        <v>0</v>
      </c>
      <c r="FU185" s="33">
        <v>0</v>
      </c>
      <c r="FV185" s="33">
        <v>0</v>
      </c>
      <c r="FW185" s="33">
        <v>0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>
        <v>0</v>
      </c>
      <c r="GD185" s="33">
        <v>0</v>
      </c>
      <c r="GE185" s="33">
        <v>0</v>
      </c>
      <c r="GF185" s="33">
        <v>0.15654487301037009</v>
      </c>
      <c r="GG185" s="44">
        <f t="shared" si="2"/>
        <v>1034.3088849090825</v>
      </c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 t="s">
        <v>63</v>
      </c>
      <c r="B186" t="s">
        <v>269</v>
      </c>
      <c r="C186" s="33">
        <v>68.213338518997901</v>
      </c>
      <c r="D186" s="33">
        <v>3.1759139529292109E-2</v>
      </c>
      <c r="E186" s="33">
        <v>6.1753882418067986E-2</v>
      </c>
      <c r="F186" s="33">
        <v>3.5287932810324565E-3</v>
      </c>
      <c r="G186" s="33">
        <v>1.7079359480197089</v>
      </c>
      <c r="H186" s="33">
        <v>5.1167502574970616E-2</v>
      </c>
      <c r="I186" s="33">
        <v>147.87937563158664</v>
      </c>
      <c r="J186" s="33">
        <v>67.616972454503411</v>
      </c>
      <c r="K186" s="33">
        <v>120.98997083011933</v>
      </c>
      <c r="L186" s="33">
        <v>82.111490856344233</v>
      </c>
      <c r="M186" s="33">
        <v>169.56204594689058</v>
      </c>
      <c r="N186" s="33">
        <v>53.286542940230611</v>
      </c>
      <c r="O186" s="33">
        <v>5.0849911179677703</v>
      </c>
      <c r="P186" s="33">
        <v>38.026276396405748</v>
      </c>
      <c r="Q186" s="33">
        <v>14.951497131734518</v>
      </c>
      <c r="R186" s="33">
        <v>2.5495531455459499</v>
      </c>
      <c r="S186" s="33">
        <v>135.49507561180323</v>
      </c>
      <c r="T186" s="33">
        <v>47.841614907597531</v>
      </c>
      <c r="U186" s="33">
        <v>475.39373763077106</v>
      </c>
      <c r="V186" s="33">
        <v>0.97747573884599059</v>
      </c>
      <c r="W186" s="33">
        <v>191.77050646106835</v>
      </c>
      <c r="X186" s="33">
        <v>785.54467229063516</v>
      </c>
      <c r="Y186" s="33">
        <v>5044.005948405219</v>
      </c>
      <c r="Z186" s="33">
        <v>160.19839297567094</v>
      </c>
      <c r="AA186" s="33">
        <v>23.335909967467636</v>
      </c>
      <c r="AB186" s="33">
        <v>164.47881922556331</v>
      </c>
      <c r="AC186" s="33">
        <v>77.180002246101367</v>
      </c>
      <c r="AD186" s="33">
        <v>435.37192863394137</v>
      </c>
      <c r="AE186" s="33">
        <v>60.622904171497083</v>
      </c>
      <c r="AF186" s="33">
        <v>222.72155232900403</v>
      </c>
      <c r="AG186" s="33">
        <v>54.265783075717117</v>
      </c>
      <c r="AH186" s="33">
        <v>23.969328361412963</v>
      </c>
      <c r="AI186" s="33">
        <v>39.965348304333084</v>
      </c>
      <c r="AJ186" s="33">
        <v>1131.2834871897116</v>
      </c>
      <c r="AK186" s="33">
        <v>440.53278880745137</v>
      </c>
      <c r="AL186" s="33">
        <v>52.631951786599096</v>
      </c>
      <c r="AM186" s="33">
        <v>25.994855704725591</v>
      </c>
      <c r="AN186" s="33">
        <v>149.55025925015553</v>
      </c>
      <c r="AO186" s="33">
        <v>70.803472787275723</v>
      </c>
      <c r="AP186" s="33">
        <v>4235.6070464299764</v>
      </c>
      <c r="AQ186" s="33">
        <v>89.391391395114198</v>
      </c>
      <c r="AR186" s="33">
        <v>15.743711223326306</v>
      </c>
      <c r="AS186" s="33">
        <v>0.12527216147665221</v>
      </c>
      <c r="AT186" s="33">
        <v>0.30700501544982373</v>
      </c>
      <c r="AU186" s="33">
        <v>8.8219832025811414E-3</v>
      </c>
      <c r="AV186" s="33">
        <v>0.16761768084904169</v>
      </c>
      <c r="AW186" s="33">
        <v>6.140100308996475</v>
      </c>
      <c r="AX186" s="33">
        <v>1.2915383408578791</v>
      </c>
      <c r="AY186" s="33">
        <v>0</v>
      </c>
      <c r="AZ186" s="33">
        <v>0</v>
      </c>
      <c r="BA186" s="33">
        <v>0</v>
      </c>
      <c r="BB186" s="33">
        <v>62.191452784916017</v>
      </c>
      <c r="BC186" s="33">
        <v>1.7643966405162283E-3</v>
      </c>
      <c r="BD186" s="33">
        <v>3507.2111813256624</v>
      </c>
      <c r="BE186" s="33">
        <v>569.81542384799695</v>
      </c>
      <c r="BF186" s="33">
        <v>7.7633452182714044E-2</v>
      </c>
      <c r="BG186" s="33">
        <v>0.38287407099202153</v>
      </c>
      <c r="BH186" s="33">
        <v>3.8375626931227962</v>
      </c>
      <c r="BI186" s="33">
        <v>1.2350776483613598E-2</v>
      </c>
      <c r="BJ186" s="33">
        <v>0</v>
      </c>
      <c r="BK186" s="33">
        <v>17.204631641673739</v>
      </c>
      <c r="BL186" s="33">
        <v>1.6355956857585436</v>
      </c>
      <c r="BM186" s="33">
        <v>273.06684606949409</v>
      </c>
      <c r="BN186" s="33">
        <v>300.17503605438543</v>
      </c>
      <c r="BO186" s="33">
        <v>97.438804472508707</v>
      </c>
      <c r="BP186" s="33">
        <v>3.5640812138427815</v>
      </c>
      <c r="BQ186" s="33">
        <v>646.20850519242811</v>
      </c>
      <c r="BR186" s="33">
        <v>2058.1175136596053</v>
      </c>
      <c r="BS186" s="33">
        <v>444.34035675768541</v>
      </c>
      <c r="BT186" s="33">
        <v>9.3036634854420726</v>
      </c>
      <c r="BU186" s="33">
        <v>283.50148780150704</v>
      </c>
      <c r="BV186" s="33">
        <v>135.50742638828683</v>
      </c>
      <c r="BW186" s="33">
        <v>36.134843197772355</v>
      </c>
      <c r="BX186" s="33">
        <v>7.9397848823230269E-2</v>
      </c>
      <c r="BY186" s="33">
        <v>0.38640286427305398</v>
      </c>
      <c r="BZ186" s="33">
        <v>35.86136171849234</v>
      </c>
      <c r="CA186" s="33">
        <v>299.35459161654535</v>
      </c>
      <c r="CB186" s="33">
        <v>0.22407837334556099</v>
      </c>
      <c r="CC186" s="33">
        <v>0</v>
      </c>
      <c r="CD186" s="33">
        <v>1.360349809838012</v>
      </c>
      <c r="CE186" s="33">
        <v>21.155115719789578</v>
      </c>
      <c r="CF186" s="33">
        <v>331.35721788222872</v>
      </c>
      <c r="CG186" s="33">
        <v>49.006116690338239</v>
      </c>
      <c r="CH186" s="33">
        <v>900.44041712441151</v>
      </c>
      <c r="CI186" s="33">
        <v>0</v>
      </c>
      <c r="CJ186" s="33">
        <v>3.6205419063393003</v>
      </c>
      <c r="CK186" s="33">
        <v>28.902581368296335</v>
      </c>
      <c r="CL186" s="33">
        <v>0.26113070279640183</v>
      </c>
      <c r="CM186" s="33">
        <v>100.90760826776362</v>
      </c>
      <c r="CN186" s="33">
        <v>24.81270995557972</v>
      </c>
      <c r="CO186" s="33">
        <v>0</v>
      </c>
      <c r="CP186" s="33">
        <v>2.1613858846323795</v>
      </c>
      <c r="CQ186" s="33">
        <v>19.814174272997246</v>
      </c>
      <c r="CR186" s="33">
        <v>137.70410020572956</v>
      </c>
      <c r="CS186" s="33">
        <v>3.8534422628874427</v>
      </c>
      <c r="CT186" s="33">
        <v>1.9408363045678511E-2</v>
      </c>
      <c r="CU186" s="33">
        <v>5.469629585600308E-2</v>
      </c>
      <c r="CV186" s="33">
        <v>0</v>
      </c>
      <c r="CW186" s="33">
        <v>0</v>
      </c>
      <c r="CX186" s="33">
        <v>0.62106761746171235</v>
      </c>
      <c r="CY186" s="33">
        <v>0</v>
      </c>
      <c r="CZ186" s="33">
        <v>1.4115173124129826E-2</v>
      </c>
      <c r="DA186" s="33">
        <v>0.19937682037833379</v>
      </c>
      <c r="DB186" s="33">
        <v>0.33876415497911583</v>
      </c>
      <c r="DC186" s="33">
        <v>3.5287932810324565E-3</v>
      </c>
      <c r="DD186" s="33">
        <v>71.075189869915221</v>
      </c>
      <c r="DE186" s="33">
        <v>742.73158780850883</v>
      </c>
      <c r="DF186" s="33">
        <v>28.477361777931925</v>
      </c>
      <c r="DG186" s="33">
        <v>0</v>
      </c>
      <c r="DH186" s="33">
        <v>0.46403631645576804</v>
      </c>
      <c r="DI186" s="33">
        <v>112.71495058609821</v>
      </c>
      <c r="DJ186" s="33">
        <v>0</v>
      </c>
      <c r="DK186" s="33">
        <v>70.478823805420731</v>
      </c>
      <c r="DL186" s="33">
        <v>9.3865901275463344</v>
      </c>
      <c r="DM186" s="33">
        <v>1.6179517193533812</v>
      </c>
      <c r="DN186" s="33">
        <v>0.82397323112107868</v>
      </c>
      <c r="DO186" s="33">
        <v>0</v>
      </c>
      <c r="DP186" s="69">
        <v>26384.859702541951</v>
      </c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33"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>
        <v>0</v>
      </c>
      <c r="ED186" s="33">
        <v>0</v>
      </c>
      <c r="EE186" s="33">
        <v>0</v>
      </c>
      <c r="EF186" s="33">
        <v>0</v>
      </c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>
        <v>0</v>
      </c>
      <c r="EQ186" s="33">
        <v>0</v>
      </c>
      <c r="ER186" s="33">
        <v>0</v>
      </c>
      <c r="ES186" s="33">
        <v>0</v>
      </c>
      <c r="ET186" s="33">
        <v>0</v>
      </c>
      <c r="EU186" s="33">
        <v>0</v>
      </c>
      <c r="EV186" s="33"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>
        <v>0</v>
      </c>
      <c r="FD186" s="33">
        <v>0</v>
      </c>
      <c r="FE186" s="33">
        <v>0</v>
      </c>
      <c r="FF186" s="33">
        <v>0</v>
      </c>
      <c r="FG186" s="33">
        <v>0</v>
      </c>
      <c r="FH186" s="33">
        <v>0</v>
      </c>
      <c r="FI186" s="33"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33">
        <v>0</v>
      </c>
      <c r="FS186" s="33">
        <v>0</v>
      </c>
      <c r="FT186" s="33">
        <v>0</v>
      </c>
      <c r="FU186" s="33">
        <v>0</v>
      </c>
      <c r="FV186" s="33">
        <v>0</v>
      </c>
      <c r="FW186" s="33">
        <v>0</v>
      </c>
      <c r="FX186" s="33">
        <v>0</v>
      </c>
      <c r="FY186" s="33">
        <v>0</v>
      </c>
      <c r="FZ186" s="33">
        <v>0</v>
      </c>
      <c r="GA186" s="33">
        <v>0</v>
      </c>
      <c r="GB186" s="33">
        <v>0</v>
      </c>
      <c r="GC186" s="33">
        <v>0</v>
      </c>
      <c r="GD186" s="33">
        <v>0</v>
      </c>
      <c r="GE186" s="33">
        <v>0</v>
      </c>
      <c r="GF186" s="33">
        <v>3.9940097330213349</v>
      </c>
      <c r="GG186" s="44">
        <f t="shared" si="2"/>
        <v>26388.853712274973</v>
      </c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 t="s">
        <v>64</v>
      </c>
      <c r="B187" t="s">
        <v>270</v>
      </c>
      <c r="C187" s="33">
        <v>385.06950300263736</v>
      </c>
      <c r="D187" s="33">
        <v>18.912619375244301</v>
      </c>
      <c r="E187" s="33">
        <v>15.4340372352448</v>
      </c>
      <c r="F187" s="33">
        <v>335.26721177960729</v>
      </c>
      <c r="G187" s="33">
        <v>8.7528595054515179</v>
      </c>
      <c r="H187" s="33">
        <v>150.84380521702667</v>
      </c>
      <c r="I187" s="33">
        <v>621.03017962286071</v>
      </c>
      <c r="J187" s="33">
        <v>448.11749700476673</v>
      </c>
      <c r="K187" s="33">
        <v>602.83957561249099</v>
      </c>
      <c r="L187" s="33">
        <v>543.60311071025581</v>
      </c>
      <c r="M187" s="33">
        <v>1051.2230084359412</v>
      </c>
      <c r="N187" s="33">
        <v>307.641443957349</v>
      </c>
      <c r="O187" s="33">
        <v>30.183407399783071</v>
      </c>
      <c r="P187" s="33">
        <v>137.09750452288122</v>
      </c>
      <c r="Q187" s="33">
        <v>139.88949170489829</v>
      </c>
      <c r="R187" s="33">
        <v>7.7685043459603973</v>
      </c>
      <c r="S187" s="33">
        <v>539.88864574996353</v>
      </c>
      <c r="T187" s="33">
        <v>162.32970793847906</v>
      </c>
      <c r="U187" s="33">
        <v>4918.1029868183459</v>
      </c>
      <c r="V187" s="33">
        <v>218.70930730203153</v>
      </c>
      <c r="W187" s="33">
        <v>872.71617200960736</v>
      </c>
      <c r="X187" s="33">
        <v>2633.0311275431636</v>
      </c>
      <c r="Y187" s="33">
        <v>19780.765777326757</v>
      </c>
      <c r="Z187" s="33">
        <v>561.34050638694305</v>
      </c>
      <c r="AA187" s="33">
        <v>6286.7045087701754</v>
      </c>
      <c r="AB187" s="33">
        <v>792.95297018502185</v>
      </c>
      <c r="AC187" s="33">
        <v>234.49539541079668</v>
      </c>
      <c r="AD187" s="33">
        <v>1864.9787300735697</v>
      </c>
      <c r="AE187" s="33">
        <v>368.63460979128718</v>
      </c>
      <c r="AF187" s="33">
        <v>1721.4455664022421</v>
      </c>
      <c r="AG187" s="33">
        <v>232.85375496976877</v>
      </c>
      <c r="AH187" s="33">
        <v>76.742226319469722</v>
      </c>
      <c r="AI187" s="33">
        <v>147.18181347186956</v>
      </c>
      <c r="AJ187" s="33">
        <v>3945.7660552184989</v>
      </c>
      <c r="AK187" s="33">
        <v>2294.3136685807867</v>
      </c>
      <c r="AL187" s="33">
        <v>246.0488688386412</v>
      </c>
      <c r="AM187" s="33">
        <v>94.841524748393056</v>
      </c>
      <c r="AN187" s="33">
        <v>640.82168630823924</v>
      </c>
      <c r="AO187" s="33">
        <v>842.58129500503401</v>
      </c>
      <c r="AP187" s="33">
        <v>12823.168422094575</v>
      </c>
      <c r="AQ187" s="33">
        <v>1008.6902596530182</v>
      </c>
      <c r="AR187" s="33">
        <v>627.69274513539199</v>
      </c>
      <c r="AS187" s="33">
        <v>234.69105285396898</v>
      </c>
      <c r="AT187" s="33">
        <v>83.938604302070573</v>
      </c>
      <c r="AU187" s="33">
        <v>45.498639670351203</v>
      </c>
      <c r="AV187" s="33">
        <v>189.51396965993973</v>
      </c>
      <c r="AW187" s="33">
        <v>1042.6293367321509</v>
      </c>
      <c r="AX187" s="33">
        <v>167.31935825065219</v>
      </c>
      <c r="AY187" s="33">
        <v>125.5431333667045</v>
      </c>
      <c r="AZ187" s="33">
        <v>156.82161810282221</v>
      </c>
      <c r="BA187" s="33">
        <v>94.252601067857427</v>
      </c>
      <c r="BB187" s="33">
        <v>1682.4997933995076</v>
      </c>
      <c r="BC187" s="33">
        <v>162.97119911353883</v>
      </c>
      <c r="BD187" s="33">
        <v>29309.498461211391</v>
      </c>
      <c r="BE187" s="33">
        <v>12096.583275650804</v>
      </c>
      <c r="BF187" s="33">
        <v>471.75289691008066</v>
      </c>
      <c r="BG187" s="33">
        <v>251.50669860358533</v>
      </c>
      <c r="BH187" s="33">
        <v>291.12733966816614</v>
      </c>
      <c r="BI187" s="33">
        <v>280.79222688952945</v>
      </c>
      <c r="BJ187" s="33">
        <v>258.75704741143386</v>
      </c>
      <c r="BK187" s="33">
        <v>685.64950353259292</v>
      </c>
      <c r="BL187" s="33">
        <v>769.35997111548716</v>
      </c>
      <c r="BM187" s="33">
        <v>1144.2155548894534</v>
      </c>
      <c r="BN187" s="33">
        <v>1716.9022638320052</v>
      </c>
      <c r="BO187" s="33">
        <v>26555.228946934629</v>
      </c>
      <c r="BP187" s="33">
        <v>7953.831792091165</v>
      </c>
      <c r="BQ187" s="33">
        <v>2386.4943198505016</v>
      </c>
      <c r="BR187" s="33">
        <v>6886.4995655137027</v>
      </c>
      <c r="BS187" s="33">
        <v>3151.7890357905026</v>
      </c>
      <c r="BT187" s="33">
        <v>9040.2736811448467</v>
      </c>
      <c r="BU187" s="33">
        <v>1950.805500981397</v>
      </c>
      <c r="BV187" s="33">
        <v>1309.2634014682917</v>
      </c>
      <c r="BW187" s="33">
        <v>906.43091124778869</v>
      </c>
      <c r="BX187" s="33">
        <v>2073.0163625894365</v>
      </c>
      <c r="BY187" s="33">
        <v>300.71206819995029</v>
      </c>
      <c r="BZ187" s="33">
        <v>1445.62582029124</v>
      </c>
      <c r="CA187" s="33">
        <v>1220.565373989137</v>
      </c>
      <c r="CB187" s="33">
        <v>17.682791117786952</v>
      </c>
      <c r="CC187" s="33">
        <v>0.16715993286995981</v>
      </c>
      <c r="CD187" s="33">
        <v>755.58410494113832</v>
      </c>
      <c r="CE187" s="33">
        <v>2101.2823212948651</v>
      </c>
      <c r="CF187" s="33">
        <v>6853.5397877966161</v>
      </c>
      <c r="CG187" s="33">
        <v>3779.024077123699</v>
      </c>
      <c r="CH187" s="33">
        <v>42014.64793136673</v>
      </c>
      <c r="CI187" s="33">
        <v>619.22569052871722</v>
      </c>
      <c r="CJ187" s="33">
        <v>34497.23922982307</v>
      </c>
      <c r="CK187" s="33">
        <v>2846.8230025043877</v>
      </c>
      <c r="CL187" s="33">
        <v>199.39879543822678</v>
      </c>
      <c r="CM187" s="33">
        <v>2015.2684762751035</v>
      </c>
      <c r="CN187" s="33">
        <v>3234.8870708903246</v>
      </c>
      <c r="CO187" s="33">
        <v>104.91871042944649</v>
      </c>
      <c r="CP187" s="33">
        <v>669.1249945893569</v>
      </c>
      <c r="CQ187" s="33">
        <v>219.26481781686005</v>
      </c>
      <c r="CR187" s="33">
        <v>4286.2906552529457</v>
      </c>
      <c r="CS187" s="33">
        <v>34978.823598110706</v>
      </c>
      <c r="CT187" s="33">
        <v>576.33579669823882</v>
      </c>
      <c r="CU187" s="33">
        <v>188.76957501276732</v>
      </c>
      <c r="CV187" s="33">
        <v>84467.224608857752</v>
      </c>
      <c r="CW187" s="33">
        <v>49219.713608556958</v>
      </c>
      <c r="CX187" s="33">
        <v>13450.449960955115</v>
      </c>
      <c r="CY187" s="33">
        <v>4519.5913359418628</v>
      </c>
      <c r="CZ187" s="33">
        <v>307.66687362898233</v>
      </c>
      <c r="DA187" s="33">
        <v>3157.901483787392</v>
      </c>
      <c r="DB187" s="33">
        <v>708.4702885570623</v>
      </c>
      <c r="DC187" s="33">
        <v>34888.750277033272</v>
      </c>
      <c r="DD187" s="33">
        <v>10660.309755886125</v>
      </c>
      <c r="DE187" s="33">
        <v>2771.201063715303</v>
      </c>
      <c r="DF187" s="33">
        <v>100.11876453959673</v>
      </c>
      <c r="DG187" s="33">
        <v>1771.3545816693279</v>
      </c>
      <c r="DH187" s="33">
        <v>1061.412134788113</v>
      </c>
      <c r="DI187" s="33">
        <v>568.84867928478934</v>
      </c>
      <c r="DJ187" s="33">
        <v>840.92278056801524</v>
      </c>
      <c r="DK187" s="33">
        <v>924.50625157819582</v>
      </c>
      <c r="DL187" s="33">
        <v>2237.0544424708419</v>
      </c>
      <c r="DM187" s="33">
        <v>120.09387803601548</v>
      </c>
      <c r="DN187" s="33">
        <v>610.31471845416013</v>
      </c>
      <c r="DO187" s="33">
        <v>0</v>
      </c>
      <c r="DP187" s="69">
        <v>537527.03749306384</v>
      </c>
      <c r="DQ187" s="33">
        <v>689349.09508481389</v>
      </c>
      <c r="DR187" s="33">
        <v>0</v>
      </c>
      <c r="DS187" s="33">
        <v>0</v>
      </c>
      <c r="DT187" s="33">
        <v>0</v>
      </c>
      <c r="DU187" s="33">
        <v>0</v>
      </c>
      <c r="DV187" s="33"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>
        <v>0</v>
      </c>
      <c r="ED187" s="33">
        <v>0</v>
      </c>
      <c r="EE187" s="33">
        <v>0</v>
      </c>
      <c r="EF187" s="33">
        <v>0</v>
      </c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>
        <v>0</v>
      </c>
      <c r="EQ187" s="33">
        <v>0</v>
      </c>
      <c r="ER187" s="33">
        <v>0</v>
      </c>
      <c r="ES187" s="33">
        <v>0</v>
      </c>
      <c r="ET187" s="33">
        <v>0</v>
      </c>
      <c r="EU187" s="33">
        <v>0</v>
      </c>
      <c r="EV187" s="33"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>
        <v>0</v>
      </c>
      <c r="FD187" s="33">
        <v>0</v>
      </c>
      <c r="FE187" s="33">
        <v>0</v>
      </c>
      <c r="FF187" s="33">
        <v>0</v>
      </c>
      <c r="FG187" s="33">
        <v>0</v>
      </c>
      <c r="FH187" s="33">
        <v>0</v>
      </c>
      <c r="FI187" s="33"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33">
        <v>0</v>
      </c>
      <c r="FS187" s="33">
        <v>0</v>
      </c>
      <c r="FT187" s="33">
        <v>0</v>
      </c>
      <c r="FU187" s="33">
        <v>0</v>
      </c>
      <c r="FV187" s="33">
        <v>0</v>
      </c>
      <c r="FW187" s="33">
        <v>0</v>
      </c>
      <c r="FX187" s="33">
        <v>2224.185233118561</v>
      </c>
      <c r="FY187" s="33">
        <v>0</v>
      </c>
      <c r="FZ187" s="33">
        <v>0</v>
      </c>
      <c r="GA187" s="33">
        <v>0</v>
      </c>
      <c r="GB187" s="33">
        <v>0</v>
      </c>
      <c r="GC187" s="33">
        <v>0</v>
      </c>
      <c r="GD187" s="33">
        <v>0</v>
      </c>
      <c r="GE187" s="33">
        <v>-22741.548508498774</v>
      </c>
      <c r="GF187" s="33">
        <v>355539.17528016085</v>
      </c>
      <c r="GG187" s="44">
        <f t="shared" ref="GG187:GG245" si="3">+SUM(DP187:GF187)</f>
        <v>1561897.9445826584</v>
      </c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 t="s">
        <v>65</v>
      </c>
      <c r="B188" t="s">
        <v>271</v>
      </c>
      <c r="C188" s="33">
        <v>6096.2572740876376</v>
      </c>
      <c r="D188" s="33">
        <v>136.07275990844948</v>
      </c>
      <c r="E188" s="33">
        <v>1228.1118690117401</v>
      </c>
      <c r="F188" s="33">
        <v>3259.9225980203291</v>
      </c>
      <c r="G188" s="33">
        <v>658.73271197204076</v>
      </c>
      <c r="H188" s="33">
        <v>10692.623569762778</v>
      </c>
      <c r="I188" s="33">
        <v>21936.540848787241</v>
      </c>
      <c r="J188" s="33">
        <v>1763.3030359345616</v>
      </c>
      <c r="K188" s="33">
        <v>70711.245403885798</v>
      </c>
      <c r="L188" s="33">
        <v>2430.5205605175565</v>
      </c>
      <c r="M188" s="33">
        <v>5990.7628232553288</v>
      </c>
      <c r="N188" s="33">
        <v>2033.7527611161863</v>
      </c>
      <c r="O188" s="33">
        <v>1341.0468715217291</v>
      </c>
      <c r="P188" s="33">
        <v>379.45385428827308</v>
      </c>
      <c r="Q188" s="33">
        <v>860.28517164605705</v>
      </c>
      <c r="R188" s="33">
        <v>14.557715683447437</v>
      </c>
      <c r="S188" s="33">
        <v>1616.7593222708451</v>
      </c>
      <c r="T188" s="33">
        <v>248.68175673915169</v>
      </c>
      <c r="U188" s="33">
        <v>1835.3182763617683</v>
      </c>
      <c r="V188" s="33">
        <v>8105.2920498825888</v>
      </c>
      <c r="W188" s="33">
        <v>5136.6909299886956</v>
      </c>
      <c r="X188" s="33">
        <v>4292.6811939571799</v>
      </c>
      <c r="Y188" s="33">
        <v>57726.057794060107</v>
      </c>
      <c r="Z188" s="33">
        <v>1398.8397615358358</v>
      </c>
      <c r="AA188" s="33">
        <v>90.530615580810107</v>
      </c>
      <c r="AB188" s="33">
        <v>2188.2227621407405</v>
      </c>
      <c r="AC188" s="33">
        <v>180.45725731130986</v>
      </c>
      <c r="AD188" s="33">
        <v>4007.796891720946</v>
      </c>
      <c r="AE188" s="33">
        <v>692.31648330112125</v>
      </c>
      <c r="AF188" s="33">
        <v>49328.932397480741</v>
      </c>
      <c r="AG188" s="33">
        <v>4549.0428352908375</v>
      </c>
      <c r="AH188" s="33">
        <v>815.52680903609996</v>
      </c>
      <c r="AI188" s="33">
        <v>1895.7684673270144</v>
      </c>
      <c r="AJ188" s="33">
        <v>13523.150966849353</v>
      </c>
      <c r="AK188" s="33">
        <v>14368.30047650027</v>
      </c>
      <c r="AL188" s="33">
        <v>1091.1051158765013</v>
      </c>
      <c r="AM188" s="33">
        <v>595.7952350692658</v>
      </c>
      <c r="AN188" s="33">
        <v>2803.8336546506762</v>
      </c>
      <c r="AO188" s="33">
        <v>2687.8637326885555</v>
      </c>
      <c r="AP188" s="33">
        <v>7216.1417585838708</v>
      </c>
      <c r="AQ188" s="33">
        <v>18001.642991649642</v>
      </c>
      <c r="AR188" s="33">
        <v>18496.920252190197</v>
      </c>
      <c r="AS188" s="33">
        <v>13315.413899738751</v>
      </c>
      <c r="AT188" s="33">
        <v>3474.6108984909606</v>
      </c>
      <c r="AU188" s="33">
        <v>3827.686122929264</v>
      </c>
      <c r="AV188" s="33">
        <v>5846.2990229595107</v>
      </c>
      <c r="AW188" s="33">
        <v>25254.447660573256</v>
      </c>
      <c r="AX188" s="33">
        <v>4720.0844277323504</v>
      </c>
      <c r="AY188" s="33">
        <v>11751.671705062956</v>
      </c>
      <c r="AZ188" s="33">
        <v>9890.0315498631408</v>
      </c>
      <c r="BA188" s="33">
        <v>408.28138528449205</v>
      </c>
      <c r="BB188" s="33">
        <v>12654.136197942791</v>
      </c>
      <c r="BC188" s="33">
        <v>10589.12026637143</v>
      </c>
      <c r="BD188" s="33">
        <v>726986.61656594637</v>
      </c>
      <c r="BE188" s="33">
        <v>96792.388233122721</v>
      </c>
      <c r="BF188" s="33">
        <v>3223.6759005487743</v>
      </c>
      <c r="BG188" s="33">
        <v>4758.969436622021</v>
      </c>
      <c r="BH188" s="33">
        <v>3657.7455854392297</v>
      </c>
      <c r="BI188" s="33">
        <v>46843.920699989045</v>
      </c>
      <c r="BJ188" s="33">
        <v>5799.8793709509182</v>
      </c>
      <c r="BK188" s="33">
        <v>45224.150837106281</v>
      </c>
      <c r="BL188" s="33">
        <v>69134.437937051582</v>
      </c>
      <c r="BM188" s="33">
        <v>15100.587930557234</v>
      </c>
      <c r="BN188" s="33">
        <v>16035.065188998795</v>
      </c>
      <c r="BO188" s="33">
        <v>8847.1091983603928</v>
      </c>
      <c r="BP188" s="33">
        <v>187923.79850973163</v>
      </c>
      <c r="BQ188" s="33">
        <v>11208.675620429471</v>
      </c>
      <c r="BR188" s="33">
        <v>27195.117897987606</v>
      </c>
      <c r="BS188" s="33">
        <v>124280.13794900723</v>
      </c>
      <c r="BT188" s="33">
        <v>1523265.9806670311</v>
      </c>
      <c r="BU188" s="33">
        <v>157688.29977813186</v>
      </c>
      <c r="BV188" s="33">
        <v>49880.199731650202</v>
      </c>
      <c r="BW188" s="33">
        <v>58202.991570671773</v>
      </c>
      <c r="BX188" s="33">
        <v>25565.26129084803</v>
      </c>
      <c r="BY188" s="33">
        <v>35092.551596292644</v>
      </c>
      <c r="BZ188" s="33">
        <v>141048.76605230541</v>
      </c>
      <c r="CA188" s="33">
        <v>13185.470703004594</v>
      </c>
      <c r="CB188" s="33">
        <v>669.6914153909097</v>
      </c>
      <c r="CC188" s="33">
        <v>183.07628049765094</v>
      </c>
      <c r="CD188" s="33">
        <v>9055.5890749678001</v>
      </c>
      <c r="CE188" s="33">
        <v>25956.636482194226</v>
      </c>
      <c r="CF188" s="33">
        <v>192366.84064010729</v>
      </c>
      <c r="CG188" s="33">
        <v>252522.32280859101</v>
      </c>
      <c r="CH188" s="33">
        <v>42833.715710536329</v>
      </c>
      <c r="CI188" s="33">
        <v>1113.9235334926823</v>
      </c>
      <c r="CJ188" s="33">
        <v>66727.098735183376</v>
      </c>
      <c r="CK188" s="33">
        <v>26535.418827870268</v>
      </c>
      <c r="CL188" s="33">
        <v>2457.5939258821436</v>
      </c>
      <c r="CM188" s="33">
        <v>43767.46061052951</v>
      </c>
      <c r="CN188" s="33">
        <v>36173.13905657849</v>
      </c>
      <c r="CO188" s="33">
        <v>3195.9993349658157</v>
      </c>
      <c r="CP188" s="33">
        <v>8331.7415421174082</v>
      </c>
      <c r="CQ188" s="33">
        <v>6211.9219701516859</v>
      </c>
      <c r="CR188" s="33">
        <v>45324.375625828397</v>
      </c>
      <c r="CS188" s="33">
        <v>176380.7869166022</v>
      </c>
      <c r="CT188" s="33">
        <v>125278.00849246074</v>
      </c>
      <c r="CU188" s="33">
        <v>5129.8376791628525</v>
      </c>
      <c r="CV188" s="33">
        <v>44111.344321149139</v>
      </c>
      <c r="CW188" s="33">
        <v>40931.058643743825</v>
      </c>
      <c r="CX188" s="33">
        <v>74022.787970204212</v>
      </c>
      <c r="CY188" s="33">
        <v>35885.234066968413</v>
      </c>
      <c r="CZ188" s="33">
        <v>23313.196207630237</v>
      </c>
      <c r="DA188" s="33">
        <v>100243.99365109942</v>
      </c>
      <c r="DB188" s="33">
        <v>10172.073367165414</v>
      </c>
      <c r="DC188" s="33">
        <v>20067.763528913998</v>
      </c>
      <c r="DD188" s="33">
        <v>6514.6089162960634</v>
      </c>
      <c r="DE188" s="33">
        <v>6874.606135258724</v>
      </c>
      <c r="DF188" s="33">
        <v>2288.1953573988603</v>
      </c>
      <c r="DG188" s="33">
        <v>6515.3409137050076</v>
      </c>
      <c r="DH188" s="33">
        <v>11054.483139345761</v>
      </c>
      <c r="DI188" s="33">
        <v>2585.3753926453956</v>
      </c>
      <c r="DJ188" s="33">
        <v>4672.0132650703899</v>
      </c>
      <c r="DK188" s="33">
        <v>4756.731580833818</v>
      </c>
      <c r="DL188" s="33">
        <v>71971.554462290267</v>
      </c>
      <c r="DM188" s="33">
        <v>9561.7885063243084</v>
      </c>
      <c r="DN188" s="33">
        <v>13639.634945170445</v>
      </c>
      <c r="DO188" s="33">
        <v>0</v>
      </c>
      <c r="DP188" s="69">
        <v>5410497.4040404996</v>
      </c>
      <c r="DQ188" s="33">
        <v>992182.04479771107</v>
      </c>
      <c r="DR188" s="33">
        <v>0</v>
      </c>
      <c r="DS188" s="33">
        <v>0</v>
      </c>
      <c r="DT188" s="33">
        <v>0</v>
      </c>
      <c r="DU188" s="33">
        <v>0</v>
      </c>
      <c r="DV188" s="33"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>
        <v>0</v>
      </c>
      <c r="ED188" s="33">
        <v>0</v>
      </c>
      <c r="EE188" s="33">
        <v>0</v>
      </c>
      <c r="EF188" s="33">
        <v>0</v>
      </c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>
        <v>690.5811261065445</v>
      </c>
      <c r="EQ188" s="33">
        <v>0</v>
      </c>
      <c r="ER188" s="33">
        <v>0</v>
      </c>
      <c r="ES188" s="33">
        <v>0</v>
      </c>
      <c r="ET188" s="33">
        <v>0</v>
      </c>
      <c r="EU188" s="33">
        <v>0</v>
      </c>
      <c r="EV188" s="33"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>
        <v>0</v>
      </c>
      <c r="FD188" s="33">
        <v>0</v>
      </c>
      <c r="FE188" s="33">
        <v>0</v>
      </c>
      <c r="FF188" s="33">
        <v>0</v>
      </c>
      <c r="FG188" s="33">
        <v>0</v>
      </c>
      <c r="FH188" s="33">
        <v>0</v>
      </c>
      <c r="FI188" s="33"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33">
        <v>0</v>
      </c>
      <c r="FS188" s="33">
        <v>0</v>
      </c>
      <c r="FT188" s="33">
        <v>0</v>
      </c>
      <c r="FU188" s="33">
        <v>0</v>
      </c>
      <c r="FV188" s="33">
        <v>0</v>
      </c>
      <c r="FW188" s="33">
        <v>0</v>
      </c>
      <c r="FX188" s="33">
        <v>0</v>
      </c>
      <c r="FY188" s="33">
        <v>0</v>
      </c>
      <c r="FZ188" s="33">
        <v>0</v>
      </c>
      <c r="GA188" s="33">
        <v>0</v>
      </c>
      <c r="GB188" s="33">
        <v>3585185.5384723083</v>
      </c>
      <c r="GC188" s="33">
        <v>0</v>
      </c>
      <c r="GD188" s="33">
        <v>0</v>
      </c>
      <c r="GE188" s="33">
        <v>-15321.697742309898</v>
      </c>
      <c r="GF188" s="33">
        <v>1428404.8302804942</v>
      </c>
      <c r="GG188" s="44">
        <f t="shared" si="3"/>
        <v>11401638.700974811</v>
      </c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 t="s">
        <v>66</v>
      </c>
      <c r="B189" t="s">
        <v>338</v>
      </c>
      <c r="C189" s="33">
        <v>999.08741760335556</v>
      </c>
      <c r="D189" s="33">
        <v>68.268404574096394</v>
      </c>
      <c r="E189" s="33">
        <v>55.504534325178923</v>
      </c>
      <c r="F189" s="33">
        <v>1213.4422499215843</v>
      </c>
      <c r="G189" s="33">
        <v>21.79922428213802</v>
      </c>
      <c r="H189" s="33">
        <v>545.66648694112553</v>
      </c>
      <c r="I189" s="33">
        <v>2670.7737414879734</v>
      </c>
      <c r="J189" s="33">
        <v>1230.7327810228721</v>
      </c>
      <c r="K189" s="33">
        <v>4441.3429046650162</v>
      </c>
      <c r="L189" s="33">
        <v>1492.4784477850351</v>
      </c>
      <c r="M189" s="33">
        <v>3046.099229252769</v>
      </c>
      <c r="N189" s="33">
        <v>2509.6321954640262</v>
      </c>
      <c r="O189" s="33">
        <v>4041.9578199659491</v>
      </c>
      <c r="P189" s="33">
        <v>480.82571403527555</v>
      </c>
      <c r="Q189" s="33">
        <v>723.03248526768357</v>
      </c>
      <c r="R189" s="33">
        <v>13.367519134638441</v>
      </c>
      <c r="S189" s="33">
        <v>1099.5346778040246</v>
      </c>
      <c r="T189" s="33">
        <v>310.76021105024273</v>
      </c>
      <c r="U189" s="33">
        <v>2489.4543210275183</v>
      </c>
      <c r="V189" s="33">
        <v>785.93928388263976</v>
      </c>
      <c r="W189" s="33">
        <v>2049.2653580312831</v>
      </c>
      <c r="X189" s="33">
        <v>4985.4170873038547</v>
      </c>
      <c r="Y189" s="33">
        <v>38331.065571767409</v>
      </c>
      <c r="Z189" s="33">
        <v>1104.9271170139646</v>
      </c>
      <c r="AA189" s="33">
        <v>128.1425803680215</v>
      </c>
      <c r="AB189" s="33">
        <v>1918.45965749897</v>
      </c>
      <c r="AC189" s="33">
        <v>402.22693748441907</v>
      </c>
      <c r="AD189" s="33">
        <v>4231.8306427254529</v>
      </c>
      <c r="AE189" s="33">
        <v>564.69841743657173</v>
      </c>
      <c r="AF189" s="33">
        <v>2087.3850375120619</v>
      </c>
      <c r="AG189" s="33">
        <v>461.1183406677892</v>
      </c>
      <c r="AH189" s="33">
        <v>139.09218883024323</v>
      </c>
      <c r="AI189" s="33">
        <v>301.50001103222093</v>
      </c>
      <c r="AJ189" s="33">
        <v>7101.5601790682749</v>
      </c>
      <c r="AK189" s="33">
        <v>5464.2842426120669</v>
      </c>
      <c r="AL189" s="33">
        <v>586.05932184525614</v>
      </c>
      <c r="AM189" s="33">
        <v>194.44317364997167</v>
      </c>
      <c r="AN189" s="33">
        <v>5585.5114341993321</v>
      </c>
      <c r="AO189" s="33">
        <v>643.47223026246456</v>
      </c>
      <c r="AP189" s="33">
        <v>21840.390680725883</v>
      </c>
      <c r="AQ189" s="33">
        <v>2883.8895688576654</v>
      </c>
      <c r="AR189" s="33">
        <v>2180.783776814204</v>
      </c>
      <c r="AS189" s="33">
        <v>848.71363260977046</v>
      </c>
      <c r="AT189" s="33">
        <v>302.03042132663296</v>
      </c>
      <c r="AU189" s="33">
        <v>164.62626683659059</v>
      </c>
      <c r="AV189" s="33">
        <v>684.95518870572846</v>
      </c>
      <c r="AW189" s="33">
        <v>2939.2262608576116</v>
      </c>
      <c r="AX189" s="33">
        <v>598.12211481979239</v>
      </c>
      <c r="AY189" s="33">
        <v>454.38951321709436</v>
      </c>
      <c r="AZ189" s="33">
        <v>567.59853606264176</v>
      </c>
      <c r="BA189" s="33">
        <v>341.13688554811114</v>
      </c>
      <c r="BB189" s="33">
        <v>1956.8754382162804</v>
      </c>
      <c r="BC189" s="33">
        <v>589.84605829108511</v>
      </c>
      <c r="BD189" s="33">
        <v>68495.51009089555</v>
      </c>
      <c r="BE189" s="33">
        <v>26623.049252027333</v>
      </c>
      <c r="BF189" s="33">
        <v>705.09748682677355</v>
      </c>
      <c r="BG189" s="33">
        <v>698.16112489539842</v>
      </c>
      <c r="BH189" s="33">
        <v>477.73551592418409</v>
      </c>
      <c r="BI189" s="33">
        <v>3200.0176591163072</v>
      </c>
      <c r="BJ189" s="33">
        <v>121.21118441911125</v>
      </c>
      <c r="BK189" s="33">
        <v>8340.1580362113982</v>
      </c>
      <c r="BL189" s="33">
        <v>620.07829191332382</v>
      </c>
      <c r="BM189" s="33">
        <v>2570.5164098215773</v>
      </c>
      <c r="BN189" s="33">
        <v>4701.4596268639007</v>
      </c>
      <c r="BO189" s="33">
        <v>1235.8417186395423</v>
      </c>
      <c r="BP189" s="33">
        <v>2033.4209538028927</v>
      </c>
      <c r="BQ189" s="33">
        <v>54004.77820494902</v>
      </c>
      <c r="BR189" s="33">
        <v>439288.39685551624</v>
      </c>
      <c r="BS189" s="33">
        <v>316878.97711917799</v>
      </c>
      <c r="BT189" s="33">
        <v>8978.9907253450965</v>
      </c>
      <c r="BU189" s="33">
        <v>2554.6156267042516</v>
      </c>
      <c r="BV189" s="33">
        <v>5575.5670911331199</v>
      </c>
      <c r="BW189" s="33">
        <v>1014.136115572526</v>
      </c>
      <c r="BX189" s="33">
        <v>44132.277989662332</v>
      </c>
      <c r="BY189" s="33">
        <v>546.75059886048643</v>
      </c>
      <c r="BZ189" s="33">
        <v>666.03496223829484</v>
      </c>
      <c r="CA189" s="33">
        <v>2685.8695895913088</v>
      </c>
      <c r="CB189" s="33">
        <v>62.704567949532112</v>
      </c>
      <c r="CC189" s="33">
        <v>0.60501692517360373</v>
      </c>
      <c r="CD189" s="33">
        <v>610.28154953361047</v>
      </c>
      <c r="CE189" s="33">
        <v>1576.0080546809443</v>
      </c>
      <c r="CF189" s="33">
        <v>84688.871682229423</v>
      </c>
      <c r="CG189" s="33">
        <v>8359.6836996629136</v>
      </c>
      <c r="CH189" s="33">
        <v>16458.206353543887</v>
      </c>
      <c r="CI189" s="33">
        <v>0.51235667537224105</v>
      </c>
      <c r="CJ189" s="33">
        <v>117042.11931786234</v>
      </c>
      <c r="CK189" s="33">
        <v>1624.1181291783578</v>
      </c>
      <c r="CL189" s="33">
        <v>154.7211833011265</v>
      </c>
      <c r="CM189" s="33">
        <v>10745.750715382481</v>
      </c>
      <c r="CN189" s="33">
        <v>1419.2138809024693</v>
      </c>
      <c r="CO189" s="33">
        <v>2409.2078711359668</v>
      </c>
      <c r="CP189" s="33">
        <v>15268.174124186475</v>
      </c>
      <c r="CQ189" s="33">
        <v>2655.6506685426339</v>
      </c>
      <c r="CR189" s="33">
        <v>2411.8469065216491</v>
      </c>
      <c r="CS189" s="33">
        <v>67280.068800143141</v>
      </c>
      <c r="CT189" s="33">
        <v>1655.6712694440873</v>
      </c>
      <c r="CU189" s="33">
        <v>1599.2783611806578</v>
      </c>
      <c r="CV189" s="33">
        <v>4026.0788360473557</v>
      </c>
      <c r="CW189" s="33">
        <v>2841.058296254304</v>
      </c>
      <c r="CX189" s="33">
        <v>19465.434060306172</v>
      </c>
      <c r="CY189" s="33">
        <v>274.43021522452597</v>
      </c>
      <c r="CZ189" s="33">
        <v>734.34248466367353</v>
      </c>
      <c r="DA189" s="33">
        <v>14282.247946539977</v>
      </c>
      <c r="DB189" s="33">
        <v>736.85732351199078</v>
      </c>
      <c r="DC189" s="33">
        <v>2447.8685318624898</v>
      </c>
      <c r="DD189" s="33">
        <v>1279.1860840195236</v>
      </c>
      <c r="DE189" s="33">
        <v>11378.752258854105</v>
      </c>
      <c r="DF189" s="33">
        <v>2589.812222570723</v>
      </c>
      <c r="DG189" s="33">
        <v>7909.2207841252057</v>
      </c>
      <c r="DH189" s="33">
        <v>32034.211499379908</v>
      </c>
      <c r="DI189" s="33">
        <v>17077.526429654408</v>
      </c>
      <c r="DJ189" s="33">
        <v>14348.786452586381</v>
      </c>
      <c r="DK189" s="33">
        <v>16351.63988268629</v>
      </c>
      <c r="DL189" s="33">
        <v>26143.753207359972</v>
      </c>
      <c r="DM189" s="33">
        <v>279.69017645519062</v>
      </c>
      <c r="DN189" s="33">
        <v>1222.9868979807425</v>
      </c>
      <c r="DO189" s="33">
        <v>0</v>
      </c>
      <c r="DP189" s="69">
        <v>1648467.9738508647</v>
      </c>
      <c r="DQ189" s="33">
        <v>9624.1107382550326</v>
      </c>
      <c r="DR189" s="33">
        <v>0</v>
      </c>
      <c r="DS189" s="33">
        <v>0</v>
      </c>
      <c r="DT189" s="33">
        <v>0</v>
      </c>
      <c r="DU189" s="33">
        <v>0</v>
      </c>
      <c r="DV189" s="33"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>
        <v>0</v>
      </c>
      <c r="ED189" s="33">
        <v>0</v>
      </c>
      <c r="EE189" s="33">
        <v>0</v>
      </c>
      <c r="EF189" s="33">
        <v>0</v>
      </c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>
        <v>0</v>
      </c>
      <c r="EQ189" s="33">
        <v>0</v>
      </c>
      <c r="ER189" s="33">
        <v>0</v>
      </c>
      <c r="ES189" s="33">
        <v>0</v>
      </c>
      <c r="ET189" s="33">
        <v>0</v>
      </c>
      <c r="EU189" s="33">
        <v>0</v>
      </c>
      <c r="EV189" s="33"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>
        <v>0</v>
      </c>
      <c r="FD189" s="33">
        <v>0</v>
      </c>
      <c r="FE189" s="33">
        <v>0</v>
      </c>
      <c r="FF189" s="33">
        <v>0</v>
      </c>
      <c r="FG189" s="33">
        <v>0</v>
      </c>
      <c r="FH189" s="33">
        <v>0</v>
      </c>
      <c r="FI189" s="33"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33">
        <v>0</v>
      </c>
      <c r="FS189" s="33">
        <v>0</v>
      </c>
      <c r="FT189" s="33">
        <v>0</v>
      </c>
      <c r="FU189" s="33">
        <v>0</v>
      </c>
      <c r="FV189" s="33">
        <v>0</v>
      </c>
      <c r="FW189" s="33">
        <v>0</v>
      </c>
      <c r="FX189" s="33">
        <v>3485.8645025276737</v>
      </c>
      <c r="FY189" s="33">
        <v>0</v>
      </c>
      <c r="FZ189" s="33">
        <v>0</v>
      </c>
      <c r="GA189" s="33">
        <v>0</v>
      </c>
      <c r="GB189" s="33">
        <v>0</v>
      </c>
      <c r="GC189" s="33">
        <v>3525.5263548708976</v>
      </c>
      <c r="GD189" s="33">
        <v>0</v>
      </c>
      <c r="GE189" s="33">
        <v>-42.153528937505456</v>
      </c>
      <c r="GF189" s="33">
        <v>141.51399225150649</v>
      </c>
      <c r="GG189" s="44">
        <f t="shared" si="3"/>
        <v>1665202.8359098325</v>
      </c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 t="s">
        <v>67</v>
      </c>
      <c r="B190" t="s">
        <v>273</v>
      </c>
      <c r="C190" s="33">
        <v>95.397177847707738</v>
      </c>
      <c r="D190" s="33">
        <v>4.4415540241037207E-2</v>
      </c>
      <c r="E190" s="33">
        <v>8.636355046868345E-2</v>
      </c>
      <c r="F190" s="33">
        <v>4.9350600267819116E-3</v>
      </c>
      <c r="G190" s="33">
        <v>2.388569052962445</v>
      </c>
      <c r="H190" s="33">
        <v>7.1558370388337719E-2</v>
      </c>
      <c r="I190" s="33">
        <v>242.58704690654969</v>
      </c>
      <c r="J190" s="33">
        <v>170.50590106028716</v>
      </c>
      <c r="K190" s="33">
        <v>429.92277248777009</v>
      </c>
      <c r="L190" s="33">
        <v>381.32547281473671</v>
      </c>
      <c r="M190" s="33">
        <v>1030.4244887433265</v>
      </c>
      <c r="N190" s="33">
        <v>484.62980004554788</v>
      </c>
      <c r="O190" s="33">
        <v>7.1114214985927351</v>
      </c>
      <c r="P190" s="33">
        <v>53.180206848601877</v>
      </c>
      <c r="Q190" s="33">
        <v>43.171581866502756</v>
      </c>
      <c r="R190" s="33">
        <v>3.7193457141674675</v>
      </c>
      <c r="S190" s="33">
        <v>189.49149984834506</v>
      </c>
      <c r="T190" s="33">
        <v>66.907076313095772</v>
      </c>
      <c r="U190" s="33">
        <v>664.84388421801907</v>
      </c>
      <c r="V190" s="33">
        <v>1.3670116274185895</v>
      </c>
      <c r="W190" s="33">
        <v>268.19336962544958</v>
      </c>
      <c r="X190" s="33">
        <v>1154.1199065238095</v>
      </c>
      <c r="Y190" s="33">
        <v>7054.1032439116771</v>
      </c>
      <c r="Z190" s="33">
        <v>224.03938756583184</v>
      </c>
      <c r="AA190" s="33">
        <v>32.635551957108781</v>
      </c>
      <c r="AB190" s="33">
        <v>230.02561537831829</v>
      </c>
      <c r="AC190" s="33">
        <v>107.93716537576057</v>
      </c>
      <c r="AD190" s="33">
        <v>608.8729009242719</v>
      </c>
      <c r="AE190" s="33">
        <v>84.781863730099843</v>
      </c>
      <c r="AF190" s="33">
        <v>311.47878112035374</v>
      </c>
      <c r="AG190" s="33">
        <v>75.891353091852238</v>
      </c>
      <c r="AH190" s="33">
        <v>33.521395231916138</v>
      </c>
      <c r="AI190" s="33">
        <v>55.892022333318536</v>
      </c>
      <c r="AJ190" s="33">
        <v>1582.1136212759193</v>
      </c>
      <c r="AK190" s="33">
        <v>616.09042621344054</v>
      </c>
      <c r="AL190" s="33">
        <v>73.606420299452211</v>
      </c>
      <c r="AM190" s="33">
        <v>36.354119687288957</v>
      </c>
      <c r="AN190" s="33">
        <v>209.14784393501742</v>
      </c>
      <c r="AO190" s="33">
        <v>99.019511907365668</v>
      </c>
      <c r="AP190" s="33">
        <v>5923.5476150863024</v>
      </c>
      <c r="AQ190" s="33">
        <v>125.0149405984394</v>
      </c>
      <c r="AR190" s="33">
        <v>22.017770309487499</v>
      </c>
      <c r="AS190" s="33">
        <v>0.17519463095075785</v>
      </c>
      <c r="AT190" s="33">
        <v>0.42935022233002629</v>
      </c>
      <c r="AU190" s="33">
        <v>1.2337650066954779E-2</v>
      </c>
      <c r="AV190" s="33">
        <v>0.23441535127214078</v>
      </c>
      <c r="AW190" s="33">
        <v>8.5870044466005275</v>
      </c>
      <c r="AX190" s="33">
        <v>1.8062319698021798</v>
      </c>
      <c r="AY190" s="33">
        <v>0</v>
      </c>
      <c r="AZ190" s="33">
        <v>0</v>
      </c>
      <c r="BA190" s="33">
        <v>0</v>
      </c>
      <c r="BB190" s="33">
        <v>2018.2961187857788</v>
      </c>
      <c r="BC190" s="33">
        <v>59.13359285373496</v>
      </c>
      <c r="BD190" s="33">
        <v>23643.669203105812</v>
      </c>
      <c r="BE190" s="33">
        <v>6998.3666242379459</v>
      </c>
      <c r="BF190" s="33">
        <v>381.6333212784125</v>
      </c>
      <c r="BG190" s="33">
        <v>141.41822183128434</v>
      </c>
      <c r="BH190" s="33">
        <v>5.3668777791253284</v>
      </c>
      <c r="BI190" s="33">
        <v>1.127796589331501</v>
      </c>
      <c r="BJ190" s="33">
        <v>41.960717652429985</v>
      </c>
      <c r="BK190" s="33">
        <v>37.438426659700887</v>
      </c>
      <c r="BL190" s="33">
        <v>826.97951802713465</v>
      </c>
      <c r="BM190" s="33">
        <v>896.46987819571621</v>
      </c>
      <c r="BN190" s="33">
        <v>989.873033317828</v>
      </c>
      <c r="BO190" s="33">
        <v>301.29319344424732</v>
      </c>
      <c r="BP190" s="33">
        <v>4.9844106270497308</v>
      </c>
      <c r="BQ190" s="33">
        <v>281618.12399642781</v>
      </c>
      <c r="BR190" s="33">
        <v>173764.77998166307</v>
      </c>
      <c r="BS190" s="33">
        <v>727258.71168200485</v>
      </c>
      <c r="BT190" s="33">
        <v>13.011285760610511</v>
      </c>
      <c r="BU190" s="33">
        <v>396.48025502164535</v>
      </c>
      <c r="BV190" s="33">
        <v>2198.3610451857667</v>
      </c>
      <c r="BW190" s="33">
        <v>11293.461683094614</v>
      </c>
      <c r="BX190" s="33">
        <v>6952.9131119479116</v>
      </c>
      <c r="BY190" s="33">
        <v>0.54038907293261929</v>
      </c>
      <c r="BZ190" s="33">
        <v>1078.3438948515234</v>
      </c>
      <c r="CA190" s="33">
        <v>418.6510121919631</v>
      </c>
      <c r="CB190" s="33">
        <v>0.31337631170065139</v>
      </c>
      <c r="CC190" s="33">
        <v>0</v>
      </c>
      <c r="CD190" s="33">
        <v>1.9024656403244271</v>
      </c>
      <c r="CE190" s="33">
        <v>29.58568486055756</v>
      </c>
      <c r="CF190" s="33">
        <v>463.40707157484832</v>
      </c>
      <c r="CG190" s="33">
        <v>267.67820514340116</v>
      </c>
      <c r="CH190" s="33">
        <v>1259.2767995039271</v>
      </c>
      <c r="CI190" s="33">
        <v>0</v>
      </c>
      <c r="CJ190" s="33">
        <v>24683.688820440075</v>
      </c>
      <c r="CK190" s="33">
        <v>40.420609149357247</v>
      </c>
      <c r="CL190" s="33">
        <v>0.36519444198186152</v>
      </c>
      <c r="CM190" s="33">
        <v>1814.7995898864554</v>
      </c>
      <c r="CN190" s="33">
        <v>34.700874578317013</v>
      </c>
      <c r="CO190" s="33">
        <v>63.624475788945141</v>
      </c>
      <c r="CP190" s="33">
        <v>3.0227242664039209</v>
      </c>
      <c r="CQ190" s="33">
        <v>27.710362050380436</v>
      </c>
      <c r="CR190" s="33">
        <v>192.58084742511053</v>
      </c>
      <c r="CS190" s="33">
        <v>11156.780678755458</v>
      </c>
      <c r="CT190" s="33">
        <v>2.7142830147300515E-2</v>
      </c>
      <c r="CU190" s="33">
        <v>108.12892139799281</v>
      </c>
      <c r="CV190" s="33">
        <v>0</v>
      </c>
      <c r="CW190" s="33">
        <v>0</v>
      </c>
      <c r="CX190" s="33">
        <v>0.86857056471361649</v>
      </c>
      <c r="CY190" s="33">
        <v>0</v>
      </c>
      <c r="CZ190" s="33">
        <v>1.9740240107127646E-2</v>
      </c>
      <c r="DA190" s="33">
        <v>0.27883089151317803</v>
      </c>
      <c r="DB190" s="33">
        <v>0.47376576257106351</v>
      </c>
      <c r="DC190" s="33">
        <v>4.9350600267819116E-3</v>
      </c>
      <c r="DD190" s="33">
        <v>99.399511529427869</v>
      </c>
      <c r="DE190" s="33">
        <v>4788.7398065595535</v>
      </c>
      <c r="DF190" s="33">
        <v>23835.098117479563</v>
      </c>
      <c r="DG190" s="33">
        <v>0</v>
      </c>
      <c r="DH190" s="33">
        <v>5434.0685833900661</v>
      </c>
      <c r="DI190" s="33">
        <v>568.01450568070209</v>
      </c>
      <c r="DJ190" s="33">
        <v>0</v>
      </c>
      <c r="DK190" s="33">
        <v>59682.591715585157</v>
      </c>
      <c r="DL190" s="33">
        <v>23753.192073069113</v>
      </c>
      <c r="DM190" s="33">
        <v>2.2627250222795063</v>
      </c>
      <c r="DN190" s="33">
        <v>1.1523365162535764</v>
      </c>
      <c r="DO190" s="33">
        <v>0</v>
      </c>
      <c r="DP190" s="69">
        <v>1422462.3982227731</v>
      </c>
      <c r="DQ190" s="33">
        <v>2794074.4150956073</v>
      </c>
      <c r="DR190" s="33">
        <v>0</v>
      </c>
      <c r="DS190" s="33">
        <v>0</v>
      </c>
      <c r="DT190" s="33">
        <v>0</v>
      </c>
      <c r="DU190" s="33">
        <v>0</v>
      </c>
      <c r="DV190" s="33"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>
        <v>0</v>
      </c>
      <c r="ED190" s="33">
        <v>0</v>
      </c>
      <c r="EE190" s="33">
        <v>0</v>
      </c>
      <c r="EF190" s="33">
        <v>0</v>
      </c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>
        <v>0</v>
      </c>
      <c r="EQ190" s="33">
        <v>0</v>
      </c>
      <c r="ER190" s="33">
        <v>0</v>
      </c>
      <c r="ES190" s="33">
        <v>0</v>
      </c>
      <c r="ET190" s="33">
        <v>0</v>
      </c>
      <c r="EU190" s="33">
        <v>0</v>
      </c>
      <c r="EV190" s="33"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>
        <v>0</v>
      </c>
      <c r="FD190" s="33">
        <v>0</v>
      </c>
      <c r="FE190" s="33">
        <v>0</v>
      </c>
      <c r="FF190" s="33">
        <v>0</v>
      </c>
      <c r="FG190" s="33">
        <v>0</v>
      </c>
      <c r="FH190" s="33">
        <v>0</v>
      </c>
      <c r="FI190" s="33"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33">
        <v>0</v>
      </c>
      <c r="FS190" s="33">
        <v>0</v>
      </c>
      <c r="FT190" s="33">
        <v>0</v>
      </c>
      <c r="FU190" s="33">
        <v>0</v>
      </c>
      <c r="FV190" s="33"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0</v>
      </c>
      <c r="GB190" s="33">
        <v>0</v>
      </c>
      <c r="GC190" s="33">
        <v>0</v>
      </c>
      <c r="GD190" s="33">
        <v>0</v>
      </c>
      <c r="GE190" s="33">
        <v>0</v>
      </c>
      <c r="GF190" s="33">
        <v>5.5856708541012985</v>
      </c>
      <c r="GG190" s="44">
        <f t="shared" si="3"/>
        <v>4216542.3989892341</v>
      </c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 t="s">
        <v>68</v>
      </c>
      <c r="B191" t="s">
        <v>274</v>
      </c>
      <c r="C191" s="33">
        <v>1660.3963043152435</v>
      </c>
      <c r="D191" s="33">
        <v>43.369949479548346</v>
      </c>
      <c r="E191" s="33">
        <v>1799.7139648033642</v>
      </c>
      <c r="F191" s="33">
        <v>5463.9791493574266</v>
      </c>
      <c r="G191" s="33">
        <v>712.79514358966458</v>
      </c>
      <c r="H191" s="33">
        <v>2527.482685463071</v>
      </c>
      <c r="I191" s="33">
        <v>6680.3010878741488</v>
      </c>
      <c r="J191" s="33">
        <v>1152.0808134601243</v>
      </c>
      <c r="K191" s="33">
        <v>10242.170776995514</v>
      </c>
      <c r="L191" s="33">
        <v>1905.2938898395953</v>
      </c>
      <c r="M191" s="33">
        <v>5573.045487248055</v>
      </c>
      <c r="N191" s="33">
        <v>1236.8431922194491</v>
      </c>
      <c r="O191" s="33">
        <v>219.15931279210704</v>
      </c>
      <c r="P191" s="33">
        <v>562.05161617558929</v>
      </c>
      <c r="Q191" s="33">
        <v>681.13143022194038</v>
      </c>
      <c r="R191" s="33">
        <v>32.367510202432548</v>
      </c>
      <c r="S191" s="33">
        <v>2198.8785957031082</v>
      </c>
      <c r="T191" s="33">
        <v>765.60218172297152</v>
      </c>
      <c r="U191" s="33">
        <v>981.31644350798365</v>
      </c>
      <c r="V191" s="33">
        <v>5244.7101425770934</v>
      </c>
      <c r="W191" s="33">
        <v>6707.9249334166279</v>
      </c>
      <c r="X191" s="33">
        <v>7116.0683911802071</v>
      </c>
      <c r="Y191" s="33">
        <v>35227.644389532288</v>
      </c>
      <c r="Z191" s="33">
        <v>3300.0280458829207</v>
      </c>
      <c r="AA191" s="33">
        <v>466.37228199295612</v>
      </c>
      <c r="AB191" s="33">
        <v>3727.1093535494119</v>
      </c>
      <c r="AC191" s="33">
        <v>793.27197314802288</v>
      </c>
      <c r="AD191" s="33">
        <v>6883.9504179973073</v>
      </c>
      <c r="AE191" s="33">
        <v>231.50745085994177</v>
      </c>
      <c r="AF191" s="33">
        <v>14856.313409679207</v>
      </c>
      <c r="AG191" s="33">
        <v>1622.4620577595692</v>
      </c>
      <c r="AH191" s="33">
        <v>526.21844346275839</v>
      </c>
      <c r="AI191" s="33">
        <v>575.916193445776</v>
      </c>
      <c r="AJ191" s="33">
        <v>21417.63375669048</v>
      </c>
      <c r="AK191" s="33">
        <v>20183.53302832125</v>
      </c>
      <c r="AL191" s="33">
        <v>913.81553881255695</v>
      </c>
      <c r="AM191" s="33">
        <v>274.48300394929629</v>
      </c>
      <c r="AN191" s="33">
        <v>2117.1358411935325</v>
      </c>
      <c r="AO191" s="33">
        <v>925.49540419106052</v>
      </c>
      <c r="AP191" s="33">
        <v>29802.943499823679</v>
      </c>
      <c r="AQ191" s="33">
        <v>14141.600308170639</v>
      </c>
      <c r="AR191" s="33">
        <v>8535.2876110736579</v>
      </c>
      <c r="AS191" s="33">
        <v>14805.371759069432</v>
      </c>
      <c r="AT191" s="33">
        <v>2623.466285747761</v>
      </c>
      <c r="AU191" s="33">
        <v>3574.1606280051333</v>
      </c>
      <c r="AV191" s="33">
        <v>9474.4108662940598</v>
      </c>
      <c r="AW191" s="33">
        <v>36132.71401694425</v>
      </c>
      <c r="AX191" s="33">
        <v>4071.858117425777</v>
      </c>
      <c r="AY191" s="33">
        <v>9316.8323926333633</v>
      </c>
      <c r="AZ191" s="33">
        <v>7491.3134024442834</v>
      </c>
      <c r="BA191" s="33">
        <v>33.003279907096484</v>
      </c>
      <c r="BB191" s="33">
        <v>20916.550603993532</v>
      </c>
      <c r="BC191" s="33">
        <v>20105.637577445217</v>
      </c>
      <c r="BD191" s="33">
        <v>379294.32688710699</v>
      </c>
      <c r="BE191" s="33">
        <v>92195.880041906144</v>
      </c>
      <c r="BF191" s="33">
        <v>6603.2776478257329</v>
      </c>
      <c r="BG191" s="33">
        <v>8776.6189046135551</v>
      </c>
      <c r="BH191" s="33">
        <v>21067.833514504382</v>
      </c>
      <c r="BI191" s="33">
        <v>10533.305660586961</v>
      </c>
      <c r="BJ191" s="33">
        <v>6504.87779957565</v>
      </c>
      <c r="BK191" s="33">
        <v>62345.425213237118</v>
      </c>
      <c r="BL191" s="33">
        <v>140580.49478475147</v>
      </c>
      <c r="BM191" s="33">
        <v>21983.560305098403</v>
      </c>
      <c r="BN191" s="33">
        <v>24065.699927264923</v>
      </c>
      <c r="BO191" s="33">
        <v>8229.7524421888738</v>
      </c>
      <c r="BP191" s="33">
        <v>79601.550900320668</v>
      </c>
      <c r="BQ191" s="33">
        <v>10261.689513295945</v>
      </c>
      <c r="BR191" s="33">
        <v>14409.352199375724</v>
      </c>
      <c r="BS191" s="33">
        <v>710926.36134669255</v>
      </c>
      <c r="BT191" s="33">
        <v>501217.36334422056</v>
      </c>
      <c r="BU191" s="33">
        <v>75531.205121997191</v>
      </c>
      <c r="BV191" s="33">
        <v>19916.953948942544</v>
      </c>
      <c r="BW191" s="33">
        <v>54816.910074190826</v>
      </c>
      <c r="BX191" s="33">
        <v>6860.449566689038</v>
      </c>
      <c r="BY191" s="33">
        <v>2327.5966961219383</v>
      </c>
      <c r="BZ191" s="33">
        <v>33612.254146605097</v>
      </c>
      <c r="CA191" s="33">
        <v>6841.9893796143933</v>
      </c>
      <c r="CB191" s="33">
        <v>185.59020642244889</v>
      </c>
      <c r="CC191" s="33">
        <v>18.317473806641338</v>
      </c>
      <c r="CD191" s="33">
        <v>16529.26178859458</v>
      </c>
      <c r="CE191" s="33">
        <v>26070.237792524185</v>
      </c>
      <c r="CF191" s="33">
        <v>150509.52193877767</v>
      </c>
      <c r="CG191" s="33">
        <v>173545.54571253696</v>
      </c>
      <c r="CH191" s="33">
        <v>68490.741638910418</v>
      </c>
      <c r="CI191" s="33">
        <v>432.32460901572438</v>
      </c>
      <c r="CJ191" s="33">
        <v>65977.640834368969</v>
      </c>
      <c r="CK191" s="33">
        <v>58047.747521654943</v>
      </c>
      <c r="CL191" s="33">
        <v>5197.2963123486197</v>
      </c>
      <c r="CM191" s="33">
        <v>105909.71103635676</v>
      </c>
      <c r="CN191" s="33">
        <v>65724.137125235109</v>
      </c>
      <c r="CO191" s="33">
        <v>768.36711421172117</v>
      </c>
      <c r="CP191" s="33">
        <v>14679.247395249793</v>
      </c>
      <c r="CQ191" s="33">
        <v>23591.347885292813</v>
      </c>
      <c r="CR191" s="33">
        <v>92037.871655253475</v>
      </c>
      <c r="CS191" s="33">
        <v>95241.752193764012</v>
      </c>
      <c r="CT191" s="33">
        <v>99971.747123911569</v>
      </c>
      <c r="CU191" s="33">
        <v>4034.47179102172</v>
      </c>
      <c r="CV191" s="33">
        <v>11026.590792262083</v>
      </c>
      <c r="CW191" s="33">
        <v>16448.824098215991</v>
      </c>
      <c r="CX191" s="33">
        <v>57147.608391711983</v>
      </c>
      <c r="CY191" s="33">
        <v>11634.881280705687</v>
      </c>
      <c r="CZ191" s="33">
        <v>6966.9842641969035</v>
      </c>
      <c r="DA191" s="33">
        <v>35365.415172790919</v>
      </c>
      <c r="DB191" s="33">
        <v>28635.11423696066</v>
      </c>
      <c r="DC191" s="33">
        <v>31567.674591152627</v>
      </c>
      <c r="DD191" s="33">
        <v>12110.877976514659</v>
      </c>
      <c r="DE191" s="33">
        <v>7663.4169852963123</v>
      </c>
      <c r="DF191" s="33">
        <v>1262.4737914853242</v>
      </c>
      <c r="DG191" s="33">
        <v>10360.594326691642</v>
      </c>
      <c r="DH191" s="33">
        <v>8285.8905980638992</v>
      </c>
      <c r="DI191" s="33">
        <v>3479.8850052789462</v>
      </c>
      <c r="DJ191" s="33">
        <v>5154.0589333641456</v>
      </c>
      <c r="DK191" s="33">
        <v>4567.5425861031727</v>
      </c>
      <c r="DL191" s="33">
        <v>25689.419797245602</v>
      </c>
      <c r="DM191" s="33">
        <v>3762.2419827962399</v>
      </c>
      <c r="DN191" s="33">
        <v>18473.828032856425</v>
      </c>
      <c r="DO191" s="33">
        <v>0</v>
      </c>
      <c r="DP191" s="69">
        <v>4023645.6553012682</v>
      </c>
      <c r="DQ191" s="33">
        <v>1994927.652619577</v>
      </c>
      <c r="DR191" s="33">
        <v>0</v>
      </c>
      <c r="DS191" s="33">
        <v>0</v>
      </c>
      <c r="DT191" s="33">
        <v>0</v>
      </c>
      <c r="DU191" s="33">
        <v>0</v>
      </c>
      <c r="DV191" s="33"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>
        <v>0</v>
      </c>
      <c r="ED191" s="33">
        <v>0</v>
      </c>
      <c r="EE191" s="33">
        <v>0</v>
      </c>
      <c r="EF191" s="33">
        <v>0</v>
      </c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>
        <v>78.830617019099037</v>
      </c>
      <c r="EQ191" s="33">
        <v>0</v>
      </c>
      <c r="ER191" s="33">
        <v>0</v>
      </c>
      <c r="ES191" s="33">
        <v>0</v>
      </c>
      <c r="ET191" s="33">
        <v>0</v>
      </c>
      <c r="EU191" s="33">
        <v>0</v>
      </c>
      <c r="EV191" s="33"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>
        <v>0</v>
      </c>
      <c r="FD191" s="33">
        <v>0</v>
      </c>
      <c r="FE191" s="33">
        <v>0</v>
      </c>
      <c r="FF191" s="33">
        <v>0</v>
      </c>
      <c r="FG191" s="33">
        <v>0</v>
      </c>
      <c r="FH191" s="33">
        <v>0</v>
      </c>
      <c r="FI191" s="33"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33">
        <v>0</v>
      </c>
      <c r="FS191" s="33">
        <v>0</v>
      </c>
      <c r="FT191" s="33">
        <v>0</v>
      </c>
      <c r="FU191" s="33">
        <v>0</v>
      </c>
      <c r="FV191" s="33"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398067.76661598647</v>
      </c>
      <c r="GC191" s="33">
        <v>0</v>
      </c>
      <c r="GD191" s="33">
        <v>0</v>
      </c>
      <c r="GE191" s="33">
        <v>-1214.3211074614524</v>
      </c>
      <c r="GF191" s="33">
        <v>123041.63351725231</v>
      </c>
      <c r="GG191" s="44">
        <f t="shared" si="3"/>
        <v>6538547.2175636422</v>
      </c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 t="s">
        <v>69</v>
      </c>
      <c r="B192" t="s">
        <v>275</v>
      </c>
      <c r="C192" s="33">
        <v>72278.6984846415</v>
      </c>
      <c r="D192" s="33">
        <v>2808.976622251841</v>
      </c>
      <c r="E192" s="33">
        <v>8153.4971264333753</v>
      </c>
      <c r="F192" s="33">
        <v>24564.503335076115</v>
      </c>
      <c r="G192" s="33">
        <v>6684.5596239933147</v>
      </c>
      <c r="H192" s="33">
        <v>91466.07063941985</v>
      </c>
      <c r="I192" s="33">
        <v>80140.351402660817</v>
      </c>
      <c r="J192" s="33">
        <v>11430.000480125478</v>
      </c>
      <c r="K192" s="33">
        <v>189138.56693698943</v>
      </c>
      <c r="L192" s="33">
        <v>19214.963861610544</v>
      </c>
      <c r="M192" s="33">
        <v>51531.783044819218</v>
      </c>
      <c r="N192" s="33">
        <v>20308.641977317457</v>
      </c>
      <c r="O192" s="33">
        <v>11697.048056090071</v>
      </c>
      <c r="P192" s="33">
        <v>3584.9987132535434</v>
      </c>
      <c r="Q192" s="33">
        <v>6427.0965911102176</v>
      </c>
      <c r="R192" s="33">
        <v>117.29141394289279</v>
      </c>
      <c r="S192" s="33">
        <v>15976.69986056905</v>
      </c>
      <c r="T192" s="33">
        <v>2505.729285591337</v>
      </c>
      <c r="U192" s="33">
        <v>20880.258523214387</v>
      </c>
      <c r="V192" s="33">
        <v>61667.639458718353</v>
      </c>
      <c r="W192" s="33">
        <v>50544.370919513385</v>
      </c>
      <c r="X192" s="33">
        <v>38701.317201492195</v>
      </c>
      <c r="Y192" s="33">
        <v>295181.27600131632</v>
      </c>
      <c r="Z192" s="33">
        <v>13040.868397689883</v>
      </c>
      <c r="AA192" s="33">
        <v>1122.3154385586229</v>
      </c>
      <c r="AB192" s="33">
        <v>20280.540428838751</v>
      </c>
      <c r="AC192" s="33">
        <v>6329.0264202626995</v>
      </c>
      <c r="AD192" s="33">
        <v>37960.033928222125</v>
      </c>
      <c r="AE192" s="33">
        <v>4590.897077367732</v>
      </c>
      <c r="AF192" s="33">
        <v>146553.86499745367</v>
      </c>
      <c r="AG192" s="33">
        <v>37123.202644895107</v>
      </c>
      <c r="AH192" s="33">
        <v>7000.8629629040761</v>
      </c>
      <c r="AI192" s="33">
        <v>15646.330840863802</v>
      </c>
      <c r="AJ192" s="33">
        <v>154255.5156279451</v>
      </c>
      <c r="AK192" s="33">
        <v>113174.18007394653</v>
      </c>
      <c r="AL192" s="33">
        <v>8658.2796067976105</v>
      </c>
      <c r="AM192" s="33">
        <v>7014.9841505911299</v>
      </c>
      <c r="AN192" s="33">
        <v>24891.791857739776</v>
      </c>
      <c r="AO192" s="33">
        <v>22799.191219219188</v>
      </c>
      <c r="AP192" s="33">
        <v>49936.047527113158</v>
      </c>
      <c r="AQ192" s="33">
        <v>108783.98134312969</v>
      </c>
      <c r="AR192" s="33">
        <v>172576.75261232781</v>
      </c>
      <c r="AS192" s="33">
        <v>129302.21519938513</v>
      </c>
      <c r="AT192" s="33">
        <v>40023.136127775884</v>
      </c>
      <c r="AU192" s="33">
        <v>48648.449824045616</v>
      </c>
      <c r="AV192" s="33">
        <v>72446.374206390406</v>
      </c>
      <c r="AW192" s="33">
        <v>314878.9785599077</v>
      </c>
      <c r="AX192" s="33">
        <v>71034.94712224188</v>
      </c>
      <c r="AY192" s="33">
        <v>160097.56064039067</v>
      </c>
      <c r="AZ192" s="33">
        <v>130030.55861092998</v>
      </c>
      <c r="BA192" s="33">
        <v>1363.402473427851</v>
      </c>
      <c r="BB192" s="33">
        <v>105504.60136602701</v>
      </c>
      <c r="BC192" s="33">
        <v>122722.95698310361</v>
      </c>
      <c r="BD192" s="33">
        <v>3393629.2626468153</v>
      </c>
      <c r="BE192" s="33">
        <v>802940.18842090433</v>
      </c>
      <c r="BF192" s="33">
        <v>28636.248591652133</v>
      </c>
      <c r="BG192" s="33">
        <v>44524.107504865831</v>
      </c>
      <c r="BH192" s="33">
        <v>30564.03132563713</v>
      </c>
      <c r="BI192" s="33">
        <v>394355.53190474451</v>
      </c>
      <c r="BJ192" s="33">
        <v>53793.621163896467</v>
      </c>
      <c r="BK192" s="33">
        <v>559158.56451282219</v>
      </c>
      <c r="BL192" s="33">
        <v>672307.80681844312</v>
      </c>
      <c r="BM192" s="33">
        <v>178790.04109758226</v>
      </c>
      <c r="BN192" s="33">
        <v>142817.29689346935</v>
      </c>
      <c r="BO192" s="33">
        <v>85167.444217713622</v>
      </c>
      <c r="BP192" s="33">
        <v>1261772.661143733</v>
      </c>
      <c r="BQ192" s="33">
        <v>103818.19260137324</v>
      </c>
      <c r="BR192" s="33">
        <v>146182.21765898034</v>
      </c>
      <c r="BS192" s="33">
        <v>1122222.9094976275</v>
      </c>
      <c r="BT192" s="33">
        <v>7692498.3203505613</v>
      </c>
      <c r="BU192" s="33">
        <v>1157583.5796518789</v>
      </c>
      <c r="BV192" s="33">
        <v>425307.23181638087</v>
      </c>
      <c r="BW192" s="33">
        <v>817135.24563963828</v>
      </c>
      <c r="BX192" s="33">
        <v>175313.53730590449</v>
      </c>
      <c r="BY192" s="33">
        <v>294492.46421700402</v>
      </c>
      <c r="BZ192" s="33">
        <v>1345149.9763795652</v>
      </c>
      <c r="CA192" s="33">
        <v>146155.78500769986</v>
      </c>
      <c r="CB192" s="33">
        <v>7530.4629653156726</v>
      </c>
      <c r="CC192" s="33">
        <v>2247.1017109329255</v>
      </c>
      <c r="CD192" s="33">
        <v>94315.611962326322</v>
      </c>
      <c r="CE192" s="33">
        <v>227240.50164863319</v>
      </c>
      <c r="CF192" s="33">
        <v>1307336.1653006838</v>
      </c>
      <c r="CG192" s="33">
        <v>1701400.1539194374</v>
      </c>
      <c r="CH192" s="33">
        <v>280217.55237308552</v>
      </c>
      <c r="CI192" s="33">
        <v>8094.0216624559289</v>
      </c>
      <c r="CJ192" s="33">
        <v>523384.72434693738</v>
      </c>
      <c r="CK192" s="33">
        <v>310220.77021725598</v>
      </c>
      <c r="CL192" s="33">
        <v>25585.54392438474</v>
      </c>
      <c r="CM192" s="33">
        <v>406240.46676367882</v>
      </c>
      <c r="CN192" s="33">
        <v>375621.38945175114</v>
      </c>
      <c r="CO192" s="33">
        <v>33088.502665286309</v>
      </c>
      <c r="CP192" s="33">
        <v>96207.821399844805</v>
      </c>
      <c r="CQ192" s="33">
        <v>58831.001924144934</v>
      </c>
      <c r="CR192" s="33">
        <v>525863.7368746337</v>
      </c>
      <c r="CS192" s="33">
        <v>1782633.3412345073</v>
      </c>
      <c r="CT192" s="33">
        <v>909121.73445277882</v>
      </c>
      <c r="CU192" s="33">
        <v>52748.80790339291</v>
      </c>
      <c r="CV192" s="33">
        <v>407889.26914044656</v>
      </c>
      <c r="CW192" s="33">
        <v>369963.22855957609</v>
      </c>
      <c r="CX192" s="33">
        <v>629917.70180171065</v>
      </c>
      <c r="CY192" s="33">
        <v>308782.19657328061</v>
      </c>
      <c r="CZ192" s="33">
        <v>247497.28673577728</v>
      </c>
      <c r="DA192" s="33">
        <v>1011364.2450625841</v>
      </c>
      <c r="DB192" s="33">
        <v>119558.26768759626</v>
      </c>
      <c r="DC192" s="33">
        <v>178959.30056298443</v>
      </c>
      <c r="DD192" s="33">
        <v>52880.054551331879</v>
      </c>
      <c r="DE192" s="33">
        <v>71025.358718526812</v>
      </c>
      <c r="DF192" s="33">
        <v>35769.337747177371</v>
      </c>
      <c r="DG192" s="33">
        <v>65293.948047184458</v>
      </c>
      <c r="DH192" s="33">
        <v>113457.27679020703</v>
      </c>
      <c r="DI192" s="33">
        <v>27189.727849634724</v>
      </c>
      <c r="DJ192" s="33">
        <v>47545.178195054054</v>
      </c>
      <c r="DK192" s="33">
        <v>48062.326236983041</v>
      </c>
      <c r="DL192" s="33">
        <v>509508.10142397811</v>
      </c>
      <c r="DM192" s="33">
        <v>54089.088599579853</v>
      </c>
      <c r="DN192" s="33">
        <v>145292.48849919671</v>
      </c>
      <c r="DO192" s="33">
        <v>0</v>
      </c>
      <c r="DP192" s="69">
        <v>37479086.249682806</v>
      </c>
      <c r="DQ192" s="33">
        <v>1738464.6774011713</v>
      </c>
      <c r="DR192" s="33">
        <v>0</v>
      </c>
      <c r="DS192" s="33">
        <v>0</v>
      </c>
      <c r="DT192" s="33">
        <v>0</v>
      </c>
      <c r="DU192" s="33">
        <v>0</v>
      </c>
      <c r="DV192" s="33"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>
        <v>0</v>
      </c>
      <c r="ED192" s="33">
        <v>0</v>
      </c>
      <c r="EE192" s="33">
        <v>0</v>
      </c>
      <c r="EF192" s="33">
        <v>0</v>
      </c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>
        <v>1304.3345889137333</v>
      </c>
      <c r="EQ192" s="33">
        <v>0</v>
      </c>
      <c r="ER192" s="33">
        <v>0</v>
      </c>
      <c r="ES192" s="33">
        <v>0</v>
      </c>
      <c r="ET192" s="33">
        <v>0</v>
      </c>
      <c r="EU192" s="33">
        <v>0</v>
      </c>
      <c r="EV192" s="33"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>
        <v>0</v>
      </c>
      <c r="FD192" s="33">
        <v>0</v>
      </c>
      <c r="FE192" s="33">
        <v>0</v>
      </c>
      <c r="FF192" s="33">
        <v>0</v>
      </c>
      <c r="FG192" s="33">
        <v>0</v>
      </c>
      <c r="FH192" s="33">
        <v>0</v>
      </c>
      <c r="FI192" s="33"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33">
        <v>0</v>
      </c>
      <c r="FS192" s="33">
        <v>0</v>
      </c>
      <c r="FT192" s="33">
        <v>0</v>
      </c>
      <c r="FU192" s="33">
        <v>0</v>
      </c>
      <c r="FV192" s="33">
        <v>0</v>
      </c>
      <c r="FW192" s="33">
        <v>0</v>
      </c>
      <c r="FX192" s="33">
        <v>2207.6415930466383</v>
      </c>
      <c r="FY192" s="33">
        <v>0</v>
      </c>
      <c r="FZ192" s="33">
        <v>0</v>
      </c>
      <c r="GA192" s="33">
        <v>0</v>
      </c>
      <c r="GB192" s="33">
        <v>7872204.0920145791</v>
      </c>
      <c r="GC192" s="33">
        <v>0</v>
      </c>
      <c r="GD192" s="33">
        <v>0</v>
      </c>
      <c r="GE192" s="33">
        <v>-26438.332079006625</v>
      </c>
      <c r="GF192" s="33">
        <v>2510783.0067724683</v>
      </c>
      <c r="GG192" s="44">
        <f t="shared" si="3"/>
        <v>49577611.669973977</v>
      </c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 t="s">
        <v>70</v>
      </c>
      <c r="B193" t="s">
        <v>276</v>
      </c>
      <c r="C193" s="33">
        <v>4174.3517544289443</v>
      </c>
      <c r="D193" s="33">
        <v>536.35241112950155</v>
      </c>
      <c r="E193" s="33">
        <v>163.13699086656473</v>
      </c>
      <c r="F193" s="33">
        <v>923.37402666088633</v>
      </c>
      <c r="G193" s="33">
        <v>182.44712481582971</v>
      </c>
      <c r="H193" s="33">
        <v>2716.2787710103262</v>
      </c>
      <c r="I193" s="33">
        <v>4479.4368159022952</v>
      </c>
      <c r="J193" s="33">
        <v>2454.6894341968937</v>
      </c>
      <c r="K193" s="33">
        <v>12507.622472185925</v>
      </c>
      <c r="L193" s="33">
        <v>3113.2382923919363</v>
      </c>
      <c r="M193" s="33">
        <v>9403.4000793075284</v>
      </c>
      <c r="N193" s="33">
        <v>4794.3537839583687</v>
      </c>
      <c r="O193" s="33">
        <v>1238.3529121484401</v>
      </c>
      <c r="P193" s="33">
        <v>337.9765595433953</v>
      </c>
      <c r="Q193" s="33">
        <v>624.92319560465694</v>
      </c>
      <c r="R193" s="33">
        <v>8.1058385694980775</v>
      </c>
      <c r="S193" s="33">
        <v>1743.354617938232</v>
      </c>
      <c r="T193" s="33">
        <v>217.28365085665402</v>
      </c>
      <c r="U193" s="33">
        <v>1789.364225867012</v>
      </c>
      <c r="V193" s="33">
        <v>22414.389740411028</v>
      </c>
      <c r="W193" s="33">
        <v>13861.942375193141</v>
      </c>
      <c r="X193" s="33">
        <v>6749.8699416450099</v>
      </c>
      <c r="Y193" s="33">
        <v>49753.261257703547</v>
      </c>
      <c r="Z193" s="33">
        <v>786.18930088170589</v>
      </c>
      <c r="AA193" s="33">
        <v>73.87018751058686</v>
      </c>
      <c r="AB193" s="33">
        <v>2163.0872499857614</v>
      </c>
      <c r="AC193" s="33">
        <v>137.85151107635136</v>
      </c>
      <c r="AD193" s="33">
        <v>5182.5116144656358</v>
      </c>
      <c r="AE193" s="33">
        <v>443.67698471299519</v>
      </c>
      <c r="AF193" s="33">
        <v>20778.558220035833</v>
      </c>
      <c r="AG193" s="33">
        <v>5420.8313264621729</v>
      </c>
      <c r="AH193" s="33">
        <v>838.38957560208451</v>
      </c>
      <c r="AI193" s="33">
        <v>1539.1315109153429</v>
      </c>
      <c r="AJ193" s="33">
        <v>19778.84801420716</v>
      </c>
      <c r="AK193" s="33">
        <v>20435.486587892847</v>
      </c>
      <c r="AL193" s="33">
        <v>1115.0998733681279</v>
      </c>
      <c r="AM193" s="33">
        <v>547.2604436988255</v>
      </c>
      <c r="AN193" s="33">
        <v>2447.265333724351</v>
      </c>
      <c r="AO193" s="33">
        <v>2150.5254285072524</v>
      </c>
      <c r="AP193" s="33">
        <v>4458.8103103892036</v>
      </c>
      <c r="AQ193" s="33">
        <v>15224.037104985851</v>
      </c>
      <c r="AR193" s="33">
        <v>15130.553128913749</v>
      </c>
      <c r="AS193" s="33">
        <v>11627.536046303016</v>
      </c>
      <c r="AT193" s="33">
        <v>10460.554182612132</v>
      </c>
      <c r="AU193" s="33">
        <v>9732.9763069267065</v>
      </c>
      <c r="AV193" s="33">
        <v>9130.0471518756767</v>
      </c>
      <c r="AW193" s="33">
        <v>65745.806836598233</v>
      </c>
      <c r="AX193" s="33">
        <v>12803.511665295278</v>
      </c>
      <c r="AY193" s="33">
        <v>24482.415702927057</v>
      </c>
      <c r="AZ193" s="33">
        <v>12287.632817524009</v>
      </c>
      <c r="BA193" s="33">
        <v>72.529789625727531</v>
      </c>
      <c r="BB193" s="33">
        <v>14251.341046711088</v>
      </c>
      <c r="BC193" s="33">
        <v>18984.437097012669</v>
      </c>
      <c r="BD193" s="33">
        <v>635090.50415534375</v>
      </c>
      <c r="BE193" s="33">
        <v>241396.91262949526</v>
      </c>
      <c r="BF193" s="33">
        <v>7664.3182285028834</v>
      </c>
      <c r="BG193" s="33">
        <v>10921.487132969765</v>
      </c>
      <c r="BH193" s="33">
        <v>5010.675433277559</v>
      </c>
      <c r="BI193" s="33">
        <v>24974.864474234208</v>
      </c>
      <c r="BJ193" s="33">
        <v>19141.710148608323</v>
      </c>
      <c r="BK193" s="33">
        <v>102782.58078509613</v>
      </c>
      <c r="BL193" s="33">
        <v>41972.093147896616</v>
      </c>
      <c r="BM193" s="33">
        <v>57109.811587992488</v>
      </c>
      <c r="BN193" s="33">
        <v>64132.443472626124</v>
      </c>
      <c r="BO193" s="33">
        <v>56441.570043740605</v>
      </c>
      <c r="BP193" s="33">
        <v>259267.78250062771</v>
      </c>
      <c r="BQ193" s="33">
        <v>32408.870806027167</v>
      </c>
      <c r="BR193" s="33">
        <v>272498.49187512841</v>
      </c>
      <c r="BS193" s="33">
        <v>94086.22200846186</v>
      </c>
      <c r="BT193" s="33">
        <v>1510599.5705770033</v>
      </c>
      <c r="BU193" s="33">
        <v>295195.22083416535</v>
      </c>
      <c r="BV193" s="33">
        <v>56287.00373864932</v>
      </c>
      <c r="BW193" s="33">
        <v>110378.931726104</v>
      </c>
      <c r="BX193" s="33">
        <v>63940.690318300643</v>
      </c>
      <c r="BY193" s="33">
        <v>13281.870814917371</v>
      </c>
      <c r="BZ193" s="33">
        <v>188959.94124671386</v>
      </c>
      <c r="CA193" s="33">
        <v>18612.378140081251</v>
      </c>
      <c r="CB193" s="33">
        <v>922.34857217349429</v>
      </c>
      <c r="CC193" s="33">
        <v>167.73718685105248</v>
      </c>
      <c r="CD193" s="33">
        <v>22394.471379916555</v>
      </c>
      <c r="CE193" s="33">
        <v>27049.020386483782</v>
      </c>
      <c r="CF193" s="33">
        <v>229531.83638781516</v>
      </c>
      <c r="CG193" s="33">
        <v>356395.37907461642</v>
      </c>
      <c r="CH193" s="33">
        <v>70573.490407926904</v>
      </c>
      <c r="CI193" s="33">
        <v>1148.2204579734862</v>
      </c>
      <c r="CJ193" s="33">
        <v>46625.860818162248</v>
      </c>
      <c r="CK193" s="33">
        <v>61817.315568862992</v>
      </c>
      <c r="CL193" s="33">
        <v>4426.6335865992241</v>
      </c>
      <c r="CM193" s="33">
        <v>86456.550410138021</v>
      </c>
      <c r="CN193" s="33">
        <v>66798.354756285131</v>
      </c>
      <c r="CO193" s="33">
        <v>6260.6871474586915</v>
      </c>
      <c r="CP193" s="33">
        <v>12940.194096243124</v>
      </c>
      <c r="CQ193" s="33">
        <v>9935.0564065979379</v>
      </c>
      <c r="CR193" s="33">
        <v>136960.62277077886</v>
      </c>
      <c r="CS193" s="33">
        <v>248705.29219039119</v>
      </c>
      <c r="CT193" s="33">
        <v>159321.28136419581</v>
      </c>
      <c r="CU193" s="33">
        <v>6186.6006453443124</v>
      </c>
      <c r="CV193" s="33">
        <v>32407.675929981986</v>
      </c>
      <c r="CW193" s="33">
        <v>27176.124832817652</v>
      </c>
      <c r="CX193" s="33">
        <v>59731.192529970664</v>
      </c>
      <c r="CY193" s="33">
        <v>19521.347337792529</v>
      </c>
      <c r="CZ193" s="33">
        <v>22201.066447411406</v>
      </c>
      <c r="DA193" s="33">
        <v>113002.59065116807</v>
      </c>
      <c r="DB193" s="33">
        <v>24578.024966363315</v>
      </c>
      <c r="DC193" s="33">
        <v>56608.368435372184</v>
      </c>
      <c r="DD193" s="33">
        <v>21195.277844535456</v>
      </c>
      <c r="DE193" s="33">
        <v>26489.058045736831</v>
      </c>
      <c r="DF193" s="33">
        <v>7511.0802710761191</v>
      </c>
      <c r="DG193" s="33">
        <v>14454.435372673062</v>
      </c>
      <c r="DH193" s="33">
        <v>13027.410616376592</v>
      </c>
      <c r="DI193" s="33">
        <v>8379.9460716489484</v>
      </c>
      <c r="DJ193" s="33">
        <v>10411.177987287372</v>
      </c>
      <c r="DK193" s="33">
        <v>6039.0379307072026</v>
      </c>
      <c r="DL193" s="33">
        <v>65845.465455912316</v>
      </c>
      <c r="DM193" s="33">
        <v>7890.1321741082929</v>
      </c>
      <c r="DN193" s="33">
        <v>22753.076170510005</v>
      </c>
      <c r="DO193" s="33">
        <v>0</v>
      </c>
      <c r="DP193" s="69">
        <v>6748413.6671353141</v>
      </c>
      <c r="DQ193" s="33">
        <v>220426.03218279732</v>
      </c>
      <c r="DR193" s="33">
        <v>0</v>
      </c>
      <c r="DS193" s="33">
        <v>0</v>
      </c>
      <c r="DT193" s="33">
        <v>0</v>
      </c>
      <c r="DU193" s="33">
        <v>0</v>
      </c>
      <c r="DV193" s="33"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>
        <v>0</v>
      </c>
      <c r="ED193" s="33">
        <v>0</v>
      </c>
      <c r="EE193" s="33">
        <v>0</v>
      </c>
      <c r="EF193" s="33">
        <v>0</v>
      </c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>
        <v>96.224496160481621</v>
      </c>
      <c r="EQ193" s="33">
        <v>0</v>
      </c>
      <c r="ER193" s="33">
        <v>0</v>
      </c>
      <c r="ES193" s="33">
        <v>0</v>
      </c>
      <c r="ET193" s="33">
        <v>0</v>
      </c>
      <c r="EU193" s="33">
        <v>0</v>
      </c>
      <c r="EV193" s="33"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>
        <v>0</v>
      </c>
      <c r="FD193" s="33">
        <v>0</v>
      </c>
      <c r="FE193" s="33">
        <v>0</v>
      </c>
      <c r="FF193" s="33">
        <v>0</v>
      </c>
      <c r="FG193" s="33">
        <v>0</v>
      </c>
      <c r="FH193" s="33">
        <v>0</v>
      </c>
      <c r="FI193" s="33"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33">
        <v>0</v>
      </c>
      <c r="FS193" s="33">
        <v>0</v>
      </c>
      <c r="FT193" s="33">
        <v>0</v>
      </c>
      <c r="FU193" s="33">
        <v>0</v>
      </c>
      <c r="FV193" s="33"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0</v>
      </c>
      <c r="GB193" s="33">
        <v>559224.91430547484</v>
      </c>
      <c r="GC193" s="33">
        <v>0</v>
      </c>
      <c r="GD193" s="33">
        <v>0</v>
      </c>
      <c r="GE193" s="33">
        <v>-1482.2595732595444</v>
      </c>
      <c r="GF193" s="33">
        <v>150191.06786076535</v>
      </c>
      <c r="GG193" s="44">
        <f t="shared" si="3"/>
        <v>7676869.6464072522</v>
      </c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 t="s">
        <v>71</v>
      </c>
      <c r="B194" t="s">
        <v>277</v>
      </c>
      <c r="C194" s="33">
        <v>29527.061353147881</v>
      </c>
      <c r="D194" s="33">
        <v>1808.9391480954052</v>
      </c>
      <c r="E194" s="33">
        <v>3762.3067470974329</v>
      </c>
      <c r="F194" s="33">
        <v>2428.5365234230503</v>
      </c>
      <c r="G194" s="33">
        <v>907.39848916445942</v>
      </c>
      <c r="H194" s="33">
        <v>121.25914670770688</v>
      </c>
      <c r="I194" s="33">
        <v>4364.4301802628352</v>
      </c>
      <c r="J194" s="33">
        <v>1775.3408022985634</v>
      </c>
      <c r="K194" s="33">
        <v>3020.7627542633059</v>
      </c>
      <c r="L194" s="33">
        <v>2229.9236185819482</v>
      </c>
      <c r="M194" s="33">
        <v>5662.2273695051645</v>
      </c>
      <c r="N194" s="33">
        <v>2474.3725361146376</v>
      </c>
      <c r="O194" s="33">
        <v>275.00582348395017</v>
      </c>
      <c r="P194" s="33">
        <v>2023.3373923546455</v>
      </c>
      <c r="Q194" s="33">
        <v>1424.1084522943208</v>
      </c>
      <c r="R194" s="33">
        <v>364.28522590431322</v>
      </c>
      <c r="S194" s="33">
        <v>2638.3824530575548</v>
      </c>
      <c r="T194" s="33">
        <v>2280.8763552524169</v>
      </c>
      <c r="U194" s="33">
        <v>2438.108874121142</v>
      </c>
      <c r="V194" s="33">
        <v>2214.5089671637998</v>
      </c>
      <c r="W194" s="33">
        <v>2294.1047386132468</v>
      </c>
      <c r="X194" s="33">
        <v>2443.8937836553396</v>
      </c>
      <c r="Y194" s="33">
        <v>22841.474954011599</v>
      </c>
      <c r="Z194" s="33">
        <v>3830.6746417794975</v>
      </c>
      <c r="AA194" s="33">
        <v>631.967210948103</v>
      </c>
      <c r="AB194" s="33">
        <v>3565.6307544020756</v>
      </c>
      <c r="AC194" s="33">
        <v>2358.7621215230738</v>
      </c>
      <c r="AD194" s="33">
        <v>7441.0585298507685</v>
      </c>
      <c r="AE194" s="33">
        <v>3184.3091525803457</v>
      </c>
      <c r="AF194" s="33">
        <v>2333.6209222257844</v>
      </c>
      <c r="AG194" s="33">
        <v>829.36772581758203</v>
      </c>
      <c r="AH194" s="33">
        <v>684.8717558687722</v>
      </c>
      <c r="AI194" s="33">
        <v>1105.9227749283059</v>
      </c>
      <c r="AJ194" s="33">
        <v>9610.2767433063418</v>
      </c>
      <c r="AK194" s="33">
        <v>10453.308940998166</v>
      </c>
      <c r="AL194" s="33">
        <v>1276.2582603363664</v>
      </c>
      <c r="AM194" s="33">
        <v>1559.8133094470902</v>
      </c>
      <c r="AN194" s="33">
        <v>5424.780984270943</v>
      </c>
      <c r="AO194" s="33">
        <v>1135.8200193023808</v>
      </c>
      <c r="AP194" s="33">
        <v>2180.6978095685135</v>
      </c>
      <c r="AQ194" s="33">
        <v>2886.8950918535011</v>
      </c>
      <c r="AR194" s="33">
        <v>17769.03337840566</v>
      </c>
      <c r="AS194" s="33">
        <v>21799.120772045069</v>
      </c>
      <c r="AT194" s="33">
        <v>26742.554200775692</v>
      </c>
      <c r="AU194" s="33">
        <v>5286.5028479998127</v>
      </c>
      <c r="AV194" s="33">
        <v>1640.348989216498</v>
      </c>
      <c r="AW194" s="33">
        <v>3488.4013164741932</v>
      </c>
      <c r="AX194" s="33">
        <v>28290.106803023344</v>
      </c>
      <c r="AY194" s="33">
        <v>13545.94488614396</v>
      </c>
      <c r="AZ194" s="33">
        <v>23443.8565614092</v>
      </c>
      <c r="BA194" s="33">
        <v>0</v>
      </c>
      <c r="BB194" s="33">
        <v>9858.2121356717435</v>
      </c>
      <c r="BC194" s="33">
        <v>3847.4814950024056</v>
      </c>
      <c r="BD194" s="33">
        <v>72904.535798559722</v>
      </c>
      <c r="BE194" s="33">
        <v>34856.06709253398</v>
      </c>
      <c r="BF194" s="33">
        <v>2728.8861033308522</v>
      </c>
      <c r="BG194" s="33">
        <v>3091.3833814778236</v>
      </c>
      <c r="BH194" s="33">
        <v>7825.7597153713914</v>
      </c>
      <c r="BI194" s="33">
        <v>21429.91817353835</v>
      </c>
      <c r="BJ194" s="33">
        <v>5794.3638846521835</v>
      </c>
      <c r="BK194" s="33">
        <v>12388.484322312139</v>
      </c>
      <c r="BL194" s="33">
        <v>6461.59927287957</v>
      </c>
      <c r="BM194" s="33">
        <v>4277.7527952714599</v>
      </c>
      <c r="BN194" s="33">
        <v>8758.8165158659467</v>
      </c>
      <c r="BO194" s="33">
        <v>5419.0497949592282</v>
      </c>
      <c r="BP194" s="33">
        <v>1285.6784402271981</v>
      </c>
      <c r="BQ194" s="33">
        <v>2738.7933914633986</v>
      </c>
      <c r="BR194" s="33">
        <v>3084.421741051332</v>
      </c>
      <c r="BS194" s="33">
        <v>17073.612479670432</v>
      </c>
      <c r="BT194" s="33">
        <v>26003.678481607356</v>
      </c>
      <c r="BU194" s="33">
        <v>3057.2661095253361</v>
      </c>
      <c r="BV194" s="33">
        <v>530476.04756812158</v>
      </c>
      <c r="BW194" s="33">
        <v>1346461.0148150162</v>
      </c>
      <c r="BX194" s="33">
        <v>944067.81338819477</v>
      </c>
      <c r="BY194" s="33">
        <v>477854.72479628638</v>
      </c>
      <c r="BZ194" s="33">
        <v>15026.154575621404</v>
      </c>
      <c r="CA194" s="33">
        <v>46663.859936692541</v>
      </c>
      <c r="CB194" s="33">
        <v>42786.82837240972</v>
      </c>
      <c r="CC194" s="33">
        <v>25173.888672328088</v>
      </c>
      <c r="CD194" s="33">
        <v>24300.346372820175</v>
      </c>
      <c r="CE194" s="33">
        <v>4502.3203777214248</v>
      </c>
      <c r="CF194" s="33">
        <v>52858.689791515062</v>
      </c>
      <c r="CG194" s="33">
        <v>18600.464698670945</v>
      </c>
      <c r="CH194" s="33">
        <v>7382.0945266590625</v>
      </c>
      <c r="CI194" s="33">
        <v>291.52880104963486</v>
      </c>
      <c r="CJ194" s="33">
        <v>5256.1850439570135</v>
      </c>
      <c r="CK194" s="33">
        <v>6187.1438997914693</v>
      </c>
      <c r="CL194" s="33">
        <v>1240.9587710678297</v>
      </c>
      <c r="CM194" s="33">
        <v>14964.334765894893</v>
      </c>
      <c r="CN194" s="33">
        <v>3887.6287714147543</v>
      </c>
      <c r="CO194" s="33">
        <v>7037.0887452240404</v>
      </c>
      <c r="CP194" s="33">
        <v>873.31953406778234</v>
      </c>
      <c r="CQ194" s="33">
        <v>5089.8712913242525</v>
      </c>
      <c r="CR194" s="33">
        <v>4539.8474487460771</v>
      </c>
      <c r="CS194" s="33">
        <v>7284.2614660864529</v>
      </c>
      <c r="CT194" s="33">
        <v>3472.6788193363209</v>
      </c>
      <c r="CU194" s="33">
        <v>398.47478581588507</v>
      </c>
      <c r="CV194" s="33">
        <v>957.3330799251479</v>
      </c>
      <c r="CW194" s="33">
        <v>1531.0689113382052</v>
      </c>
      <c r="CX194" s="33">
        <v>649.459256302428</v>
      </c>
      <c r="CY194" s="33">
        <v>246.83537995135535</v>
      </c>
      <c r="CZ194" s="33">
        <v>504.5473687862364</v>
      </c>
      <c r="DA194" s="33">
        <v>1169.9318054998828</v>
      </c>
      <c r="DB194" s="33">
        <v>4973.7198794040087</v>
      </c>
      <c r="DC194" s="33">
        <v>300.33978978043859</v>
      </c>
      <c r="DD194" s="33">
        <v>762.98054589205799</v>
      </c>
      <c r="DE194" s="33">
        <v>3489.9739628523216</v>
      </c>
      <c r="DF194" s="33">
        <v>233.84512802979037</v>
      </c>
      <c r="DG194" s="33">
        <v>147.61598511317473</v>
      </c>
      <c r="DH194" s="33">
        <v>3449.7206396285651</v>
      </c>
      <c r="DI194" s="33">
        <v>2874.5558086665096</v>
      </c>
      <c r="DJ194" s="33">
        <v>91.302274529342512</v>
      </c>
      <c r="DK194" s="33">
        <v>1284.6345528497764</v>
      </c>
      <c r="DL194" s="33">
        <v>12987.69342042951</v>
      </c>
      <c r="DM194" s="33">
        <v>1944.3415198054213</v>
      </c>
      <c r="DN194" s="33">
        <v>1920.4830568316761</v>
      </c>
      <c r="DO194" s="33">
        <v>0</v>
      </c>
      <c r="DP194" s="69">
        <v>4190904.2657194971</v>
      </c>
      <c r="DQ194" s="33">
        <v>2399766.172412422</v>
      </c>
      <c r="DR194" s="33">
        <v>0</v>
      </c>
      <c r="DS194" s="33">
        <v>0</v>
      </c>
      <c r="DT194" s="33">
        <v>0</v>
      </c>
      <c r="DU194" s="33">
        <v>0</v>
      </c>
      <c r="DV194" s="33"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>
        <v>0</v>
      </c>
      <c r="ED194" s="33">
        <v>0</v>
      </c>
      <c r="EE194" s="33">
        <v>0</v>
      </c>
      <c r="EF194" s="33">
        <v>0</v>
      </c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>
        <v>0</v>
      </c>
      <c r="EQ194" s="33">
        <v>0</v>
      </c>
      <c r="ER194" s="33">
        <v>0</v>
      </c>
      <c r="ES194" s="33">
        <v>0</v>
      </c>
      <c r="ET194" s="33">
        <v>0</v>
      </c>
      <c r="EU194" s="33">
        <v>0</v>
      </c>
      <c r="EV194" s="33"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>
        <v>0</v>
      </c>
      <c r="FD194" s="33">
        <v>0</v>
      </c>
      <c r="FE194" s="33">
        <v>0</v>
      </c>
      <c r="FF194" s="33">
        <v>0</v>
      </c>
      <c r="FG194" s="33">
        <v>0</v>
      </c>
      <c r="FH194" s="33">
        <v>0</v>
      </c>
      <c r="FI194" s="33"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33">
        <v>0</v>
      </c>
      <c r="FS194" s="33">
        <v>0</v>
      </c>
      <c r="FT194" s="33">
        <v>0</v>
      </c>
      <c r="FU194" s="33">
        <v>0</v>
      </c>
      <c r="FV194" s="33">
        <v>0</v>
      </c>
      <c r="FW194" s="33">
        <v>0</v>
      </c>
      <c r="FX194" s="33">
        <v>0</v>
      </c>
      <c r="FY194" s="33">
        <v>0</v>
      </c>
      <c r="FZ194" s="33">
        <v>0</v>
      </c>
      <c r="GA194" s="33">
        <v>0</v>
      </c>
      <c r="GB194" s="33">
        <v>0</v>
      </c>
      <c r="GC194" s="33">
        <v>0</v>
      </c>
      <c r="GD194" s="33">
        <v>2347.4341725927347</v>
      </c>
      <c r="GE194" s="33">
        <v>0</v>
      </c>
      <c r="GF194" s="33">
        <v>507</v>
      </c>
      <c r="GG194" s="44">
        <f t="shared" si="3"/>
        <v>6593524.8723045122</v>
      </c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 t="s">
        <v>72</v>
      </c>
      <c r="B195" t="s">
        <v>278</v>
      </c>
      <c r="C195" s="33">
        <v>2041.9023555445485</v>
      </c>
      <c r="D195" s="33">
        <v>210.72065186072166</v>
      </c>
      <c r="E195" s="33">
        <v>225.32964494929664</v>
      </c>
      <c r="F195" s="33">
        <v>485.38118223201764</v>
      </c>
      <c r="G195" s="33">
        <v>338.53848711618645</v>
      </c>
      <c r="H195" s="33">
        <v>72.735719982104229</v>
      </c>
      <c r="I195" s="33">
        <v>2171.3493426794344</v>
      </c>
      <c r="J195" s="33">
        <v>128.85293952594253</v>
      </c>
      <c r="K195" s="33">
        <v>443.61078887839176</v>
      </c>
      <c r="L195" s="33">
        <v>610.50635572226497</v>
      </c>
      <c r="M195" s="33">
        <v>7754.6291080903557</v>
      </c>
      <c r="N195" s="33">
        <v>258.36342848944781</v>
      </c>
      <c r="O195" s="33">
        <v>335.28028937858784</v>
      </c>
      <c r="P195" s="33">
        <v>149.25625816246998</v>
      </c>
      <c r="Q195" s="33">
        <v>430.28515212579737</v>
      </c>
      <c r="R195" s="33">
        <v>29.211901620449133</v>
      </c>
      <c r="S195" s="33">
        <v>526.62043585018307</v>
      </c>
      <c r="T195" s="33">
        <v>169.60437759705155</v>
      </c>
      <c r="U195" s="33">
        <v>249.9803591091196</v>
      </c>
      <c r="V195" s="33">
        <v>346.3766770571915</v>
      </c>
      <c r="W195" s="33">
        <v>1100.8719507637172</v>
      </c>
      <c r="X195" s="33">
        <v>776.38424862999591</v>
      </c>
      <c r="Y195" s="33">
        <v>13976.876332644488</v>
      </c>
      <c r="Z195" s="33">
        <v>430.31290860656418</v>
      </c>
      <c r="AA195" s="33">
        <v>173.03169981502549</v>
      </c>
      <c r="AB195" s="33">
        <v>568.37624235541477</v>
      </c>
      <c r="AC195" s="33">
        <v>110.18679029701103</v>
      </c>
      <c r="AD195" s="33">
        <v>1116.8289548530729</v>
      </c>
      <c r="AE195" s="33">
        <v>164.98406326108477</v>
      </c>
      <c r="AF195" s="33">
        <v>1313.5117986618475</v>
      </c>
      <c r="AG195" s="33">
        <v>167.85027505834665</v>
      </c>
      <c r="AH195" s="33">
        <v>67.400435472002712</v>
      </c>
      <c r="AI195" s="33">
        <v>198.85323708271014</v>
      </c>
      <c r="AJ195" s="33">
        <v>11044.382514103943</v>
      </c>
      <c r="AK195" s="33">
        <v>18714.648029827629</v>
      </c>
      <c r="AL195" s="33">
        <v>320.68590725843319</v>
      </c>
      <c r="AM195" s="33">
        <v>3400.4271207278343</v>
      </c>
      <c r="AN195" s="33">
        <v>474.62161669979429</v>
      </c>
      <c r="AO195" s="33">
        <v>177.12394642327899</v>
      </c>
      <c r="AP195" s="33">
        <v>7764.2932878774509</v>
      </c>
      <c r="AQ195" s="33">
        <v>11652.420414379932</v>
      </c>
      <c r="AR195" s="33">
        <v>77301.031952592704</v>
      </c>
      <c r="AS195" s="33">
        <v>3324.155137229232</v>
      </c>
      <c r="AT195" s="33">
        <v>9203.6900295390569</v>
      </c>
      <c r="AU195" s="33">
        <v>5894.4225640117493</v>
      </c>
      <c r="AV195" s="33">
        <v>573.1370919888227</v>
      </c>
      <c r="AW195" s="33">
        <v>3532.8220641964908</v>
      </c>
      <c r="AX195" s="33">
        <v>4270.4719974176651</v>
      </c>
      <c r="AY195" s="33">
        <v>7155.4484896281938</v>
      </c>
      <c r="AZ195" s="33">
        <v>2652.7418765613265</v>
      </c>
      <c r="BA195" s="33">
        <v>0</v>
      </c>
      <c r="BB195" s="33">
        <v>1180.71809665265</v>
      </c>
      <c r="BC195" s="33">
        <v>259.74235719894864</v>
      </c>
      <c r="BD195" s="33">
        <v>81237.814121592091</v>
      </c>
      <c r="BE195" s="33">
        <v>167205.20699207508</v>
      </c>
      <c r="BF195" s="33">
        <v>335.0034100032031</v>
      </c>
      <c r="BG195" s="33">
        <v>523.52085803365583</v>
      </c>
      <c r="BH195" s="33">
        <v>33054.555337066231</v>
      </c>
      <c r="BI195" s="33">
        <v>740547.45293853944</v>
      </c>
      <c r="BJ195" s="33">
        <v>501.0906837861458</v>
      </c>
      <c r="BK195" s="33">
        <v>35119.650649669609</v>
      </c>
      <c r="BL195" s="33">
        <v>1451.849263323568</v>
      </c>
      <c r="BM195" s="33">
        <v>25123.652989153972</v>
      </c>
      <c r="BN195" s="33">
        <v>3568.0125767586196</v>
      </c>
      <c r="BO195" s="33">
        <v>662.88242800141074</v>
      </c>
      <c r="BP195" s="33">
        <v>33440.629954688062</v>
      </c>
      <c r="BQ195" s="33">
        <v>1239.4801838132469</v>
      </c>
      <c r="BR195" s="33">
        <v>1309.3158726341296</v>
      </c>
      <c r="BS195" s="33">
        <v>16853.052549464017</v>
      </c>
      <c r="BT195" s="33">
        <v>28478.587823612626</v>
      </c>
      <c r="BU195" s="33">
        <v>20818.831247898306</v>
      </c>
      <c r="BV195" s="33">
        <v>19216.147658966387</v>
      </c>
      <c r="BW195" s="33">
        <v>23643.830820353021</v>
      </c>
      <c r="BX195" s="33">
        <v>5100.9476140805846</v>
      </c>
      <c r="BY195" s="33">
        <v>2115.4301015311612</v>
      </c>
      <c r="BZ195" s="33">
        <v>7414.6351027318506</v>
      </c>
      <c r="CA195" s="33">
        <v>2550.89799853865</v>
      </c>
      <c r="CB195" s="33">
        <v>6389.5901551029392</v>
      </c>
      <c r="CC195" s="33">
        <v>14.581331860916594</v>
      </c>
      <c r="CD195" s="33">
        <v>523.45270069177639</v>
      </c>
      <c r="CE195" s="33">
        <v>1570.9413584135928</v>
      </c>
      <c r="CF195" s="33">
        <v>41436.682841328889</v>
      </c>
      <c r="CG195" s="33">
        <v>33576.647527207584</v>
      </c>
      <c r="CH195" s="33">
        <v>931.54017273333773</v>
      </c>
      <c r="CI195" s="33">
        <v>51.302692169180027</v>
      </c>
      <c r="CJ195" s="33">
        <v>2664.9709180585332</v>
      </c>
      <c r="CK195" s="33">
        <v>10559.479290483607</v>
      </c>
      <c r="CL195" s="33">
        <v>130.88711726227564</v>
      </c>
      <c r="CM195" s="33">
        <v>15226.562832507139</v>
      </c>
      <c r="CN195" s="33">
        <v>2344.0876367019082</v>
      </c>
      <c r="CO195" s="33">
        <v>2084.2608643909266</v>
      </c>
      <c r="CP195" s="33">
        <v>48313.694048330537</v>
      </c>
      <c r="CQ195" s="33">
        <v>33910.11871218709</v>
      </c>
      <c r="CR195" s="33">
        <v>83000.110560426896</v>
      </c>
      <c r="CS195" s="33">
        <v>3835.1529233678093</v>
      </c>
      <c r="CT195" s="33">
        <v>827.48218680546699</v>
      </c>
      <c r="CU195" s="33">
        <v>2662.1679451947766</v>
      </c>
      <c r="CV195" s="33">
        <v>638.82085293639511</v>
      </c>
      <c r="CW195" s="33">
        <v>825.50012496063744</v>
      </c>
      <c r="CX195" s="33">
        <v>2124.8010622579332</v>
      </c>
      <c r="CY195" s="33">
        <v>365.20304065264122</v>
      </c>
      <c r="CZ195" s="33">
        <v>282.44412638714311</v>
      </c>
      <c r="DA195" s="33">
        <v>2222.1146201628453</v>
      </c>
      <c r="DB195" s="33">
        <v>1187.9356223176424</v>
      </c>
      <c r="DC195" s="33">
        <v>1423.0305984090407</v>
      </c>
      <c r="DD195" s="33">
        <v>785.20556880817026</v>
      </c>
      <c r="DE195" s="33">
        <v>211.34152572412501</v>
      </c>
      <c r="DF195" s="33">
        <v>20.106198115659414</v>
      </c>
      <c r="DG195" s="33">
        <v>968.99633229388428</v>
      </c>
      <c r="DH195" s="33">
        <v>102.11053565814072</v>
      </c>
      <c r="DI195" s="33">
        <v>612.35396813873353</v>
      </c>
      <c r="DJ195" s="33">
        <v>420.7707489685273</v>
      </c>
      <c r="DK195" s="33">
        <v>379.90079473902728</v>
      </c>
      <c r="DL195" s="33">
        <v>7733.2453193466254</v>
      </c>
      <c r="DM195" s="33">
        <v>652.39212991590909</v>
      </c>
      <c r="DN195" s="33">
        <v>1239.079402245623</v>
      </c>
      <c r="DO195" s="33">
        <v>0</v>
      </c>
      <c r="DP195" s="69">
        <v>1769802.5344513669</v>
      </c>
      <c r="DQ195" s="33">
        <v>29880.496003301938</v>
      </c>
      <c r="DR195" s="33">
        <v>0</v>
      </c>
      <c r="DS195" s="33">
        <v>0</v>
      </c>
      <c r="DT195" s="33">
        <v>0</v>
      </c>
      <c r="DU195" s="33">
        <v>0</v>
      </c>
      <c r="DV195" s="33"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>
        <v>0</v>
      </c>
      <c r="ED195" s="33">
        <v>0</v>
      </c>
      <c r="EE195" s="33">
        <v>0</v>
      </c>
      <c r="EF195" s="33">
        <v>0</v>
      </c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>
        <v>0</v>
      </c>
      <c r="EQ195" s="33">
        <v>0</v>
      </c>
      <c r="ER195" s="33">
        <v>0</v>
      </c>
      <c r="ES195" s="33">
        <v>0</v>
      </c>
      <c r="ET195" s="33">
        <v>0</v>
      </c>
      <c r="EU195" s="33">
        <v>0</v>
      </c>
      <c r="EV195" s="33"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>
        <v>0</v>
      </c>
      <c r="FD195" s="33">
        <v>0</v>
      </c>
      <c r="FE195" s="33">
        <v>0</v>
      </c>
      <c r="FF195" s="33">
        <v>0</v>
      </c>
      <c r="FG195" s="33">
        <v>0</v>
      </c>
      <c r="FH195" s="33">
        <v>0</v>
      </c>
      <c r="FI195" s="33"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33">
        <v>0</v>
      </c>
      <c r="FS195" s="33">
        <v>0</v>
      </c>
      <c r="FT195" s="33">
        <v>0</v>
      </c>
      <c r="FU195" s="33">
        <v>0</v>
      </c>
      <c r="FV195" s="33"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>
        <v>0</v>
      </c>
      <c r="GD195" s="33">
        <v>0</v>
      </c>
      <c r="GE195" s="33">
        <v>0</v>
      </c>
      <c r="GF195" s="33">
        <v>0</v>
      </c>
      <c r="GG195" s="44">
        <f t="shared" si="3"/>
        <v>1799683.0304546689</v>
      </c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 t="s">
        <v>73</v>
      </c>
      <c r="B196" t="s">
        <v>279</v>
      </c>
      <c r="C196" s="33">
        <v>40094.017344278764</v>
      </c>
      <c r="D196" s="33">
        <v>781.23353722779734</v>
      </c>
      <c r="E196" s="33">
        <v>2257.9227367012554</v>
      </c>
      <c r="F196" s="33">
        <v>7190.2042264438269</v>
      </c>
      <c r="G196" s="33">
        <v>971.36196850860392</v>
      </c>
      <c r="H196" s="33">
        <v>146.97110244123328</v>
      </c>
      <c r="I196" s="33">
        <v>12548.369107993829</v>
      </c>
      <c r="J196" s="33">
        <v>3695.8562254506187</v>
      </c>
      <c r="K196" s="33">
        <v>9041.3530353511942</v>
      </c>
      <c r="L196" s="33">
        <v>2741.5639467069204</v>
      </c>
      <c r="M196" s="33">
        <v>8428.6692649844172</v>
      </c>
      <c r="N196" s="33">
        <v>3597.8397049766627</v>
      </c>
      <c r="O196" s="33">
        <v>1041.4657887380599</v>
      </c>
      <c r="P196" s="33">
        <v>3711.2082105850936</v>
      </c>
      <c r="Q196" s="33">
        <v>2816.9282373670708</v>
      </c>
      <c r="R196" s="33">
        <v>1431.9215225428557</v>
      </c>
      <c r="S196" s="33">
        <v>3909.4957388604466</v>
      </c>
      <c r="T196" s="33">
        <v>4899.3230321461815</v>
      </c>
      <c r="U196" s="33">
        <v>4069.993765266322</v>
      </c>
      <c r="V196" s="33">
        <v>2641.7223650631317</v>
      </c>
      <c r="W196" s="33">
        <v>3053.9714763665179</v>
      </c>
      <c r="X196" s="33">
        <v>3731.0691703744496</v>
      </c>
      <c r="Y196" s="33">
        <v>3644.9692257741071</v>
      </c>
      <c r="Z196" s="33">
        <v>6091.6247587439439</v>
      </c>
      <c r="AA196" s="33">
        <v>1533.6955218958792</v>
      </c>
      <c r="AB196" s="33">
        <v>7341.899016618745</v>
      </c>
      <c r="AC196" s="33">
        <v>5131.4278703331402</v>
      </c>
      <c r="AD196" s="33">
        <v>8785.7371150352137</v>
      </c>
      <c r="AE196" s="33">
        <v>3843.3641105888614</v>
      </c>
      <c r="AF196" s="33">
        <v>2398.1303771601674</v>
      </c>
      <c r="AG196" s="33">
        <v>666.68410968594503</v>
      </c>
      <c r="AH196" s="33">
        <v>473.33498222308077</v>
      </c>
      <c r="AI196" s="33">
        <v>2117.0709570059316</v>
      </c>
      <c r="AJ196" s="33">
        <v>7397.4023474895394</v>
      </c>
      <c r="AK196" s="33">
        <v>10954.661280572274</v>
      </c>
      <c r="AL196" s="33">
        <v>1818.6197774685843</v>
      </c>
      <c r="AM196" s="33">
        <v>13390.581159601919</v>
      </c>
      <c r="AN196" s="33">
        <v>5280.6534601018138</v>
      </c>
      <c r="AO196" s="33">
        <v>832.44260652251489</v>
      </c>
      <c r="AP196" s="33">
        <v>1861.9918193869614</v>
      </c>
      <c r="AQ196" s="33">
        <v>2537.0497391462563</v>
      </c>
      <c r="AR196" s="33">
        <v>6255.6655509500824</v>
      </c>
      <c r="AS196" s="33">
        <v>1115.6491574647891</v>
      </c>
      <c r="AT196" s="33">
        <v>3792.7991805305555</v>
      </c>
      <c r="AU196" s="33">
        <v>518.42472877188868</v>
      </c>
      <c r="AV196" s="33">
        <v>1102.5516596577545</v>
      </c>
      <c r="AW196" s="33">
        <v>1808.6356193042054</v>
      </c>
      <c r="AX196" s="33">
        <v>8470.9677415087754</v>
      </c>
      <c r="AY196" s="33">
        <v>11295.94771933099</v>
      </c>
      <c r="AZ196" s="33">
        <v>9612.2751118906235</v>
      </c>
      <c r="BA196" s="33">
        <v>0</v>
      </c>
      <c r="BB196" s="33">
        <v>4225.4460343203073</v>
      </c>
      <c r="BC196" s="33">
        <v>6094.5233853077953</v>
      </c>
      <c r="BD196" s="33">
        <v>63215.82466142864</v>
      </c>
      <c r="BE196" s="33">
        <v>13577.381538161266</v>
      </c>
      <c r="BF196" s="33">
        <v>1986.3106920143887</v>
      </c>
      <c r="BG196" s="33">
        <v>2755.0908706715632</v>
      </c>
      <c r="BH196" s="33">
        <v>4254.8617261164345</v>
      </c>
      <c r="BI196" s="33">
        <v>63803.923784272374</v>
      </c>
      <c r="BJ196" s="33">
        <v>6368.4972738615043</v>
      </c>
      <c r="BK196" s="33">
        <v>31670.179123567435</v>
      </c>
      <c r="BL196" s="33">
        <v>2104.4028853565046</v>
      </c>
      <c r="BM196" s="33">
        <v>2165.1666866579935</v>
      </c>
      <c r="BN196" s="33">
        <v>4874.4163150049353</v>
      </c>
      <c r="BO196" s="33">
        <v>5966.3396772618989</v>
      </c>
      <c r="BP196" s="33">
        <v>684.39793868726235</v>
      </c>
      <c r="BQ196" s="33">
        <v>770.81995290581085</v>
      </c>
      <c r="BR196" s="33">
        <v>773.50386639085889</v>
      </c>
      <c r="BS196" s="33">
        <v>5215.9174668424539</v>
      </c>
      <c r="BT196" s="33">
        <v>6862.1226420315488</v>
      </c>
      <c r="BU196" s="33">
        <v>739.36448686104723</v>
      </c>
      <c r="BV196" s="33">
        <v>13077.529490705911</v>
      </c>
      <c r="BW196" s="33">
        <v>8989.17775720186</v>
      </c>
      <c r="BX196" s="33">
        <v>264404.01927488192</v>
      </c>
      <c r="BY196" s="33">
        <v>4348.2619153961077</v>
      </c>
      <c r="BZ196" s="33">
        <v>2973.7761414332813</v>
      </c>
      <c r="CA196" s="33">
        <v>21582.207185586889</v>
      </c>
      <c r="CB196" s="33">
        <v>0</v>
      </c>
      <c r="CC196" s="33">
        <v>0</v>
      </c>
      <c r="CD196" s="33">
        <v>3952.2236415424122</v>
      </c>
      <c r="CE196" s="33">
        <v>6371.3959004253566</v>
      </c>
      <c r="CF196" s="33">
        <v>2789.3376067407767</v>
      </c>
      <c r="CG196" s="33">
        <v>13430.732505338239</v>
      </c>
      <c r="CH196" s="33">
        <v>438.76617653566137</v>
      </c>
      <c r="CI196" s="33">
        <v>1388.1200544668709</v>
      </c>
      <c r="CJ196" s="33">
        <v>9391.3353538014653</v>
      </c>
      <c r="CK196" s="33">
        <v>1768.9136997254936</v>
      </c>
      <c r="CL196" s="33">
        <v>275.04745394772806</v>
      </c>
      <c r="CM196" s="33">
        <v>10179.332353011583</v>
      </c>
      <c r="CN196" s="33">
        <v>1965.9129495280233</v>
      </c>
      <c r="CO196" s="33">
        <v>7498.5322076061511</v>
      </c>
      <c r="CP196" s="33">
        <v>437.0484719052306</v>
      </c>
      <c r="CQ196" s="33">
        <v>2041.5993098063793</v>
      </c>
      <c r="CR196" s="33">
        <v>1763.6532292947993</v>
      </c>
      <c r="CS196" s="33">
        <v>35237.95899751156</v>
      </c>
      <c r="CT196" s="33">
        <v>7659.4596601696348</v>
      </c>
      <c r="CU196" s="33">
        <v>673.12550205006039</v>
      </c>
      <c r="CV196" s="33">
        <v>5948.1964221029739</v>
      </c>
      <c r="CW196" s="33">
        <v>7340.5033816065197</v>
      </c>
      <c r="CX196" s="33">
        <v>3153.5983449315031</v>
      </c>
      <c r="CY196" s="33">
        <v>1555.166829776264</v>
      </c>
      <c r="CZ196" s="33">
        <v>662.71191772807379</v>
      </c>
      <c r="DA196" s="33">
        <v>7043.8772632390055</v>
      </c>
      <c r="DB196" s="33">
        <v>3988.1880822420562</v>
      </c>
      <c r="DC196" s="33">
        <v>4616.3311942827113</v>
      </c>
      <c r="DD196" s="33">
        <v>15555.103707023502</v>
      </c>
      <c r="DE196" s="33">
        <v>958.6938968591769</v>
      </c>
      <c r="DF196" s="33">
        <v>183.36496929848536</v>
      </c>
      <c r="DG196" s="33">
        <v>1675.7282235246241</v>
      </c>
      <c r="DH196" s="33">
        <v>513.37897141999827</v>
      </c>
      <c r="DI196" s="33">
        <v>533.56200082755981</v>
      </c>
      <c r="DJ196" s="33">
        <v>571.02943307883118</v>
      </c>
      <c r="DK196" s="33">
        <v>737.32471261241062</v>
      </c>
      <c r="DL196" s="33">
        <v>9009.0387169912156</v>
      </c>
      <c r="DM196" s="33">
        <v>752.24727158927806</v>
      </c>
      <c r="DN196" s="33">
        <v>891.59605973297471</v>
      </c>
      <c r="DO196" s="33">
        <v>0</v>
      </c>
      <c r="DP196" s="69">
        <v>969312.3174583423</v>
      </c>
      <c r="DQ196" s="33">
        <v>1632576.7898981969</v>
      </c>
      <c r="DR196" s="33">
        <v>0</v>
      </c>
      <c r="DS196" s="33">
        <v>0</v>
      </c>
      <c r="DT196" s="33">
        <v>0</v>
      </c>
      <c r="DU196" s="33">
        <v>0</v>
      </c>
      <c r="DV196" s="33"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>
        <v>0</v>
      </c>
      <c r="ED196" s="33">
        <v>0</v>
      </c>
      <c r="EE196" s="33">
        <v>0</v>
      </c>
      <c r="EF196" s="33">
        <v>0</v>
      </c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>
        <v>0</v>
      </c>
      <c r="EQ196" s="33">
        <v>0</v>
      </c>
      <c r="ER196" s="33">
        <v>0</v>
      </c>
      <c r="ES196" s="33">
        <v>0</v>
      </c>
      <c r="ET196" s="33">
        <v>0</v>
      </c>
      <c r="EU196" s="33">
        <v>0</v>
      </c>
      <c r="EV196" s="33"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>
        <v>0</v>
      </c>
      <c r="FD196" s="33">
        <v>0</v>
      </c>
      <c r="FE196" s="33">
        <v>0</v>
      </c>
      <c r="FF196" s="33">
        <v>0</v>
      </c>
      <c r="FG196" s="33">
        <v>0</v>
      </c>
      <c r="FH196" s="33">
        <v>0</v>
      </c>
      <c r="FI196" s="33"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33">
        <v>0</v>
      </c>
      <c r="FS196" s="33">
        <v>0</v>
      </c>
      <c r="FT196" s="33">
        <v>0</v>
      </c>
      <c r="FU196" s="33">
        <v>0</v>
      </c>
      <c r="FV196" s="33"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>
        <v>0</v>
      </c>
      <c r="GD196" s="33">
        <v>0</v>
      </c>
      <c r="GE196" s="33">
        <v>0</v>
      </c>
      <c r="GF196" s="33">
        <v>0</v>
      </c>
      <c r="GG196" s="44">
        <f t="shared" si="3"/>
        <v>2601889.107356539</v>
      </c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 t="s">
        <v>74</v>
      </c>
      <c r="B197" t="s">
        <v>280</v>
      </c>
      <c r="C197" s="33">
        <v>1032.9985311383471</v>
      </c>
      <c r="D197" s="33">
        <v>32.817856456449725</v>
      </c>
      <c r="E197" s="33">
        <v>194.7234280362413</v>
      </c>
      <c r="F197" s="33">
        <v>14.41112752142363</v>
      </c>
      <c r="G197" s="33">
        <v>62.70640998064529</v>
      </c>
      <c r="H197" s="33">
        <v>275.18414025928149</v>
      </c>
      <c r="I197" s="33">
        <v>481.9685698490386</v>
      </c>
      <c r="J197" s="33">
        <v>244.89115897784697</v>
      </c>
      <c r="K197" s="33">
        <v>186.90764970330645</v>
      </c>
      <c r="L197" s="33">
        <v>1078.3777154041254</v>
      </c>
      <c r="M197" s="33">
        <v>2071.4384133694848</v>
      </c>
      <c r="N197" s="33">
        <v>186.02097122621984</v>
      </c>
      <c r="O197" s="33">
        <v>170.4951095491642</v>
      </c>
      <c r="P197" s="33">
        <v>103.04799344131389</v>
      </c>
      <c r="Q197" s="33">
        <v>247.41725185215071</v>
      </c>
      <c r="R197" s="33">
        <v>0.94853629151065955</v>
      </c>
      <c r="S197" s="33">
        <v>1090.4291653166963</v>
      </c>
      <c r="T197" s="33">
        <v>71.906892705335011</v>
      </c>
      <c r="U197" s="33">
        <v>250.55761756884101</v>
      </c>
      <c r="V197" s="33">
        <v>846.59683393667206</v>
      </c>
      <c r="W197" s="33">
        <v>1201.15368675178</v>
      </c>
      <c r="X197" s="33">
        <v>1608.7140279968542</v>
      </c>
      <c r="Y197" s="33">
        <v>47032.213025205521</v>
      </c>
      <c r="Z197" s="33">
        <v>448.70948454182644</v>
      </c>
      <c r="AA197" s="33">
        <v>10.10207115607037</v>
      </c>
      <c r="AB197" s="33">
        <v>889.99779675214677</v>
      </c>
      <c r="AC197" s="33">
        <v>16.283738509205804</v>
      </c>
      <c r="AD197" s="33">
        <v>1320.5551800205126</v>
      </c>
      <c r="AE197" s="33">
        <v>12.636362914598028</v>
      </c>
      <c r="AF197" s="33">
        <v>2101.3065657510001</v>
      </c>
      <c r="AG197" s="33">
        <v>319.05809753409386</v>
      </c>
      <c r="AH197" s="33">
        <v>107.32073622933827</v>
      </c>
      <c r="AI197" s="33">
        <v>276.76231941570171</v>
      </c>
      <c r="AJ197" s="33">
        <v>1543.9350704077774</v>
      </c>
      <c r="AK197" s="33">
        <v>4649.5313735070522</v>
      </c>
      <c r="AL197" s="33">
        <v>463.09918099224961</v>
      </c>
      <c r="AM197" s="33">
        <v>175.96768820319519</v>
      </c>
      <c r="AN197" s="33">
        <v>684.19169591452294</v>
      </c>
      <c r="AO197" s="33">
        <v>363.95987442921347</v>
      </c>
      <c r="AP197" s="33">
        <v>639.36103091194161</v>
      </c>
      <c r="AQ197" s="33">
        <v>3645.0756008000544</v>
      </c>
      <c r="AR197" s="33">
        <v>25541.435616028662</v>
      </c>
      <c r="AS197" s="33">
        <v>126.3045317409298</v>
      </c>
      <c r="AT197" s="33">
        <v>1862.512162369278</v>
      </c>
      <c r="AU197" s="33">
        <v>530.33953525272671</v>
      </c>
      <c r="AV197" s="33">
        <v>1328.888602514166</v>
      </c>
      <c r="AW197" s="33">
        <v>3965.6911129771488</v>
      </c>
      <c r="AX197" s="33">
        <v>1619.9235567431861</v>
      </c>
      <c r="AY197" s="33">
        <v>2057.2941432160483</v>
      </c>
      <c r="AZ197" s="33">
        <v>5067.4842692612583</v>
      </c>
      <c r="BA197" s="33">
        <v>0</v>
      </c>
      <c r="BB197" s="33">
        <v>5554.2225251711325</v>
      </c>
      <c r="BC197" s="33">
        <v>1357.1105470844973</v>
      </c>
      <c r="BD197" s="33">
        <v>79657.131387874993</v>
      </c>
      <c r="BE197" s="33">
        <v>25995.350264167639</v>
      </c>
      <c r="BF197" s="33">
        <v>924.87556812070409</v>
      </c>
      <c r="BG197" s="33">
        <v>6154.0270440112035</v>
      </c>
      <c r="BH197" s="33">
        <v>3113.0946736373667</v>
      </c>
      <c r="BI197" s="33">
        <v>5829.7036424522157</v>
      </c>
      <c r="BJ197" s="33">
        <v>40.280348219871641</v>
      </c>
      <c r="BK197" s="33">
        <v>10975.674800120763</v>
      </c>
      <c r="BL197" s="33">
        <v>8621.440666097611</v>
      </c>
      <c r="BM197" s="33">
        <v>4836.8377885442314</v>
      </c>
      <c r="BN197" s="33">
        <v>4012.1324363918316</v>
      </c>
      <c r="BO197" s="33">
        <v>622.14618162559782</v>
      </c>
      <c r="BP197" s="33">
        <v>6398.63959159568</v>
      </c>
      <c r="BQ197" s="33">
        <v>1165.4272282509826</v>
      </c>
      <c r="BR197" s="33">
        <v>1081.979278493995</v>
      </c>
      <c r="BS197" s="33">
        <v>8405.7853869196369</v>
      </c>
      <c r="BT197" s="33">
        <v>28289.137753706294</v>
      </c>
      <c r="BU197" s="33">
        <v>4315.7729564120764</v>
      </c>
      <c r="BV197" s="33">
        <v>320583.7971668322</v>
      </c>
      <c r="BW197" s="33">
        <v>647401.37598899915</v>
      </c>
      <c r="BX197" s="33">
        <v>212034.17698296934</v>
      </c>
      <c r="BY197" s="33">
        <v>58477.917369703981</v>
      </c>
      <c r="BZ197" s="33">
        <v>1914.5987594124683</v>
      </c>
      <c r="CA197" s="33">
        <v>627.0893717462875</v>
      </c>
      <c r="CB197" s="33">
        <v>0.3053911249594537</v>
      </c>
      <c r="CC197" s="33">
        <v>0.3053911249594537</v>
      </c>
      <c r="CD197" s="33">
        <v>4306.5776189641983</v>
      </c>
      <c r="CE197" s="33">
        <v>8856.1868577822352</v>
      </c>
      <c r="CF197" s="33">
        <v>22930.078573794919</v>
      </c>
      <c r="CG197" s="33">
        <v>22749.501953632192</v>
      </c>
      <c r="CH197" s="33">
        <v>13683.137979434234</v>
      </c>
      <c r="CI197" s="33">
        <v>16.54218177403526</v>
      </c>
      <c r="CJ197" s="33">
        <v>2534.5314993181046</v>
      </c>
      <c r="CK197" s="33">
        <v>6803.6374427860064</v>
      </c>
      <c r="CL197" s="33">
        <v>1248.6587316446148</v>
      </c>
      <c r="CM197" s="33">
        <v>17997.902514301193</v>
      </c>
      <c r="CN197" s="33">
        <v>7689.5016351150352</v>
      </c>
      <c r="CO197" s="33">
        <v>54.340949581155925</v>
      </c>
      <c r="CP197" s="33">
        <v>1634.1361761973917</v>
      </c>
      <c r="CQ197" s="33">
        <v>3553.1527096818604</v>
      </c>
      <c r="CR197" s="33">
        <v>11473.106881951448</v>
      </c>
      <c r="CS197" s="33">
        <v>15057.35285400306</v>
      </c>
      <c r="CT197" s="33">
        <v>17150.326674729964</v>
      </c>
      <c r="CU197" s="33">
        <v>669.05535204041223</v>
      </c>
      <c r="CV197" s="33">
        <v>4057.515628396633</v>
      </c>
      <c r="CW197" s="33">
        <v>3480.4907280017146</v>
      </c>
      <c r="CX197" s="33">
        <v>3909.9379207184111</v>
      </c>
      <c r="CY197" s="33">
        <v>72.262234766697532</v>
      </c>
      <c r="CZ197" s="33">
        <v>1122.1168078031283</v>
      </c>
      <c r="DA197" s="33">
        <v>11931.558294963526</v>
      </c>
      <c r="DB197" s="33">
        <v>5047.374290601846</v>
      </c>
      <c r="DC197" s="33">
        <v>22502.552553732097</v>
      </c>
      <c r="DD197" s="33">
        <v>8676.097373154058</v>
      </c>
      <c r="DE197" s="33">
        <v>790.94242691373233</v>
      </c>
      <c r="DF197" s="33">
        <v>1.0767702587512429</v>
      </c>
      <c r="DG197" s="33">
        <v>1801.4540936707722</v>
      </c>
      <c r="DH197" s="33">
        <v>1478.641655140432</v>
      </c>
      <c r="DI197" s="33">
        <v>393.13763403882149</v>
      </c>
      <c r="DJ197" s="33">
        <v>1479.0195932585482</v>
      </c>
      <c r="DK197" s="33">
        <v>894.9061611096613</v>
      </c>
      <c r="DL197" s="33">
        <v>6868.1502017582716</v>
      </c>
      <c r="DM197" s="33">
        <v>599.01955506074</v>
      </c>
      <c r="DN197" s="33">
        <v>2888.5996944533122</v>
      </c>
      <c r="DO197" s="33">
        <v>0</v>
      </c>
      <c r="DP197" s="69">
        <v>1803046.572205977</v>
      </c>
      <c r="DQ197" s="33">
        <v>471180.45225561847</v>
      </c>
      <c r="DR197" s="33">
        <v>0</v>
      </c>
      <c r="DS197" s="33">
        <v>0</v>
      </c>
      <c r="DT197" s="33">
        <v>0</v>
      </c>
      <c r="DU197" s="33">
        <v>0</v>
      </c>
      <c r="DV197" s="33"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>
        <v>0</v>
      </c>
      <c r="ED197" s="33">
        <v>0</v>
      </c>
      <c r="EE197" s="33">
        <v>0</v>
      </c>
      <c r="EF197" s="33">
        <v>0</v>
      </c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>
        <v>0</v>
      </c>
      <c r="EQ197" s="33">
        <v>0</v>
      </c>
      <c r="ER197" s="33">
        <v>0</v>
      </c>
      <c r="ES197" s="33">
        <v>0</v>
      </c>
      <c r="ET197" s="33">
        <v>0</v>
      </c>
      <c r="EU197" s="33">
        <v>0</v>
      </c>
      <c r="EV197" s="33"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>
        <v>0</v>
      </c>
      <c r="FD197" s="33">
        <v>0</v>
      </c>
      <c r="FE197" s="33">
        <v>0</v>
      </c>
      <c r="FF197" s="33">
        <v>0</v>
      </c>
      <c r="FG197" s="33">
        <v>0</v>
      </c>
      <c r="FH197" s="33">
        <v>0</v>
      </c>
      <c r="FI197" s="33"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33">
        <v>0</v>
      </c>
      <c r="FS197" s="33">
        <v>0</v>
      </c>
      <c r="FT197" s="33">
        <v>0</v>
      </c>
      <c r="FU197" s="33">
        <v>0</v>
      </c>
      <c r="FV197" s="33">
        <v>0</v>
      </c>
      <c r="FW197" s="33">
        <v>0</v>
      </c>
      <c r="FX197" s="33">
        <v>0</v>
      </c>
      <c r="FY197" s="33">
        <v>0</v>
      </c>
      <c r="FZ197" s="33">
        <v>0</v>
      </c>
      <c r="GA197" s="33">
        <v>0</v>
      </c>
      <c r="GB197" s="33">
        <v>0</v>
      </c>
      <c r="GC197" s="33">
        <v>0</v>
      </c>
      <c r="GD197" s="33">
        <v>0</v>
      </c>
      <c r="GE197" s="33">
        <v>0</v>
      </c>
      <c r="GF197" s="33">
        <v>0</v>
      </c>
      <c r="GG197" s="44">
        <f t="shared" si="3"/>
        <v>2274227.0244615953</v>
      </c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 t="s">
        <v>75</v>
      </c>
      <c r="B198" t="s">
        <v>281</v>
      </c>
      <c r="C198" s="33">
        <v>42.698121305579626</v>
      </c>
      <c r="D198" s="33">
        <v>1.9879625035576765E-2</v>
      </c>
      <c r="E198" s="33">
        <v>3.8654826458065929E-2</v>
      </c>
      <c r="F198" s="33">
        <v>2.2088472261751961E-3</v>
      </c>
      <c r="G198" s="33">
        <v>1.0690820574687949</v>
      </c>
      <c r="H198" s="33">
        <v>3.2028284779540339E-2</v>
      </c>
      <c r="I198" s="33">
        <v>92.565056283710859</v>
      </c>
      <c r="J198" s="33">
        <v>42.324826124356015</v>
      </c>
      <c r="K198" s="33">
        <v>75.733640420255867</v>
      </c>
      <c r="L198" s="33">
        <v>51.397666105870641</v>
      </c>
      <c r="M198" s="33">
        <v>106.13731806494435</v>
      </c>
      <c r="N198" s="33">
        <v>33.354697538858552</v>
      </c>
      <c r="O198" s="33">
        <v>3.1829488529184577</v>
      </c>
      <c r="P198" s="33">
        <v>23.802537709263913</v>
      </c>
      <c r="Q198" s="33">
        <v>9.3588856973043058</v>
      </c>
      <c r="R198" s="33">
        <v>1.5958921209115791</v>
      </c>
      <c r="S198" s="33">
        <v>84.813106943449</v>
      </c>
      <c r="T198" s="33">
        <v>29.946446268870222</v>
      </c>
      <c r="U198" s="33">
        <v>297.57258503948316</v>
      </c>
      <c r="V198" s="33">
        <v>0.61185068165052936</v>
      </c>
      <c r="W198" s="33">
        <v>120.03869808287794</v>
      </c>
      <c r="X198" s="33">
        <v>491.71148101886035</v>
      </c>
      <c r="Y198" s="33">
        <v>3157.2941968100458</v>
      </c>
      <c r="Z198" s="33">
        <v>100.27614195028846</v>
      </c>
      <c r="AA198" s="33">
        <v>14.607106706696571</v>
      </c>
      <c r="AB198" s="33">
        <v>102.95547363563898</v>
      </c>
      <c r="AC198" s="33">
        <v>48.310802107290797</v>
      </c>
      <c r="AD198" s="33">
        <v>272.52094422381714</v>
      </c>
      <c r="AE198" s="33">
        <v>37.946890922076776</v>
      </c>
      <c r="AF198" s="33">
        <v>139.4124971036606</v>
      </c>
      <c r="AG198" s="33">
        <v>33.967652644122161</v>
      </c>
      <c r="AH198" s="33">
        <v>15.00359478379502</v>
      </c>
      <c r="AI198" s="33">
        <v>25.01629926004718</v>
      </c>
      <c r="AJ198" s="33">
        <v>708.12660127421452</v>
      </c>
      <c r="AK198" s="33">
        <v>275.75138329209841</v>
      </c>
      <c r="AL198" s="33">
        <v>32.944956378403049</v>
      </c>
      <c r="AM198" s="33">
        <v>16.271473091619583</v>
      </c>
      <c r="AN198" s="33">
        <v>93.610945445304822</v>
      </c>
      <c r="AO198" s="33">
        <v>44.319415169592219</v>
      </c>
      <c r="AP198" s="33">
        <v>2651.277116730862</v>
      </c>
      <c r="AQ198" s="33">
        <v>55.954517933470072</v>
      </c>
      <c r="AR198" s="33">
        <v>9.8547718995806388</v>
      </c>
      <c r="AS198" s="33">
        <v>7.8414076529219459E-2</v>
      </c>
      <c r="AT198" s="33">
        <v>0.19216970867724206</v>
      </c>
      <c r="AU198" s="33">
        <v>5.5221180654379896E-3</v>
      </c>
      <c r="AV198" s="33">
        <v>0.1049202432433218</v>
      </c>
      <c r="AW198" s="33">
        <v>3.8433941735448416</v>
      </c>
      <c r="AX198" s="33">
        <v>0.8084380847801218</v>
      </c>
      <c r="AY198" s="33">
        <v>0</v>
      </c>
      <c r="AZ198" s="33">
        <v>0</v>
      </c>
      <c r="BA198" s="33">
        <v>0</v>
      </c>
      <c r="BB198" s="33">
        <v>38.928723514111653</v>
      </c>
      <c r="BC198" s="33">
        <v>1.104423613087598E-3</v>
      </c>
      <c r="BD198" s="33">
        <v>2195.3379165399087</v>
      </c>
      <c r="BE198" s="33">
        <v>356.67581469386596</v>
      </c>
      <c r="BF198" s="33">
        <v>4.8594638975854317E-2</v>
      </c>
      <c r="BG198" s="33">
        <v>0.23965992404000877</v>
      </c>
      <c r="BH198" s="33">
        <v>2.4021213584655254</v>
      </c>
      <c r="BI198" s="33">
        <v>7.7309652916131861E-3</v>
      </c>
      <c r="BJ198" s="33">
        <v>0</v>
      </c>
      <c r="BK198" s="33">
        <v>10.769234651217168</v>
      </c>
      <c r="BL198" s="33">
        <v>1.0238006893322034</v>
      </c>
      <c r="BM198" s="33">
        <v>170.92612047950212</v>
      </c>
      <c r="BN198" s="33">
        <v>187.89448487097997</v>
      </c>
      <c r="BO198" s="33">
        <v>60.991794032762598</v>
      </c>
      <c r="BP198" s="33">
        <v>2.2309356984369479</v>
      </c>
      <c r="BQ198" s="33">
        <v>404.49404386971969</v>
      </c>
      <c r="BR198" s="33">
        <v>1288.2781163819036</v>
      </c>
      <c r="BS198" s="33">
        <v>278.13472944914145</v>
      </c>
      <c r="BT198" s="33">
        <v>5.8236257118109043</v>
      </c>
      <c r="BU198" s="33">
        <v>177.45768172730214</v>
      </c>
      <c r="BV198" s="33">
        <v>84.820837908740614</v>
      </c>
      <c r="BW198" s="33">
        <v>22.618595596034005</v>
      </c>
      <c r="BX198" s="33">
        <v>4.9699062588941911E-2</v>
      </c>
      <c r="BY198" s="33">
        <v>0.24186877126618397</v>
      </c>
      <c r="BZ198" s="33">
        <v>22.447409936005432</v>
      </c>
      <c r="CA198" s="33">
        <v>187.38092789089421</v>
      </c>
      <c r="CB198" s="33">
        <v>0.14026179886212495</v>
      </c>
      <c r="CC198" s="33">
        <v>0</v>
      </c>
      <c r="CD198" s="33">
        <v>0.85151060569053816</v>
      </c>
      <c r="CE198" s="33">
        <v>13.2420391209203</v>
      </c>
      <c r="CF198" s="33">
        <v>207.41296338507709</v>
      </c>
      <c r="CG198" s="33">
        <v>30.675365853508033</v>
      </c>
      <c r="CH198" s="33">
        <v>563.63044227951173</v>
      </c>
      <c r="CI198" s="33">
        <v>0</v>
      </c>
      <c r="CJ198" s="33">
        <v>2.2662772540557512</v>
      </c>
      <c r="CK198" s="33">
        <v>18.091563205987942</v>
      </c>
      <c r="CL198" s="33">
        <v>0.16345469473696453</v>
      </c>
      <c r="CM198" s="33">
        <v>63.163090856092822</v>
      </c>
      <c r="CN198" s="33">
        <v>15.531509270850892</v>
      </c>
      <c r="CO198" s="33">
        <v>0</v>
      </c>
      <c r="CP198" s="33">
        <v>1.3529189260323076</v>
      </c>
      <c r="CQ198" s="33">
        <v>12.402677174973727</v>
      </c>
      <c r="CR198" s="33">
        <v>86.195845307034674</v>
      </c>
      <c r="CS198" s="33">
        <v>2.4120611709833142</v>
      </c>
      <c r="CT198" s="33">
        <v>1.2148659743963579E-2</v>
      </c>
      <c r="CU198" s="33">
        <v>3.4237132005715543E-2</v>
      </c>
      <c r="CV198" s="33">
        <v>0</v>
      </c>
      <c r="CW198" s="33">
        <v>0</v>
      </c>
      <c r="CX198" s="33">
        <v>0.38875711180683453</v>
      </c>
      <c r="CY198" s="33">
        <v>0</v>
      </c>
      <c r="CZ198" s="33">
        <v>8.8353889047007843E-3</v>
      </c>
      <c r="DA198" s="33">
        <v>0.12479986827889858</v>
      </c>
      <c r="DB198" s="33">
        <v>0.21204933371281881</v>
      </c>
      <c r="DC198" s="33">
        <v>2.2088472261751961E-3</v>
      </c>
      <c r="DD198" s="33">
        <v>44.48949640600771</v>
      </c>
      <c r="DE198" s="33">
        <v>464.91264204728981</v>
      </c>
      <c r="DF198" s="33">
        <v>17.82539711523383</v>
      </c>
      <c r="DG198" s="33">
        <v>0</v>
      </c>
      <c r="DH198" s="33">
        <v>0.29046341024203831</v>
      </c>
      <c r="DI198" s="33">
        <v>70.553893674875027</v>
      </c>
      <c r="DJ198" s="33">
        <v>0</v>
      </c>
      <c r="DK198" s="33">
        <v>44.116201224784099</v>
      </c>
      <c r="DL198" s="33">
        <v>5.8755336216260217</v>
      </c>
      <c r="DM198" s="33">
        <v>1.0127564532013273</v>
      </c>
      <c r="DN198" s="33">
        <v>0.51576582731190823</v>
      </c>
      <c r="DO198" s="33">
        <v>0</v>
      </c>
      <c r="DP198" s="69">
        <v>16515.595991480084</v>
      </c>
      <c r="DQ198" s="33">
        <v>78633.025369600306</v>
      </c>
      <c r="DR198" s="33">
        <v>0</v>
      </c>
      <c r="DS198" s="33">
        <v>0</v>
      </c>
      <c r="DT198" s="33">
        <v>0</v>
      </c>
      <c r="DU198" s="33">
        <v>0</v>
      </c>
      <c r="DV198" s="33"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>
        <v>0</v>
      </c>
      <c r="ED198" s="33">
        <v>0</v>
      </c>
      <c r="EE198" s="33">
        <v>0</v>
      </c>
      <c r="EF198" s="33">
        <v>0</v>
      </c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>
        <v>0</v>
      </c>
      <c r="EQ198" s="33">
        <v>0</v>
      </c>
      <c r="ER198" s="33">
        <v>0</v>
      </c>
      <c r="ES198" s="33">
        <v>0</v>
      </c>
      <c r="ET198" s="33">
        <v>0</v>
      </c>
      <c r="EU198" s="33">
        <v>0</v>
      </c>
      <c r="EV198" s="33"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>
        <v>0</v>
      </c>
      <c r="FD198" s="33">
        <v>0</v>
      </c>
      <c r="FE198" s="33">
        <v>0</v>
      </c>
      <c r="FF198" s="33">
        <v>0</v>
      </c>
      <c r="FG198" s="33">
        <v>0</v>
      </c>
      <c r="FH198" s="33">
        <v>0</v>
      </c>
      <c r="FI198" s="33"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33">
        <v>0</v>
      </c>
      <c r="FS198" s="33">
        <v>0</v>
      </c>
      <c r="FT198" s="33">
        <v>0</v>
      </c>
      <c r="FU198" s="33">
        <v>0</v>
      </c>
      <c r="FV198" s="33">
        <v>0</v>
      </c>
      <c r="FW198" s="33">
        <v>0</v>
      </c>
      <c r="FX198" s="33">
        <v>0</v>
      </c>
      <c r="FY198" s="33">
        <v>0</v>
      </c>
      <c r="FZ198" s="33">
        <v>0</v>
      </c>
      <c r="GA198" s="33">
        <v>0</v>
      </c>
      <c r="GB198" s="33">
        <v>0</v>
      </c>
      <c r="GC198" s="33">
        <v>0</v>
      </c>
      <c r="GD198" s="33">
        <v>0</v>
      </c>
      <c r="GE198" s="33">
        <v>0</v>
      </c>
      <c r="GF198" s="33">
        <v>2.5000493419438041</v>
      </c>
      <c r="GG198" s="44">
        <f t="shared" si="3"/>
        <v>95151.121410422333</v>
      </c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33"/>
      <c r="JQ198" s="33"/>
      <c r="JR198" s="33"/>
      <c r="JS198" s="33"/>
      <c r="JT198" s="33"/>
      <c r="JU198" s="33"/>
    </row>
    <row r="199" spans="1:281" x14ac:dyDescent="0.2">
      <c r="A199" s="1" t="s">
        <v>78</v>
      </c>
      <c r="B199" t="s">
        <v>282</v>
      </c>
      <c r="C199" s="33">
        <v>18.612321046077149</v>
      </c>
      <c r="D199" s="33">
        <v>8.6656263115126014E-3</v>
      </c>
      <c r="E199" s="33">
        <v>1.6849828939052278E-2</v>
      </c>
      <c r="F199" s="33">
        <v>9.6284736794584455E-4</v>
      </c>
      <c r="G199" s="33">
        <v>0.46601812608578874</v>
      </c>
      <c r="H199" s="33">
        <v>1.3961286835214746E-2</v>
      </c>
      <c r="I199" s="33">
        <v>40.349563224822539</v>
      </c>
      <c r="J199" s="33">
        <v>18.449599840894301</v>
      </c>
      <c r="K199" s="33">
        <v>33.012666281075205</v>
      </c>
      <c r="L199" s="33">
        <v>22.404495404731858</v>
      </c>
      <c r="M199" s="33">
        <v>46.265778877165779</v>
      </c>
      <c r="N199" s="33">
        <v>14.539476679666226</v>
      </c>
      <c r="O199" s="33">
        <v>1.387463057209962</v>
      </c>
      <c r="P199" s="33">
        <v>10.37564323698442</v>
      </c>
      <c r="Q199" s="33">
        <v>4.0795842979865427</v>
      </c>
      <c r="R199" s="33">
        <v>0.69565722334087265</v>
      </c>
      <c r="S199" s="33">
        <v>36.970450387016591</v>
      </c>
      <c r="T199" s="33">
        <v>13.053803190925787</v>
      </c>
      <c r="U199" s="33">
        <v>129.71335313861226</v>
      </c>
      <c r="V199" s="33">
        <v>0.26670872092099895</v>
      </c>
      <c r="W199" s="33">
        <v>52.325458787332948</v>
      </c>
      <c r="X199" s="33">
        <v>214.33945257842444</v>
      </c>
      <c r="Y199" s="33">
        <v>1376.280066454955</v>
      </c>
      <c r="Z199" s="33">
        <v>43.710863386321478</v>
      </c>
      <c r="AA199" s="33">
        <v>6.3673096442258696</v>
      </c>
      <c r="AB199" s="33">
        <v>44.878797243639788</v>
      </c>
      <c r="AC199" s="33">
        <v>21.05891620802754</v>
      </c>
      <c r="AD199" s="33">
        <v>118.79321971505446</v>
      </c>
      <c r="AE199" s="33">
        <v>16.541236357625635</v>
      </c>
      <c r="AF199" s="33">
        <v>60.770593051585948</v>
      </c>
      <c r="AG199" s="33">
        <v>14.806666824271197</v>
      </c>
      <c r="AH199" s="33">
        <v>6.5401407467721491</v>
      </c>
      <c r="AI199" s="33">
        <v>10.904727865670662</v>
      </c>
      <c r="AJ199" s="33">
        <v>308.6758677239705</v>
      </c>
      <c r="AK199" s="33">
        <v>120.20138399067527</v>
      </c>
      <c r="AL199" s="33">
        <v>14.360868492912273</v>
      </c>
      <c r="AM199" s="33">
        <v>7.0928151359730638</v>
      </c>
      <c r="AN199" s="33">
        <v>40.805471453544897</v>
      </c>
      <c r="AO199" s="33">
        <v>19.319051014149398</v>
      </c>
      <c r="AP199" s="33">
        <v>1155.7047328980293</v>
      </c>
      <c r="AQ199" s="33">
        <v>24.390849524804135</v>
      </c>
      <c r="AR199" s="33">
        <v>4.2957435320903858</v>
      </c>
      <c r="AS199" s="33">
        <v>3.4181081562077484E-2</v>
      </c>
      <c r="AT199" s="33">
        <v>8.3767721011288473E-2</v>
      </c>
      <c r="AU199" s="33">
        <v>2.4071184198646112E-3</v>
      </c>
      <c r="AV199" s="33">
        <v>4.573524997742761E-2</v>
      </c>
      <c r="AW199" s="33">
        <v>1.6753544202257695</v>
      </c>
      <c r="AX199" s="33">
        <v>0.3524021366681791</v>
      </c>
      <c r="AY199" s="33">
        <v>0</v>
      </c>
      <c r="AZ199" s="33">
        <v>0</v>
      </c>
      <c r="BA199" s="33">
        <v>0</v>
      </c>
      <c r="BB199" s="33">
        <v>16.969222012677562</v>
      </c>
      <c r="BC199" s="33">
        <v>4.8142368397292227E-4</v>
      </c>
      <c r="BD199" s="33">
        <v>956.95859344348776</v>
      </c>
      <c r="BE199" s="33">
        <v>155.47674158642317</v>
      </c>
      <c r="BF199" s="33">
        <v>2.1182642094808579E-2</v>
      </c>
      <c r="BG199" s="33">
        <v>0.10446893942212412</v>
      </c>
      <c r="BH199" s="33">
        <v>1.0470965126411058</v>
      </c>
      <c r="BI199" s="33">
        <v>3.3699657878104557E-3</v>
      </c>
      <c r="BJ199" s="33">
        <v>0</v>
      </c>
      <c r="BK199" s="33">
        <v>4.6943623424199643</v>
      </c>
      <c r="BL199" s="33">
        <v>0.44627975504289891</v>
      </c>
      <c r="BM199" s="33">
        <v>74.507536450069324</v>
      </c>
      <c r="BN199" s="33">
        <v>81.904129930629296</v>
      </c>
      <c r="BO199" s="33">
        <v>26.586622947404631</v>
      </c>
      <c r="BP199" s="33">
        <v>0.97247584162530298</v>
      </c>
      <c r="BQ199" s="33">
        <v>176.32094283139881</v>
      </c>
      <c r="BR199" s="33">
        <v>561.56676606757867</v>
      </c>
      <c r="BS199" s="33">
        <v>121.24029630068883</v>
      </c>
      <c r="BT199" s="33">
        <v>2.5385470855892192</v>
      </c>
      <c r="BU199" s="33">
        <v>77.354676117085177</v>
      </c>
      <c r="BV199" s="33">
        <v>36.973820352804402</v>
      </c>
      <c r="BW199" s="33">
        <v>9.8595570477654473</v>
      </c>
      <c r="BX199" s="33">
        <v>2.1664065778781501E-2</v>
      </c>
      <c r="BY199" s="33">
        <v>0.10543178679006998</v>
      </c>
      <c r="BZ199" s="33">
        <v>9.7849363767496449</v>
      </c>
      <c r="CA199" s="33">
        <v>81.680267917581872</v>
      </c>
      <c r="CB199" s="33">
        <v>6.1140807864561129E-2</v>
      </c>
      <c r="CC199" s="33">
        <v>0</v>
      </c>
      <c r="CD199" s="33">
        <v>0.37117766034312311</v>
      </c>
      <c r="CE199" s="33">
        <v>5.772269970835338</v>
      </c>
      <c r="CF199" s="33">
        <v>90.412330697482759</v>
      </c>
      <c r="CG199" s="33">
        <v>13.371542822347916</v>
      </c>
      <c r="CH199" s="33">
        <v>245.6892814550572</v>
      </c>
      <c r="CI199" s="33">
        <v>0</v>
      </c>
      <c r="CJ199" s="33">
        <v>0.98788139951243648</v>
      </c>
      <c r="CK199" s="33">
        <v>7.8862013671604396</v>
      </c>
      <c r="CL199" s="33">
        <v>7.1250705227992497E-2</v>
      </c>
      <c r="CM199" s="33">
        <v>27.533101910095397</v>
      </c>
      <c r="CN199" s="33">
        <v>6.7702612677112057</v>
      </c>
      <c r="CO199" s="33">
        <v>0</v>
      </c>
      <c r="CP199" s="33">
        <v>0.58974401286682976</v>
      </c>
      <c r="CQ199" s="33">
        <v>5.4063879710159171</v>
      </c>
      <c r="CR199" s="33">
        <v>37.573192839350689</v>
      </c>
      <c r="CS199" s="33">
        <v>1.0514293257968623</v>
      </c>
      <c r="CT199" s="33">
        <v>5.2956605237021448E-3</v>
      </c>
      <c r="CU199" s="33">
        <v>1.4924134203160591E-2</v>
      </c>
      <c r="CV199" s="33">
        <v>0</v>
      </c>
      <c r="CW199" s="33">
        <v>0</v>
      </c>
      <c r="CX199" s="33">
        <v>0.16946113675846863</v>
      </c>
      <c r="CY199" s="33">
        <v>0</v>
      </c>
      <c r="CZ199" s="33">
        <v>3.8513894717833782E-3</v>
      </c>
      <c r="DA199" s="33">
        <v>5.440087628894022E-2</v>
      </c>
      <c r="DB199" s="33">
        <v>9.2433347322801077E-2</v>
      </c>
      <c r="DC199" s="33">
        <v>9.6284736794584455E-4</v>
      </c>
      <c r="DD199" s="33">
        <v>19.393190261481227</v>
      </c>
      <c r="DE199" s="33">
        <v>202.6577068868215</v>
      </c>
      <c r="DF199" s="33">
        <v>7.7701782593229654</v>
      </c>
      <c r="DG199" s="33">
        <v>0</v>
      </c>
      <c r="DH199" s="33">
        <v>0.12661442888487856</v>
      </c>
      <c r="DI199" s="33">
        <v>30.754789203242193</v>
      </c>
      <c r="DJ199" s="33">
        <v>0</v>
      </c>
      <c r="DK199" s="33">
        <v>19.230469056298379</v>
      </c>
      <c r="DL199" s="33">
        <v>2.5611739987359465</v>
      </c>
      <c r="DM199" s="33">
        <v>0.4414655182031697</v>
      </c>
      <c r="DN199" s="33">
        <v>0.22482486041535471</v>
      </c>
      <c r="DO199" s="33">
        <v>0</v>
      </c>
      <c r="DP199" s="69">
        <v>7199.229508502126</v>
      </c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33"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>
        <v>0</v>
      </c>
      <c r="ED199" s="33">
        <v>0</v>
      </c>
      <c r="EE199" s="33">
        <v>0</v>
      </c>
      <c r="EF199" s="33">
        <v>0</v>
      </c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>
        <v>0</v>
      </c>
      <c r="EQ199" s="33">
        <v>0</v>
      </c>
      <c r="ER199" s="33">
        <v>0</v>
      </c>
      <c r="ES199" s="33">
        <v>0</v>
      </c>
      <c r="ET199" s="33">
        <v>0</v>
      </c>
      <c r="EU199" s="33">
        <v>0</v>
      </c>
      <c r="EV199" s="33"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>
        <v>0</v>
      </c>
      <c r="FD199" s="33">
        <v>0</v>
      </c>
      <c r="FE199" s="33">
        <v>0</v>
      </c>
      <c r="FF199" s="33">
        <v>0</v>
      </c>
      <c r="FG199" s="33">
        <v>0</v>
      </c>
      <c r="FH199" s="33">
        <v>0</v>
      </c>
      <c r="FI199" s="33"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33">
        <v>0</v>
      </c>
      <c r="FS199" s="33">
        <v>0</v>
      </c>
      <c r="FT199" s="33">
        <v>0</v>
      </c>
      <c r="FU199" s="33">
        <v>0</v>
      </c>
      <c r="FV199" s="33">
        <v>0</v>
      </c>
      <c r="FW199" s="33">
        <v>0</v>
      </c>
      <c r="FX199" s="33">
        <v>0</v>
      </c>
      <c r="FY199" s="33">
        <v>0</v>
      </c>
      <c r="FZ199" s="33">
        <v>0</v>
      </c>
      <c r="GA199" s="33">
        <v>0</v>
      </c>
      <c r="GB199" s="33">
        <v>0</v>
      </c>
      <c r="GC199" s="33">
        <v>0</v>
      </c>
      <c r="GD199" s="33">
        <v>0</v>
      </c>
      <c r="GE199" s="33">
        <v>0</v>
      </c>
      <c r="GF199" s="33">
        <v>1.089783802202356</v>
      </c>
      <c r="GG199" s="44">
        <f t="shared" si="3"/>
        <v>7200.319292304328</v>
      </c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33"/>
      <c r="JQ199" s="33"/>
      <c r="JR199" s="33"/>
      <c r="JS199" s="33"/>
      <c r="JT199" s="33"/>
      <c r="JU199" s="33"/>
    </row>
    <row r="200" spans="1:281" x14ac:dyDescent="0.2">
      <c r="A200" s="1" t="s">
        <v>76</v>
      </c>
      <c r="B200" t="s">
        <v>283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33">
        <v>0</v>
      </c>
      <c r="DG200" s="33">
        <v>0</v>
      </c>
      <c r="DH200" s="33">
        <v>0</v>
      </c>
      <c r="DI200" s="33"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69">
        <v>0</v>
      </c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33"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>
        <v>0</v>
      </c>
      <c r="ED200" s="33">
        <v>0</v>
      </c>
      <c r="EE200" s="33">
        <v>0</v>
      </c>
      <c r="EF200" s="33">
        <v>0</v>
      </c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>
        <v>0</v>
      </c>
      <c r="EQ200" s="33">
        <v>0</v>
      </c>
      <c r="ER200" s="33">
        <v>0</v>
      </c>
      <c r="ES200" s="33">
        <v>0</v>
      </c>
      <c r="ET200" s="33">
        <v>0</v>
      </c>
      <c r="EU200" s="33">
        <v>0</v>
      </c>
      <c r="EV200" s="33"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>
        <v>0</v>
      </c>
      <c r="FD200" s="33">
        <v>0</v>
      </c>
      <c r="FE200" s="33">
        <v>0</v>
      </c>
      <c r="FF200" s="33">
        <v>0</v>
      </c>
      <c r="FG200" s="33">
        <v>0</v>
      </c>
      <c r="FH200" s="33">
        <v>0</v>
      </c>
      <c r="FI200" s="33"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33">
        <v>0</v>
      </c>
      <c r="FS200" s="33">
        <v>0</v>
      </c>
      <c r="FT200" s="33">
        <v>0</v>
      </c>
      <c r="FU200" s="33">
        <v>0</v>
      </c>
      <c r="FV200" s="33"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>
        <v>0</v>
      </c>
      <c r="GD200" s="33">
        <v>0</v>
      </c>
      <c r="GE200" s="33">
        <v>0</v>
      </c>
      <c r="GF200" s="33">
        <v>0</v>
      </c>
      <c r="GG200" s="44">
        <f t="shared" si="3"/>
        <v>0</v>
      </c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33"/>
      <c r="JQ200" s="33"/>
      <c r="JR200" s="33"/>
      <c r="JS200" s="33"/>
      <c r="JT200" s="33"/>
      <c r="JU200" s="33"/>
    </row>
    <row r="201" spans="1:281" x14ac:dyDescent="0.2">
      <c r="A201" s="1" t="s">
        <v>77</v>
      </c>
      <c r="B201" t="s">
        <v>284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33">
        <v>0</v>
      </c>
      <c r="DG201" s="33">
        <v>0</v>
      </c>
      <c r="DH201" s="33">
        <v>0</v>
      </c>
      <c r="DI201" s="33"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69">
        <v>0</v>
      </c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33"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>
        <v>0</v>
      </c>
      <c r="ED201" s="33">
        <v>0</v>
      </c>
      <c r="EE201" s="33">
        <v>0</v>
      </c>
      <c r="EF201" s="33">
        <v>0</v>
      </c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>
        <v>0</v>
      </c>
      <c r="EQ201" s="33">
        <v>0</v>
      </c>
      <c r="ER201" s="33">
        <v>0</v>
      </c>
      <c r="ES201" s="33">
        <v>0</v>
      </c>
      <c r="ET201" s="33">
        <v>0</v>
      </c>
      <c r="EU201" s="33">
        <v>0</v>
      </c>
      <c r="EV201" s="33"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>
        <v>0</v>
      </c>
      <c r="FD201" s="33">
        <v>0</v>
      </c>
      <c r="FE201" s="33">
        <v>0</v>
      </c>
      <c r="FF201" s="33">
        <v>0</v>
      </c>
      <c r="FG201" s="33">
        <v>0</v>
      </c>
      <c r="FH201" s="33">
        <v>0</v>
      </c>
      <c r="FI201" s="33"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33">
        <v>0</v>
      </c>
      <c r="FS201" s="33">
        <v>0</v>
      </c>
      <c r="FT201" s="33">
        <v>0</v>
      </c>
      <c r="FU201" s="33">
        <v>0</v>
      </c>
      <c r="FV201" s="33">
        <v>0</v>
      </c>
      <c r="FW201" s="33">
        <v>0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>
        <v>0</v>
      </c>
      <c r="GD201" s="33">
        <v>0</v>
      </c>
      <c r="GE201" s="33">
        <v>0</v>
      </c>
      <c r="GF201" s="33">
        <v>0</v>
      </c>
      <c r="GG201" s="44">
        <f t="shared" si="3"/>
        <v>0</v>
      </c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33"/>
      <c r="JQ201" s="33"/>
      <c r="JR201" s="33"/>
      <c r="JS201" s="33"/>
      <c r="JT201" s="33"/>
      <c r="JU201" s="33"/>
    </row>
    <row r="202" spans="1:281" x14ac:dyDescent="0.2">
      <c r="A202" s="1" t="s">
        <v>79</v>
      </c>
      <c r="B202" t="s">
        <v>285</v>
      </c>
      <c r="C202" s="33">
        <v>1266.5486781802153</v>
      </c>
      <c r="D202" s="33">
        <v>272.13094023635091</v>
      </c>
      <c r="E202" s="33">
        <v>42.580873853656314</v>
      </c>
      <c r="F202" s="33">
        <v>6208.521966116984</v>
      </c>
      <c r="G202" s="33">
        <v>1280.688298040272</v>
      </c>
      <c r="H202" s="33">
        <v>1124.2384125188046</v>
      </c>
      <c r="I202" s="33">
        <v>11172.734959536798</v>
      </c>
      <c r="J202" s="33">
        <v>954.49412587356119</v>
      </c>
      <c r="K202" s="33">
        <v>1669.216017105131</v>
      </c>
      <c r="L202" s="33">
        <v>861.26708503799046</v>
      </c>
      <c r="M202" s="33">
        <v>2550.5795014163473</v>
      </c>
      <c r="N202" s="33">
        <v>1021.3287524609758</v>
      </c>
      <c r="O202" s="33">
        <v>134.13850501161704</v>
      </c>
      <c r="P202" s="33">
        <v>957.56399039089456</v>
      </c>
      <c r="Q202" s="33">
        <v>1191.0939461241906</v>
      </c>
      <c r="R202" s="33">
        <v>11.221613017146337</v>
      </c>
      <c r="S202" s="33">
        <v>1416.7943030767426</v>
      </c>
      <c r="T202" s="33">
        <v>393.11747433478877</v>
      </c>
      <c r="U202" s="33">
        <v>414.40910837077138</v>
      </c>
      <c r="V202" s="33">
        <v>2313.9105696671918</v>
      </c>
      <c r="W202" s="33">
        <v>4625.8742830041811</v>
      </c>
      <c r="X202" s="33">
        <v>2861.1293014714511</v>
      </c>
      <c r="Y202" s="33">
        <v>163285.82844153422</v>
      </c>
      <c r="Z202" s="33">
        <v>3078.4132818091316</v>
      </c>
      <c r="AA202" s="33">
        <v>111.04942941919988</v>
      </c>
      <c r="AB202" s="33">
        <v>3405.9774196350513</v>
      </c>
      <c r="AC202" s="33">
        <v>281.59494245514225</v>
      </c>
      <c r="AD202" s="33">
        <v>6195.473781625743</v>
      </c>
      <c r="AE202" s="33">
        <v>64.586198177929319</v>
      </c>
      <c r="AF202" s="33">
        <v>5956.8219779238179</v>
      </c>
      <c r="AG202" s="33">
        <v>397.97767119247618</v>
      </c>
      <c r="AH202" s="33">
        <v>618.99124914440915</v>
      </c>
      <c r="AI202" s="33">
        <v>427.03704583950747</v>
      </c>
      <c r="AJ202" s="33">
        <v>14101.509123129437</v>
      </c>
      <c r="AK202" s="33">
        <v>19130.216852999532</v>
      </c>
      <c r="AL202" s="33">
        <v>532.9579922352018</v>
      </c>
      <c r="AM202" s="33">
        <v>68.629917493981338</v>
      </c>
      <c r="AN202" s="33">
        <v>1870.2126360255033</v>
      </c>
      <c r="AO202" s="33">
        <v>1138.5655135978195</v>
      </c>
      <c r="AP202" s="33">
        <v>7714.2224190191146</v>
      </c>
      <c r="AQ202" s="33">
        <v>4152.9915292526148</v>
      </c>
      <c r="AR202" s="33">
        <v>564.01707879973435</v>
      </c>
      <c r="AS202" s="33">
        <v>2315.5537690243946</v>
      </c>
      <c r="AT202" s="33">
        <v>789.73425700396183</v>
      </c>
      <c r="AU202" s="33">
        <v>1971.5450600454451</v>
      </c>
      <c r="AV202" s="33">
        <v>3429.3875686890415</v>
      </c>
      <c r="AW202" s="33">
        <v>13252.060458947233</v>
      </c>
      <c r="AX202" s="33">
        <v>6075.8133686802557</v>
      </c>
      <c r="AY202" s="33">
        <v>5756.6665391658826</v>
      </c>
      <c r="AZ202" s="33">
        <v>5263.3357531201364</v>
      </c>
      <c r="BA202" s="33">
        <v>0</v>
      </c>
      <c r="BB202" s="33">
        <v>13590.642175265702</v>
      </c>
      <c r="BC202" s="33">
        <v>10430.442170615195</v>
      </c>
      <c r="BD202" s="33">
        <v>248362.99948742203</v>
      </c>
      <c r="BE202" s="33">
        <v>69193.306163017885</v>
      </c>
      <c r="BF202" s="33">
        <v>1049.640736760145</v>
      </c>
      <c r="BG202" s="33">
        <v>5673.6390423018438</v>
      </c>
      <c r="BH202" s="33">
        <v>6784.8702517491356</v>
      </c>
      <c r="BI202" s="33">
        <v>20247.233722790832</v>
      </c>
      <c r="BJ202" s="33">
        <v>664.29919663707108</v>
      </c>
      <c r="BK202" s="33">
        <v>88539.74911693309</v>
      </c>
      <c r="BL202" s="33">
        <v>8377.8505893852198</v>
      </c>
      <c r="BM202" s="33">
        <v>10516.685360737694</v>
      </c>
      <c r="BN202" s="33">
        <v>5525.9782115071548</v>
      </c>
      <c r="BO202" s="33">
        <v>1019.2189244388064</v>
      </c>
      <c r="BP202" s="33">
        <v>17351.878868780022</v>
      </c>
      <c r="BQ202" s="33">
        <v>6059.8677660199282</v>
      </c>
      <c r="BR202" s="33">
        <v>7303.4132912200321</v>
      </c>
      <c r="BS202" s="33">
        <v>9039.1724051395413</v>
      </c>
      <c r="BT202" s="33">
        <v>81499.624312738204</v>
      </c>
      <c r="BU202" s="33">
        <v>24253.318433530138</v>
      </c>
      <c r="BV202" s="33">
        <v>8888.4854086546165</v>
      </c>
      <c r="BW202" s="33">
        <v>58511.881066188194</v>
      </c>
      <c r="BX202" s="33">
        <v>5374.6353352337201</v>
      </c>
      <c r="BY202" s="33">
        <v>3975.5906608083046</v>
      </c>
      <c r="BZ202" s="33">
        <v>39526.81511879008</v>
      </c>
      <c r="CA202" s="33">
        <v>34770.205797353134</v>
      </c>
      <c r="CB202" s="33">
        <v>629.70332255212918</v>
      </c>
      <c r="CC202" s="33">
        <v>167.40942045891984</v>
      </c>
      <c r="CD202" s="33">
        <v>3406.9924273273064</v>
      </c>
      <c r="CE202" s="33">
        <v>51284.324687824977</v>
      </c>
      <c r="CF202" s="33">
        <v>118818.00148997939</v>
      </c>
      <c r="CG202" s="33">
        <v>43731.674096163631</v>
      </c>
      <c r="CH202" s="33">
        <v>26948.270798492438</v>
      </c>
      <c r="CI202" s="33">
        <v>17.384297954442207</v>
      </c>
      <c r="CJ202" s="33">
        <v>17793.887096321068</v>
      </c>
      <c r="CK202" s="33">
        <v>62825.86303817475</v>
      </c>
      <c r="CL202" s="33">
        <v>958.50518299244322</v>
      </c>
      <c r="CM202" s="33">
        <v>156020.63817964194</v>
      </c>
      <c r="CN202" s="33">
        <v>67150.066363697828</v>
      </c>
      <c r="CO202" s="33">
        <v>1036.6243181810303</v>
      </c>
      <c r="CP202" s="33">
        <v>13720.115753710134</v>
      </c>
      <c r="CQ202" s="33">
        <v>1061.9685101713151</v>
      </c>
      <c r="CR202" s="33">
        <v>80861.609756349048</v>
      </c>
      <c r="CS202" s="33">
        <v>65477.821675750034</v>
      </c>
      <c r="CT202" s="33">
        <v>24089.301583701352</v>
      </c>
      <c r="CU202" s="33">
        <v>3083.8736974870785</v>
      </c>
      <c r="CV202" s="33">
        <v>4673.9122334994427</v>
      </c>
      <c r="CW202" s="33">
        <v>3431.8246772899261</v>
      </c>
      <c r="CX202" s="33">
        <v>6432.7002252291895</v>
      </c>
      <c r="CY202" s="33">
        <v>4950.5552741760384</v>
      </c>
      <c r="CZ202" s="33">
        <v>3420.8761959068493</v>
      </c>
      <c r="DA202" s="33">
        <v>2966.9976992912439</v>
      </c>
      <c r="DB202" s="33">
        <v>7594.5284695064538</v>
      </c>
      <c r="DC202" s="33">
        <v>9432.5563733687741</v>
      </c>
      <c r="DD202" s="33">
        <v>17252.210563138273</v>
      </c>
      <c r="DE202" s="33">
        <v>4725.0789161847024</v>
      </c>
      <c r="DF202" s="33">
        <v>721.00656822971212</v>
      </c>
      <c r="DG202" s="33">
        <v>1973.5969126547066</v>
      </c>
      <c r="DH202" s="33">
        <v>7950.7212864057628</v>
      </c>
      <c r="DI202" s="33">
        <v>9111.6573121796864</v>
      </c>
      <c r="DJ202" s="33">
        <v>470.60800289269537</v>
      </c>
      <c r="DK202" s="33">
        <v>1824.5773815620519</v>
      </c>
      <c r="DL202" s="33">
        <v>13253.811638818563</v>
      </c>
      <c r="DM202" s="33">
        <v>2801.3208827560702</v>
      </c>
      <c r="DN202" s="33">
        <v>9527.8221336584957</v>
      </c>
      <c r="DO202" s="33">
        <v>0</v>
      </c>
      <c r="DP202" s="69">
        <v>1952826.5960385292</v>
      </c>
      <c r="DQ202" s="33">
        <v>11845.961771475815</v>
      </c>
      <c r="DR202" s="33">
        <v>0</v>
      </c>
      <c r="DS202" s="33">
        <v>0</v>
      </c>
      <c r="DT202" s="33">
        <v>0</v>
      </c>
      <c r="DU202" s="33">
        <v>0</v>
      </c>
      <c r="DV202" s="33"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>
        <v>0</v>
      </c>
      <c r="ED202" s="33">
        <v>0</v>
      </c>
      <c r="EE202" s="33">
        <v>0</v>
      </c>
      <c r="EF202" s="33">
        <v>0</v>
      </c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>
        <v>0</v>
      </c>
      <c r="EQ202" s="33">
        <v>0</v>
      </c>
      <c r="ER202" s="33">
        <v>0</v>
      </c>
      <c r="ES202" s="33">
        <v>0</v>
      </c>
      <c r="ET202" s="33">
        <v>0</v>
      </c>
      <c r="EU202" s="33">
        <v>0</v>
      </c>
      <c r="EV202" s="33"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>
        <v>0</v>
      </c>
      <c r="FD202" s="33">
        <v>0</v>
      </c>
      <c r="FE202" s="33">
        <v>0</v>
      </c>
      <c r="FF202" s="33">
        <v>0</v>
      </c>
      <c r="FG202" s="33">
        <v>0</v>
      </c>
      <c r="FH202" s="33">
        <v>0</v>
      </c>
      <c r="FI202" s="33"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33">
        <v>315175.81618744275</v>
      </c>
      <c r="FS202" s="33">
        <v>132803.30613800333</v>
      </c>
      <c r="FT202" s="33">
        <v>0</v>
      </c>
      <c r="FU202" s="33">
        <v>0</v>
      </c>
      <c r="FV202" s="33"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>
        <v>0</v>
      </c>
      <c r="GD202" s="33">
        <v>0</v>
      </c>
      <c r="GE202" s="33">
        <v>0</v>
      </c>
      <c r="GF202" s="33">
        <v>0.63877505653656774</v>
      </c>
      <c r="GG202" s="44">
        <f t="shared" si="3"/>
        <v>2412652.318910508</v>
      </c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33"/>
      <c r="JQ202" s="33"/>
      <c r="JR202" s="33"/>
      <c r="JS202" s="33"/>
      <c r="JT202" s="33"/>
      <c r="JU202" s="33"/>
    </row>
    <row r="203" spans="1:281" x14ac:dyDescent="0.2">
      <c r="A203" s="1" t="s">
        <v>80</v>
      </c>
      <c r="B203" t="s">
        <v>286</v>
      </c>
      <c r="C203" s="33">
        <v>15128.750944949816</v>
      </c>
      <c r="D203" s="33">
        <v>2019.3979759705016</v>
      </c>
      <c r="E203" s="33">
        <v>490.46391251543247</v>
      </c>
      <c r="F203" s="33">
        <v>9370.8807060650051</v>
      </c>
      <c r="G203" s="33">
        <v>734.33978810726478</v>
      </c>
      <c r="H203" s="33">
        <v>7308.9826940717548</v>
      </c>
      <c r="I203" s="33">
        <v>27181.043508396604</v>
      </c>
      <c r="J203" s="33">
        <v>2715.2159843824988</v>
      </c>
      <c r="K203" s="33">
        <v>5523.6910382198639</v>
      </c>
      <c r="L203" s="33">
        <v>6359.8008495801669</v>
      </c>
      <c r="M203" s="33">
        <v>9709.3455933747828</v>
      </c>
      <c r="N203" s="33">
        <v>1518.3152378570835</v>
      </c>
      <c r="O203" s="33">
        <v>199.89605150726601</v>
      </c>
      <c r="P203" s="33">
        <v>1704.7153302372544</v>
      </c>
      <c r="Q203" s="33">
        <v>2583.8164771160341</v>
      </c>
      <c r="R203" s="33">
        <v>1.0805775888246676</v>
      </c>
      <c r="S203" s="33">
        <v>4413.8479872143607</v>
      </c>
      <c r="T203" s="33">
        <v>277.21458694252368</v>
      </c>
      <c r="U203" s="33">
        <v>1261.0095952878587</v>
      </c>
      <c r="V203" s="33">
        <v>23608.310798700997</v>
      </c>
      <c r="W203" s="33">
        <v>12221.530405948883</v>
      </c>
      <c r="X203" s="33">
        <v>6960.6849299565192</v>
      </c>
      <c r="Y203" s="33">
        <v>180243.02985136263</v>
      </c>
      <c r="Z203" s="33">
        <v>5163.9927897479538</v>
      </c>
      <c r="AA203" s="33">
        <v>37.957720600957451</v>
      </c>
      <c r="AB203" s="33">
        <v>6312.8660855421622</v>
      </c>
      <c r="AC203" s="33">
        <v>227.82065689628436</v>
      </c>
      <c r="AD203" s="33">
        <v>7201.4386699886436</v>
      </c>
      <c r="AE203" s="33">
        <v>235.00978950556831</v>
      </c>
      <c r="AF203" s="33">
        <v>14768.44457853387</v>
      </c>
      <c r="AG203" s="33">
        <v>2772.4031774775249</v>
      </c>
      <c r="AH203" s="33">
        <v>517.81204013714023</v>
      </c>
      <c r="AI203" s="33">
        <v>1466.6784297371873</v>
      </c>
      <c r="AJ203" s="33">
        <v>30773.253377647565</v>
      </c>
      <c r="AK203" s="33">
        <v>27174.543761839108</v>
      </c>
      <c r="AL203" s="33">
        <v>2768.0480827186143</v>
      </c>
      <c r="AM203" s="33">
        <v>908.70683563485727</v>
      </c>
      <c r="AN203" s="33">
        <v>2535.344110234681</v>
      </c>
      <c r="AO203" s="33">
        <v>3281.4162729762756</v>
      </c>
      <c r="AP203" s="33">
        <v>10358.849793659858</v>
      </c>
      <c r="AQ203" s="33">
        <v>24456.155852564993</v>
      </c>
      <c r="AR203" s="33">
        <v>18046.995589600952</v>
      </c>
      <c r="AS203" s="33">
        <v>9892.4466510007314</v>
      </c>
      <c r="AT203" s="33">
        <v>11695.909481328785</v>
      </c>
      <c r="AU203" s="33">
        <v>24094.988723954539</v>
      </c>
      <c r="AV203" s="33">
        <v>34465.992314071649</v>
      </c>
      <c r="AW203" s="33">
        <v>114218.1667529624</v>
      </c>
      <c r="AX203" s="33">
        <v>20978.98853404904</v>
      </c>
      <c r="AY203" s="33">
        <v>26396.897008779593</v>
      </c>
      <c r="AZ203" s="33">
        <v>23892.392263364625</v>
      </c>
      <c r="BA203" s="33">
        <v>0</v>
      </c>
      <c r="BB203" s="33">
        <v>91374.664054090739</v>
      </c>
      <c r="BC203" s="33">
        <v>55593.446752875265</v>
      </c>
      <c r="BD203" s="33">
        <v>710942.97379417776</v>
      </c>
      <c r="BE203" s="33">
        <v>614119.06262895779</v>
      </c>
      <c r="BF203" s="33">
        <v>23129.391394645274</v>
      </c>
      <c r="BG203" s="33">
        <v>28686.470426741966</v>
      </c>
      <c r="BH203" s="33">
        <v>53091.657596216181</v>
      </c>
      <c r="BI203" s="33">
        <v>51844.950374088519</v>
      </c>
      <c r="BJ203" s="33">
        <v>1598.4133098768668</v>
      </c>
      <c r="BK203" s="33">
        <v>217802.46320783708</v>
      </c>
      <c r="BL203" s="33">
        <v>18397.76855969895</v>
      </c>
      <c r="BM203" s="33">
        <v>62499.932199695329</v>
      </c>
      <c r="BN203" s="33">
        <v>34953.391951312755</v>
      </c>
      <c r="BO203" s="33">
        <v>4377.9886150353777</v>
      </c>
      <c r="BP203" s="33">
        <v>78153.914629002305</v>
      </c>
      <c r="BQ203" s="33">
        <v>34363.962728046201</v>
      </c>
      <c r="BR203" s="33">
        <v>37753.435096164794</v>
      </c>
      <c r="BS203" s="33">
        <v>38235.214767938924</v>
      </c>
      <c r="BT203" s="33">
        <v>591358.82273483509</v>
      </c>
      <c r="BU203" s="33">
        <v>127007.0659476588</v>
      </c>
      <c r="BV203" s="33">
        <v>9213.2192604027023</v>
      </c>
      <c r="BW203" s="33">
        <v>75349.039840743484</v>
      </c>
      <c r="BX203" s="33">
        <v>27175.223503771125</v>
      </c>
      <c r="BY203" s="33">
        <v>9003.6385662578796</v>
      </c>
      <c r="BZ203" s="33">
        <v>138292.72063778772</v>
      </c>
      <c r="CA203" s="33">
        <v>76404.41125294473</v>
      </c>
      <c r="CB203" s="33">
        <v>940.13115036913109</v>
      </c>
      <c r="CC203" s="33">
        <v>86.722424259276821</v>
      </c>
      <c r="CD203" s="33">
        <v>139375.26949972866</v>
      </c>
      <c r="CE203" s="33">
        <v>313149.81979659101</v>
      </c>
      <c r="CF203" s="33">
        <v>355676.16750766546</v>
      </c>
      <c r="CG203" s="33">
        <v>133829.1798781922</v>
      </c>
      <c r="CH203" s="33">
        <v>158618.10748981903</v>
      </c>
      <c r="CI203" s="33">
        <v>38.867192945334146</v>
      </c>
      <c r="CJ203" s="33">
        <v>88108.296373333287</v>
      </c>
      <c r="CK203" s="33">
        <v>138755.00873827792</v>
      </c>
      <c r="CL203" s="33">
        <v>8673.9788995447998</v>
      </c>
      <c r="CM203" s="33">
        <v>322466.35974674922</v>
      </c>
      <c r="CN203" s="33">
        <v>161011.98532919082</v>
      </c>
      <c r="CO203" s="33">
        <v>909.73523487672742</v>
      </c>
      <c r="CP203" s="33">
        <v>27324.420734259125</v>
      </c>
      <c r="CQ203" s="33">
        <v>50136.311776260227</v>
      </c>
      <c r="CR203" s="33">
        <v>248001.65276192303</v>
      </c>
      <c r="CS203" s="33">
        <v>70716.231348486093</v>
      </c>
      <c r="CT203" s="33">
        <v>30073.493219649485</v>
      </c>
      <c r="CU203" s="33">
        <v>2960.2301303456238</v>
      </c>
      <c r="CV203" s="33">
        <v>2545.8011379193867</v>
      </c>
      <c r="CW203" s="33">
        <v>1924.8977306176737</v>
      </c>
      <c r="CX203" s="33">
        <v>6644.6752562706961</v>
      </c>
      <c r="CY203" s="33">
        <v>1198.0812225399252</v>
      </c>
      <c r="CZ203" s="33">
        <v>17965.14728698094</v>
      </c>
      <c r="DA203" s="33">
        <v>2943.2456981746909</v>
      </c>
      <c r="DB203" s="33">
        <v>45791.430115259929</v>
      </c>
      <c r="DC203" s="33">
        <v>22278.918403166386</v>
      </c>
      <c r="DD203" s="33">
        <v>7802.4370671469505</v>
      </c>
      <c r="DE203" s="33">
        <v>25455.075072506468</v>
      </c>
      <c r="DF203" s="33">
        <v>1261.0404175132282</v>
      </c>
      <c r="DG203" s="33">
        <v>4855.7269986517767</v>
      </c>
      <c r="DH203" s="33">
        <v>34508.05836981898</v>
      </c>
      <c r="DI203" s="33">
        <v>63416.690564139899</v>
      </c>
      <c r="DJ203" s="33">
        <v>2046.6006285277513</v>
      </c>
      <c r="DK203" s="33">
        <v>6314.9558834248774</v>
      </c>
      <c r="DL203" s="33">
        <v>39535.303497850116</v>
      </c>
      <c r="DM203" s="33">
        <v>18144.64353091775</v>
      </c>
      <c r="DN203" s="33">
        <v>93283.805970005153</v>
      </c>
      <c r="DO203" s="33">
        <v>0</v>
      </c>
      <c r="DP203" s="69">
        <v>6605670.6320846099</v>
      </c>
      <c r="DQ203" s="33">
        <v>19865.26523431619</v>
      </c>
      <c r="DR203" s="33">
        <v>0</v>
      </c>
      <c r="DS203" s="33">
        <v>0</v>
      </c>
      <c r="DT203" s="33">
        <v>0</v>
      </c>
      <c r="DU203" s="33">
        <v>0</v>
      </c>
      <c r="DV203" s="33"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>
        <v>0</v>
      </c>
      <c r="ED203" s="33">
        <v>0</v>
      </c>
      <c r="EE203" s="33">
        <v>0</v>
      </c>
      <c r="EF203" s="33">
        <v>0</v>
      </c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>
        <v>0</v>
      </c>
      <c r="EQ203" s="33">
        <v>0</v>
      </c>
      <c r="ER203" s="33">
        <v>0</v>
      </c>
      <c r="ES203" s="33">
        <v>0</v>
      </c>
      <c r="ET203" s="33">
        <v>0</v>
      </c>
      <c r="EU203" s="33">
        <v>0</v>
      </c>
      <c r="EV203" s="33"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>
        <v>0</v>
      </c>
      <c r="FD203" s="33">
        <v>0</v>
      </c>
      <c r="FE203" s="33">
        <v>0</v>
      </c>
      <c r="FF203" s="33">
        <v>0</v>
      </c>
      <c r="FG203" s="33">
        <v>0</v>
      </c>
      <c r="FH203" s="33">
        <v>0</v>
      </c>
      <c r="FI203" s="33"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33">
        <v>0</v>
      </c>
      <c r="FS203" s="33">
        <v>0</v>
      </c>
      <c r="FT203" s="33">
        <v>0</v>
      </c>
      <c r="FU203" s="33">
        <v>0</v>
      </c>
      <c r="FV203" s="33">
        <v>0</v>
      </c>
      <c r="FW203" s="33">
        <v>0</v>
      </c>
      <c r="FX203" s="33">
        <v>0</v>
      </c>
      <c r="FY203" s="33">
        <v>0</v>
      </c>
      <c r="FZ203" s="33">
        <v>0</v>
      </c>
      <c r="GA203" s="33">
        <v>0</v>
      </c>
      <c r="GB203" s="33">
        <v>0</v>
      </c>
      <c r="GC203" s="33">
        <v>0</v>
      </c>
      <c r="GD203" s="33">
        <v>0</v>
      </c>
      <c r="GE203" s="33">
        <v>0</v>
      </c>
      <c r="GF203" s="33">
        <v>0.55114105182557449</v>
      </c>
      <c r="GG203" s="44">
        <f t="shared" si="3"/>
        <v>6625536.4484599773</v>
      </c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33"/>
      <c r="JQ203" s="33"/>
      <c r="JR203" s="33"/>
      <c r="JS203" s="33"/>
      <c r="JT203" s="33"/>
      <c r="JU203" s="33"/>
    </row>
    <row r="204" spans="1:281" x14ac:dyDescent="0.2">
      <c r="A204" s="1" t="s">
        <v>81</v>
      </c>
      <c r="B204" t="s">
        <v>287</v>
      </c>
      <c r="C204" s="33">
        <v>13015.164511770472</v>
      </c>
      <c r="D204" s="33">
        <v>7217.4511685482712</v>
      </c>
      <c r="E204" s="33">
        <v>889.99645263997581</v>
      </c>
      <c r="F204" s="33">
        <v>9199.2947223596911</v>
      </c>
      <c r="G204" s="33">
        <v>97.238885924270363</v>
      </c>
      <c r="H204" s="33">
        <v>1663.8178365625192</v>
      </c>
      <c r="I204" s="33">
        <v>29074.674884291784</v>
      </c>
      <c r="J204" s="33">
        <v>5211.2827961520761</v>
      </c>
      <c r="K204" s="33">
        <v>21206.533084824139</v>
      </c>
      <c r="L204" s="33">
        <v>12773.220578299766</v>
      </c>
      <c r="M204" s="33">
        <v>26006.734629648592</v>
      </c>
      <c r="N204" s="33">
        <v>8285.6279924591072</v>
      </c>
      <c r="O204" s="33">
        <v>659.06093788127032</v>
      </c>
      <c r="P204" s="33">
        <v>2816.336006368279</v>
      </c>
      <c r="Q204" s="33">
        <v>2912.0240684870337</v>
      </c>
      <c r="R204" s="33">
        <v>173.09990534848382</v>
      </c>
      <c r="S204" s="33">
        <v>12243.123625309778</v>
      </c>
      <c r="T204" s="33">
        <v>3075.2979292717414</v>
      </c>
      <c r="U204" s="33">
        <v>28476.548272574903</v>
      </c>
      <c r="V204" s="33">
        <v>39855.996124850273</v>
      </c>
      <c r="W204" s="33">
        <v>34417.282214943283</v>
      </c>
      <c r="X204" s="33">
        <v>54174.074314460435</v>
      </c>
      <c r="Y204" s="33">
        <v>345830.90235763014</v>
      </c>
      <c r="Z204" s="33">
        <v>10978.219299101058</v>
      </c>
      <c r="AA204" s="33">
        <v>1354.1430174170937</v>
      </c>
      <c r="AB204" s="33">
        <v>14192.172088016268</v>
      </c>
      <c r="AC204" s="33">
        <v>4402.7191091051418</v>
      </c>
      <c r="AD204" s="33">
        <v>31155.795077844068</v>
      </c>
      <c r="AE204" s="33">
        <v>3790.5438487458182</v>
      </c>
      <c r="AF204" s="33">
        <v>20627.081819390147</v>
      </c>
      <c r="AG204" s="33">
        <v>5116.407045603969</v>
      </c>
      <c r="AH204" s="33">
        <v>1866.7752960740095</v>
      </c>
      <c r="AI204" s="33">
        <v>3282.8101463369335</v>
      </c>
      <c r="AJ204" s="33">
        <v>90872.265855927297</v>
      </c>
      <c r="AK204" s="33">
        <v>48643.241710390321</v>
      </c>
      <c r="AL204" s="33">
        <v>8857.8252793413922</v>
      </c>
      <c r="AM204" s="33">
        <v>2447.1939089480593</v>
      </c>
      <c r="AN204" s="33">
        <v>14498.94744798863</v>
      </c>
      <c r="AO204" s="33">
        <v>9494.1548416699698</v>
      </c>
      <c r="AP204" s="33">
        <v>343737.62507649144</v>
      </c>
      <c r="AQ204" s="33">
        <v>65893.439058314179</v>
      </c>
      <c r="AR204" s="33">
        <v>488552.96234979649</v>
      </c>
      <c r="AS204" s="33">
        <v>217640.40532224864</v>
      </c>
      <c r="AT204" s="33">
        <v>149966.58943617146</v>
      </c>
      <c r="AU204" s="33">
        <v>49662.568541164917</v>
      </c>
      <c r="AV204" s="33">
        <v>9.5430724822372763</v>
      </c>
      <c r="AW204" s="33">
        <v>105616.76863279191</v>
      </c>
      <c r="AX204" s="33">
        <v>119495.40910460887</v>
      </c>
      <c r="AY204" s="33">
        <v>269355.43087322306</v>
      </c>
      <c r="AZ204" s="33">
        <v>77465.212518588072</v>
      </c>
      <c r="BA204" s="33">
        <v>0</v>
      </c>
      <c r="BB204" s="33">
        <v>44981.596928167295</v>
      </c>
      <c r="BC204" s="33">
        <v>20781.555773087985</v>
      </c>
      <c r="BD204" s="33">
        <v>887984.37595908158</v>
      </c>
      <c r="BE204" s="33">
        <v>213204.74132407136</v>
      </c>
      <c r="BF204" s="33">
        <v>11814.550276200813</v>
      </c>
      <c r="BG204" s="33">
        <v>28868.970947664449</v>
      </c>
      <c r="BH204" s="33">
        <v>24512.28683697162</v>
      </c>
      <c r="BI204" s="33">
        <v>23283.477534500533</v>
      </c>
      <c r="BJ204" s="33">
        <v>5088.2223710395847</v>
      </c>
      <c r="BK204" s="33">
        <v>156292.91908375325</v>
      </c>
      <c r="BL204" s="33">
        <v>28141.908208001998</v>
      </c>
      <c r="BM204" s="33">
        <v>101377.59407175003</v>
      </c>
      <c r="BN204" s="33">
        <v>60371.712879422819</v>
      </c>
      <c r="BO204" s="33">
        <v>32033.243602308525</v>
      </c>
      <c r="BP204" s="33">
        <v>85510.877658578509</v>
      </c>
      <c r="BQ204" s="33">
        <v>67963.869280197876</v>
      </c>
      <c r="BR204" s="33">
        <v>138791.98805369929</v>
      </c>
      <c r="BS204" s="33">
        <v>90705.654295002605</v>
      </c>
      <c r="BT204" s="33">
        <v>671571.35726321442</v>
      </c>
      <c r="BU204" s="33">
        <v>130759.06709940298</v>
      </c>
      <c r="BV204" s="33">
        <v>47096.185183174588</v>
      </c>
      <c r="BW204" s="33">
        <v>150747.04088178932</v>
      </c>
      <c r="BX204" s="33">
        <v>51137.74452111862</v>
      </c>
      <c r="BY204" s="33">
        <v>2561.4040386373572</v>
      </c>
      <c r="BZ204" s="33">
        <v>25947.101053464692</v>
      </c>
      <c r="CA204" s="33">
        <v>35198.478745234519</v>
      </c>
      <c r="CB204" s="33">
        <v>89.760712700732554</v>
      </c>
      <c r="CC204" s="33">
        <v>20.995613569428897</v>
      </c>
      <c r="CD204" s="33">
        <v>84071.306617580893</v>
      </c>
      <c r="CE204" s="33">
        <v>88309.83574908055</v>
      </c>
      <c r="CF204" s="33">
        <v>505065.68943344004</v>
      </c>
      <c r="CG204" s="33">
        <v>691344.25101980753</v>
      </c>
      <c r="CH204" s="33">
        <v>122047.6221434883</v>
      </c>
      <c r="CI204" s="33">
        <v>0</v>
      </c>
      <c r="CJ204" s="33">
        <v>195756.13615501308</v>
      </c>
      <c r="CK204" s="33">
        <v>163956.84674892487</v>
      </c>
      <c r="CL204" s="33">
        <v>9171.1685229758241</v>
      </c>
      <c r="CM204" s="33">
        <v>713695.25174639688</v>
      </c>
      <c r="CN204" s="33">
        <v>87897.695400904428</v>
      </c>
      <c r="CO204" s="33">
        <v>1586.4380796644941</v>
      </c>
      <c r="CP204" s="33">
        <v>32983.647572787486</v>
      </c>
      <c r="CQ204" s="33">
        <v>402336.03755326261</v>
      </c>
      <c r="CR204" s="33">
        <v>136300.67017961812</v>
      </c>
      <c r="CS204" s="33">
        <v>79998.152609528566</v>
      </c>
      <c r="CT204" s="33">
        <v>71728.413739302167</v>
      </c>
      <c r="CU204" s="33">
        <v>4500.4742807287121</v>
      </c>
      <c r="CV204" s="33">
        <v>40620.232030617866</v>
      </c>
      <c r="CW204" s="33">
        <v>10305.128242275001</v>
      </c>
      <c r="CX204" s="33">
        <v>111314.37008942038</v>
      </c>
      <c r="CY204" s="33">
        <v>7966.2926738997212</v>
      </c>
      <c r="CZ204" s="33">
        <v>14357.048371623543</v>
      </c>
      <c r="DA204" s="33">
        <v>24841.66359246588</v>
      </c>
      <c r="DB204" s="33">
        <v>40083.50630671472</v>
      </c>
      <c r="DC204" s="33">
        <v>32240.715325489768</v>
      </c>
      <c r="DD204" s="33">
        <v>19745.759822076638</v>
      </c>
      <c r="DE204" s="33">
        <v>61842.28799020889</v>
      </c>
      <c r="DF204" s="33">
        <v>22626.391371254645</v>
      </c>
      <c r="DG204" s="33">
        <v>19630.065826649017</v>
      </c>
      <c r="DH204" s="33">
        <v>30347.395590590702</v>
      </c>
      <c r="DI204" s="33">
        <v>20646.04088293844</v>
      </c>
      <c r="DJ204" s="33">
        <v>9631.6816418374619</v>
      </c>
      <c r="DK204" s="33">
        <v>18308.416178372696</v>
      </c>
      <c r="DL204" s="33">
        <v>86181.839043596337</v>
      </c>
      <c r="DM204" s="33">
        <v>12722.382990971477</v>
      </c>
      <c r="DN204" s="33">
        <v>32396.388389748281</v>
      </c>
      <c r="DO204" s="33">
        <v>0</v>
      </c>
      <c r="DP204" s="69">
        <v>9961646.957187444</v>
      </c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33"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>
        <v>0</v>
      </c>
      <c r="ED204" s="33">
        <v>0</v>
      </c>
      <c r="EE204" s="33">
        <v>0</v>
      </c>
      <c r="EF204" s="33">
        <v>0</v>
      </c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>
        <v>0</v>
      </c>
      <c r="EQ204" s="33">
        <v>0</v>
      </c>
      <c r="ER204" s="33">
        <v>0</v>
      </c>
      <c r="ES204" s="33">
        <v>0</v>
      </c>
      <c r="ET204" s="33">
        <v>0</v>
      </c>
      <c r="EU204" s="33">
        <v>0</v>
      </c>
      <c r="EV204" s="33"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>
        <v>0</v>
      </c>
      <c r="FD204" s="33">
        <v>0</v>
      </c>
      <c r="FE204" s="33">
        <v>0</v>
      </c>
      <c r="FF204" s="33">
        <v>0</v>
      </c>
      <c r="FG204" s="33">
        <v>0</v>
      </c>
      <c r="FH204" s="33">
        <v>0</v>
      </c>
      <c r="FI204" s="33"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33">
        <v>0</v>
      </c>
      <c r="FS204" s="33">
        <v>0</v>
      </c>
      <c r="FT204" s="33">
        <v>0</v>
      </c>
      <c r="FU204" s="33">
        <v>0</v>
      </c>
      <c r="FV204" s="33">
        <v>0</v>
      </c>
      <c r="FW204" s="33">
        <v>0</v>
      </c>
      <c r="FX204" s="33">
        <v>0</v>
      </c>
      <c r="FY204" s="33">
        <v>0</v>
      </c>
      <c r="FZ204" s="33">
        <v>0</v>
      </c>
      <c r="GA204" s="33">
        <v>0</v>
      </c>
      <c r="GB204" s="33">
        <v>0</v>
      </c>
      <c r="GC204" s="33">
        <v>0</v>
      </c>
      <c r="GD204" s="33">
        <v>0</v>
      </c>
      <c r="GE204" s="33">
        <v>0</v>
      </c>
      <c r="GF204" s="33">
        <v>227.39322119192576</v>
      </c>
      <c r="GG204" s="44">
        <f t="shared" si="3"/>
        <v>9961874.350408636</v>
      </c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33"/>
      <c r="JQ204" s="33"/>
      <c r="JR204" s="33"/>
      <c r="JS204" s="33"/>
      <c r="JT204" s="33"/>
      <c r="JU204" s="33"/>
    </row>
    <row r="205" spans="1:281" x14ac:dyDescent="0.2">
      <c r="A205" s="1" t="s">
        <v>82</v>
      </c>
      <c r="B205" t="s">
        <v>288</v>
      </c>
      <c r="C205" s="33">
        <v>10642.667012039174</v>
      </c>
      <c r="D205" s="33">
        <v>1391.7338334333695</v>
      </c>
      <c r="E205" s="33">
        <v>2826.0732158234455</v>
      </c>
      <c r="F205" s="33">
        <v>151693.69404960237</v>
      </c>
      <c r="G205" s="33">
        <v>445.3874737482048</v>
      </c>
      <c r="H205" s="33">
        <v>100838.87436354313</v>
      </c>
      <c r="I205" s="33">
        <v>3869.2405017554038</v>
      </c>
      <c r="J205" s="33">
        <v>12968.566946623894</v>
      </c>
      <c r="K205" s="33">
        <v>45905.84191047059</v>
      </c>
      <c r="L205" s="33">
        <v>5836.5964758029231</v>
      </c>
      <c r="M205" s="33">
        <v>28858.674784406725</v>
      </c>
      <c r="N205" s="33">
        <v>2188.9728434141143</v>
      </c>
      <c r="O205" s="33">
        <v>2189.9804723030975</v>
      </c>
      <c r="P205" s="33">
        <v>1034.7168337047958</v>
      </c>
      <c r="Q205" s="33">
        <v>3428.3758805176444</v>
      </c>
      <c r="R205" s="33">
        <v>33.102770911256208</v>
      </c>
      <c r="S205" s="33">
        <v>10595.944580002833</v>
      </c>
      <c r="T205" s="33">
        <v>3773.988761161283</v>
      </c>
      <c r="U205" s="33">
        <v>61702.981671543879</v>
      </c>
      <c r="V205" s="33">
        <v>21033.019647342833</v>
      </c>
      <c r="W205" s="33">
        <v>25701.43135305079</v>
      </c>
      <c r="X205" s="33">
        <v>40842.774168444317</v>
      </c>
      <c r="Y205" s="33">
        <v>279779.05179873179</v>
      </c>
      <c r="Z205" s="33">
        <v>8235.3365540863779</v>
      </c>
      <c r="AA205" s="33">
        <v>305.1262144293247</v>
      </c>
      <c r="AB205" s="33">
        <v>28556.820476779591</v>
      </c>
      <c r="AC205" s="33">
        <v>950.34320432475613</v>
      </c>
      <c r="AD205" s="33">
        <v>117530.63653117692</v>
      </c>
      <c r="AE205" s="33">
        <v>2954.9143159036639</v>
      </c>
      <c r="AF205" s="33">
        <v>16270.460733497457</v>
      </c>
      <c r="AG205" s="33">
        <v>7196.9834968474424</v>
      </c>
      <c r="AH205" s="33">
        <v>1499.861317170152</v>
      </c>
      <c r="AI205" s="33">
        <v>5256.2646046193686</v>
      </c>
      <c r="AJ205" s="33">
        <v>879419.1607291468</v>
      </c>
      <c r="AK205" s="33">
        <v>173230.91393213382</v>
      </c>
      <c r="AL205" s="33">
        <v>4738.9760881855991</v>
      </c>
      <c r="AM205" s="33">
        <v>2429.6982977283874</v>
      </c>
      <c r="AN205" s="33">
        <v>5794.5451833515426</v>
      </c>
      <c r="AO205" s="33">
        <v>5401.992439117259</v>
      </c>
      <c r="AP205" s="33">
        <v>52661.713987002426</v>
      </c>
      <c r="AQ205" s="33">
        <v>101164.61845611346</v>
      </c>
      <c r="AR205" s="33">
        <v>91406.565574874621</v>
      </c>
      <c r="AS205" s="33">
        <v>66813.518683429822</v>
      </c>
      <c r="AT205" s="33">
        <v>106967.10822214025</v>
      </c>
      <c r="AU205" s="33">
        <v>105438.53033395353</v>
      </c>
      <c r="AV205" s="33">
        <v>519314.15040382853</v>
      </c>
      <c r="AW205" s="33">
        <v>481858.8445633013</v>
      </c>
      <c r="AX205" s="33">
        <v>2566578.540012036</v>
      </c>
      <c r="AY205" s="33">
        <v>3101869.7646558094</v>
      </c>
      <c r="AZ205" s="33">
        <v>1164216.5544992117</v>
      </c>
      <c r="BA205" s="33">
        <v>23.392287327940679</v>
      </c>
      <c r="BB205" s="33">
        <v>10266.628534308751</v>
      </c>
      <c r="BC205" s="33">
        <v>12272.423790657522</v>
      </c>
      <c r="BD205" s="33">
        <v>603250.63143188891</v>
      </c>
      <c r="BE205" s="33">
        <v>98666.432025892223</v>
      </c>
      <c r="BF205" s="33">
        <v>9923.3523208569895</v>
      </c>
      <c r="BG205" s="33">
        <v>1578.8361881678127</v>
      </c>
      <c r="BH205" s="33">
        <v>1057.3524614182036</v>
      </c>
      <c r="BI205" s="33">
        <v>20129.270127804437</v>
      </c>
      <c r="BJ205" s="33">
        <v>14.135724707786981</v>
      </c>
      <c r="BK205" s="33">
        <v>485234.01286225097</v>
      </c>
      <c r="BL205" s="33">
        <v>191114.87950541064</v>
      </c>
      <c r="BM205" s="33">
        <v>17372.426668322718</v>
      </c>
      <c r="BN205" s="33">
        <v>13651.304467586131</v>
      </c>
      <c r="BO205" s="33">
        <v>16365.394273168493</v>
      </c>
      <c r="BP205" s="33">
        <v>31435.062381802938</v>
      </c>
      <c r="BQ205" s="33">
        <v>81646.162134373415</v>
      </c>
      <c r="BR205" s="33">
        <v>68763.322847504547</v>
      </c>
      <c r="BS205" s="33">
        <v>272717.28622679121</v>
      </c>
      <c r="BT205" s="33">
        <v>90311.313860246024</v>
      </c>
      <c r="BU205" s="33">
        <v>536840.72899516555</v>
      </c>
      <c r="BV205" s="33">
        <v>4263.720189372104</v>
      </c>
      <c r="BW205" s="33">
        <v>5054.964124308005</v>
      </c>
      <c r="BX205" s="33">
        <v>4367.4234223084886</v>
      </c>
      <c r="BY205" s="33">
        <v>1152.2676883627462</v>
      </c>
      <c r="BZ205" s="33">
        <v>39680.088515751078</v>
      </c>
      <c r="CA205" s="33">
        <v>7835.0136133931765</v>
      </c>
      <c r="CB205" s="33">
        <v>12.804117018350599</v>
      </c>
      <c r="CC205" s="33">
        <v>3.6820647208113053</v>
      </c>
      <c r="CD205" s="33">
        <v>882.96194711745215</v>
      </c>
      <c r="CE205" s="33">
        <v>14287.928667224332</v>
      </c>
      <c r="CF205" s="33">
        <v>499719.96447227214</v>
      </c>
      <c r="CG205" s="33">
        <v>937302.15253293887</v>
      </c>
      <c r="CH205" s="33">
        <v>29223.005298667158</v>
      </c>
      <c r="CI205" s="33">
        <v>3.513309487315934E-2</v>
      </c>
      <c r="CJ205" s="33">
        <v>2029.5954211243752</v>
      </c>
      <c r="CK205" s="33">
        <v>320451.74351664953</v>
      </c>
      <c r="CL205" s="33">
        <v>494.89261357102396</v>
      </c>
      <c r="CM205" s="33">
        <v>346775.62850084441</v>
      </c>
      <c r="CN205" s="33">
        <v>12447.880269950056</v>
      </c>
      <c r="CO205" s="33">
        <v>9.5117248024152357</v>
      </c>
      <c r="CP205" s="33">
        <v>43.388847716938933</v>
      </c>
      <c r="CQ205" s="33">
        <v>11696.625959142011</v>
      </c>
      <c r="CR205" s="33">
        <v>179616.61363560299</v>
      </c>
      <c r="CS205" s="33">
        <v>240116.67503381261</v>
      </c>
      <c r="CT205" s="33">
        <v>131171.61051817698</v>
      </c>
      <c r="CU205" s="33">
        <v>734.61922979985241</v>
      </c>
      <c r="CV205" s="33">
        <v>1081.7533038592517</v>
      </c>
      <c r="CW205" s="33">
        <v>2572.9735922822515</v>
      </c>
      <c r="CX205" s="33">
        <v>218317.16267155047</v>
      </c>
      <c r="CY205" s="33">
        <v>2565.0437519832467</v>
      </c>
      <c r="CZ205" s="33">
        <v>2133.9097393310967</v>
      </c>
      <c r="DA205" s="33">
        <v>96190.59367347091</v>
      </c>
      <c r="DB205" s="33">
        <v>1580.0834456926054</v>
      </c>
      <c r="DC205" s="33">
        <v>11705.15409694431</v>
      </c>
      <c r="DD205" s="33">
        <v>3111.4370539869956</v>
      </c>
      <c r="DE205" s="33">
        <v>25473.233853013538</v>
      </c>
      <c r="DF205" s="33">
        <v>352.07097158815645</v>
      </c>
      <c r="DG205" s="33">
        <v>3425.3999587431636</v>
      </c>
      <c r="DH205" s="33">
        <v>6656.8931416987543</v>
      </c>
      <c r="DI205" s="33">
        <v>26733.705932375597</v>
      </c>
      <c r="DJ205" s="33">
        <v>2258.2064864965118</v>
      </c>
      <c r="DK205" s="33">
        <v>10292.107847485062</v>
      </c>
      <c r="DL205" s="33">
        <v>38361.527012502913</v>
      </c>
      <c r="DM205" s="33">
        <v>1110.4827066266525</v>
      </c>
      <c r="DN205" s="33">
        <v>4821.9699950756922</v>
      </c>
      <c r="DO205" s="33">
        <v>0</v>
      </c>
      <c r="DP205" s="69">
        <v>16246396.490266684</v>
      </c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33"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>
        <v>0</v>
      </c>
      <c r="ED205" s="33">
        <v>0</v>
      </c>
      <c r="EE205" s="33">
        <v>0</v>
      </c>
      <c r="EF205" s="33">
        <v>0</v>
      </c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>
        <v>0</v>
      </c>
      <c r="EQ205" s="33">
        <v>0</v>
      </c>
      <c r="ER205" s="33">
        <v>0</v>
      </c>
      <c r="ES205" s="33">
        <v>0</v>
      </c>
      <c r="ET205" s="33">
        <v>0</v>
      </c>
      <c r="EU205" s="33">
        <v>0</v>
      </c>
      <c r="EV205" s="33"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>
        <v>0</v>
      </c>
      <c r="FD205" s="33">
        <v>0</v>
      </c>
      <c r="FE205" s="33">
        <v>0</v>
      </c>
      <c r="FF205" s="33">
        <v>0</v>
      </c>
      <c r="FG205" s="33">
        <v>0</v>
      </c>
      <c r="FH205" s="33">
        <v>0</v>
      </c>
      <c r="FI205" s="33"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33">
        <v>0</v>
      </c>
      <c r="FS205" s="33">
        <v>0</v>
      </c>
      <c r="FT205" s="33">
        <v>0</v>
      </c>
      <c r="FU205" s="33">
        <v>0</v>
      </c>
      <c r="FV205" s="33">
        <v>0</v>
      </c>
      <c r="FW205" s="33">
        <v>0</v>
      </c>
      <c r="FX205" s="33">
        <v>33171.402658677202</v>
      </c>
      <c r="FY205" s="33">
        <v>0</v>
      </c>
      <c r="FZ205" s="33">
        <v>0</v>
      </c>
      <c r="GA205" s="33">
        <v>0</v>
      </c>
      <c r="GB205" s="33">
        <v>0</v>
      </c>
      <c r="GC205" s="33">
        <v>0</v>
      </c>
      <c r="GD205" s="33">
        <v>0</v>
      </c>
      <c r="GE205" s="33">
        <v>0</v>
      </c>
      <c r="GF205" s="33">
        <v>98913.826049239637</v>
      </c>
      <c r="GG205" s="44">
        <f t="shared" si="3"/>
        <v>16378481.718974601</v>
      </c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33"/>
      <c r="JQ205" s="33"/>
      <c r="JR205" s="33"/>
      <c r="JS205" s="33"/>
      <c r="JT205" s="33"/>
      <c r="JU205" s="33"/>
    </row>
    <row r="206" spans="1:281" x14ac:dyDescent="0.2">
      <c r="A206" s="1" t="s">
        <v>83</v>
      </c>
      <c r="B206" t="s">
        <v>289</v>
      </c>
      <c r="C206" s="33">
        <v>12160.564982517299</v>
      </c>
      <c r="D206" s="33">
        <v>5.6617824082489179</v>
      </c>
      <c r="E206" s="33">
        <v>11.009021349372894</v>
      </c>
      <c r="F206" s="33">
        <v>0.62908693424987971</v>
      </c>
      <c r="G206" s="33">
        <v>304.47807617694178</v>
      </c>
      <c r="H206" s="33">
        <v>9.1217605466232552</v>
      </c>
      <c r="I206" s="33">
        <v>26362.831610142584</v>
      </c>
      <c r="J206" s="33">
        <v>12054.24929062907</v>
      </c>
      <c r="K206" s="33">
        <v>21569.189171158501</v>
      </c>
      <c r="L206" s="33">
        <v>14638.223873060451</v>
      </c>
      <c r="M206" s="33">
        <v>30228.256277640972</v>
      </c>
      <c r="N206" s="33">
        <v>9499.5272506403089</v>
      </c>
      <c r="O206" s="33">
        <v>906.51427225407667</v>
      </c>
      <c r="P206" s="33">
        <v>6779.0408034767033</v>
      </c>
      <c r="Q206" s="33">
        <v>2665.4413404167399</v>
      </c>
      <c r="R206" s="33">
        <v>454.51530999553808</v>
      </c>
      <c r="S206" s="33">
        <v>24155.051014392629</v>
      </c>
      <c r="T206" s="33">
        <v>8528.8461110927437</v>
      </c>
      <c r="U206" s="33">
        <v>84749.648151742425</v>
      </c>
      <c r="V206" s="33">
        <v>174.25708078721669</v>
      </c>
      <c r="W206" s="33">
        <v>34187.414898342584</v>
      </c>
      <c r="X206" s="33">
        <v>140041.04243336571</v>
      </c>
      <c r="Y206" s="33">
        <v>899207.74205623148</v>
      </c>
      <c r="Z206" s="33">
        <v>28558.974097608912</v>
      </c>
      <c r="AA206" s="33">
        <v>4160.1518961944539</v>
      </c>
      <c r="AB206" s="33">
        <v>29322.05654885402</v>
      </c>
      <c r="AC206" s="33">
        <v>13759.074882446244</v>
      </c>
      <c r="AD206" s="33">
        <v>77614.858686947409</v>
      </c>
      <c r="AE206" s="33">
        <v>10807.398986945807</v>
      </c>
      <c r="AF206" s="33">
        <v>39705.136398648283</v>
      </c>
      <c r="AG206" s="33">
        <v>9674.0988748946493</v>
      </c>
      <c r="AH206" s="33">
        <v>4273.0730008923083</v>
      </c>
      <c r="AI206" s="33">
        <v>7124.7240738470118</v>
      </c>
      <c r="AJ206" s="33">
        <v>201676.77844689906</v>
      </c>
      <c r="AK206" s="33">
        <v>78534.898328287862</v>
      </c>
      <c r="AL206" s="33">
        <v>9382.8316243369554</v>
      </c>
      <c r="AM206" s="33">
        <v>4634.1689011517392</v>
      </c>
      <c r="AN206" s="33">
        <v>26660.704273509906</v>
      </c>
      <c r="AO206" s="33">
        <v>12622.314792256711</v>
      </c>
      <c r="AP206" s="33">
        <v>755092.41809319635</v>
      </c>
      <c r="AQ206" s="33">
        <v>15936.030218417953</v>
      </c>
      <c r="AR206" s="33">
        <v>2806.6713571558385</v>
      </c>
      <c r="AS206" s="33">
        <v>22.33258616587073</v>
      </c>
      <c r="AT206" s="33">
        <v>54.730563279739535</v>
      </c>
      <c r="AU206" s="33">
        <v>1.5727173356246991</v>
      </c>
      <c r="AV206" s="33">
        <v>29.881629376869284</v>
      </c>
      <c r="AW206" s="33">
        <v>1094.6112655947907</v>
      </c>
      <c r="AX206" s="33">
        <v>230.24581793545599</v>
      </c>
      <c r="AY206" s="33">
        <v>0</v>
      </c>
      <c r="AZ206" s="33">
        <v>0</v>
      </c>
      <c r="BA206" s="33">
        <v>0</v>
      </c>
      <c r="BB206" s="33">
        <v>11087.02812921988</v>
      </c>
      <c r="BC206" s="33">
        <v>0.31454346712493986</v>
      </c>
      <c r="BD206" s="33">
        <v>625239.43856000749</v>
      </c>
      <c r="BE206" s="33">
        <v>101582.44179493358</v>
      </c>
      <c r="BF206" s="33">
        <v>13.839912553497355</v>
      </c>
      <c r="BG206" s="33">
        <v>68.255932366111949</v>
      </c>
      <c r="BH206" s="33">
        <v>684.13204099674408</v>
      </c>
      <c r="BI206" s="33">
        <v>2.2018042698745788</v>
      </c>
      <c r="BJ206" s="33">
        <v>0</v>
      </c>
      <c r="BK206" s="33">
        <v>3067.1133479352884</v>
      </c>
      <c r="BL206" s="33">
        <v>291.58179402481926</v>
      </c>
      <c r="BM206" s="33">
        <v>48680.319689591321</v>
      </c>
      <c r="BN206" s="33">
        <v>53512.965518498895</v>
      </c>
      <c r="BO206" s="33">
        <v>17370.662971974802</v>
      </c>
      <c r="BP206" s="33">
        <v>635.37780359237854</v>
      </c>
      <c r="BQ206" s="33">
        <v>115201.2302910421</v>
      </c>
      <c r="BR206" s="33">
        <v>366905.83264069573</v>
      </c>
      <c r="BS206" s="33">
        <v>79213.683130343488</v>
      </c>
      <c r="BT206" s="33">
        <v>1658.5877021498079</v>
      </c>
      <c r="BU206" s="33">
        <v>50540.529754168208</v>
      </c>
      <c r="BV206" s="33">
        <v>24157.252818662502</v>
      </c>
      <c r="BW206" s="33">
        <v>6441.8502067187674</v>
      </c>
      <c r="BX206" s="33">
        <v>14.154456020622293</v>
      </c>
      <c r="BY206" s="33">
        <v>68.885019300361833</v>
      </c>
      <c r="BZ206" s="33">
        <v>6393.0959693144032</v>
      </c>
      <c r="CA206" s="33">
        <v>53366.702806285793</v>
      </c>
      <c r="CB206" s="33">
        <v>39.94702032486736</v>
      </c>
      <c r="CC206" s="33">
        <v>0</v>
      </c>
      <c r="CD206" s="33">
        <v>242.51301315332864</v>
      </c>
      <c r="CE206" s="33">
        <v>3771.3761708280285</v>
      </c>
      <c r="CF206" s="33">
        <v>59071.892212997955</v>
      </c>
      <c r="CG206" s="33">
        <v>8736.4447993952035</v>
      </c>
      <c r="CH206" s="33">
        <v>8980562.5027740281</v>
      </c>
      <c r="CI206" s="33">
        <v>0</v>
      </c>
      <c r="CJ206" s="33">
        <v>645.44319454037657</v>
      </c>
      <c r="CK206" s="33">
        <v>5152.5365349736394</v>
      </c>
      <c r="CL206" s="33">
        <v>46.552433134491103</v>
      </c>
      <c r="CM206" s="33">
        <v>17989.055428342435</v>
      </c>
      <c r="CN206" s="33">
        <v>4423.4247781780296</v>
      </c>
      <c r="CO206" s="33">
        <v>0</v>
      </c>
      <c r="CP206" s="33">
        <v>385.31574722805129</v>
      </c>
      <c r="CQ206" s="33">
        <v>3532.3231358130747</v>
      </c>
      <c r="CR206" s="33">
        <v>24548.859435233055</v>
      </c>
      <c r="CS206" s="33">
        <v>543410.78653600265</v>
      </c>
      <c r="CT206" s="33">
        <v>251855.70513644695</v>
      </c>
      <c r="CU206" s="33">
        <v>9.7508474808731354</v>
      </c>
      <c r="CV206" s="33">
        <v>0</v>
      </c>
      <c r="CW206" s="33">
        <v>20211.511727211659</v>
      </c>
      <c r="CX206" s="33">
        <v>538269.66927972366</v>
      </c>
      <c r="CY206" s="33">
        <v>0</v>
      </c>
      <c r="CZ206" s="33">
        <v>2.5163477369995189</v>
      </c>
      <c r="DA206" s="33">
        <v>578233.21345350798</v>
      </c>
      <c r="DB206" s="33">
        <v>48322.662769827257</v>
      </c>
      <c r="DC206" s="33">
        <v>0.62908693424987971</v>
      </c>
      <c r="DD206" s="33">
        <v>38940.975245248163</v>
      </c>
      <c r="DE206" s="33">
        <v>132408.64520357904</v>
      </c>
      <c r="DF206" s="33">
        <v>5076.7315593965295</v>
      </c>
      <c r="DG206" s="33">
        <v>0</v>
      </c>
      <c r="DH206" s="33">
        <v>82.724931853859189</v>
      </c>
      <c r="DI206" s="33">
        <v>20093.980310342533</v>
      </c>
      <c r="DJ206" s="33">
        <v>0</v>
      </c>
      <c r="DK206" s="33">
        <v>12564.438794305721</v>
      </c>
      <c r="DL206" s="33">
        <v>122605.58307958776</v>
      </c>
      <c r="DM206" s="33">
        <v>288.43635935356986</v>
      </c>
      <c r="DN206" s="33">
        <v>146.89179914734692</v>
      </c>
      <c r="DO206" s="33">
        <v>0</v>
      </c>
      <c r="DP206" s="69">
        <v>15650343.511501478</v>
      </c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33"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>
        <v>0</v>
      </c>
      <c r="ED206" s="33">
        <v>0</v>
      </c>
      <c r="EE206" s="33">
        <v>0</v>
      </c>
      <c r="EF206" s="33">
        <v>0</v>
      </c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>
        <v>0</v>
      </c>
      <c r="EQ206" s="33">
        <v>0</v>
      </c>
      <c r="ER206" s="33">
        <v>0</v>
      </c>
      <c r="ES206" s="33">
        <v>0</v>
      </c>
      <c r="ET206" s="33">
        <v>0</v>
      </c>
      <c r="EU206" s="33">
        <v>0</v>
      </c>
      <c r="EV206" s="33"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>
        <v>0</v>
      </c>
      <c r="FD206" s="33">
        <v>0</v>
      </c>
      <c r="FE206" s="33">
        <v>0</v>
      </c>
      <c r="FF206" s="33">
        <v>0</v>
      </c>
      <c r="FG206" s="33">
        <v>0</v>
      </c>
      <c r="FH206" s="33">
        <v>0</v>
      </c>
      <c r="FI206" s="33"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33">
        <v>0</v>
      </c>
      <c r="FS206" s="33">
        <v>0</v>
      </c>
      <c r="FT206" s="33">
        <v>0</v>
      </c>
      <c r="FU206" s="33">
        <v>0</v>
      </c>
      <c r="FV206" s="33">
        <v>0</v>
      </c>
      <c r="FW206" s="33">
        <v>0</v>
      </c>
      <c r="FX206" s="33">
        <v>0</v>
      </c>
      <c r="FY206" s="33">
        <v>0</v>
      </c>
      <c r="FZ206" s="33">
        <v>22791103.851150382</v>
      </c>
      <c r="GA206" s="33">
        <v>0</v>
      </c>
      <c r="GB206" s="33">
        <v>0</v>
      </c>
      <c r="GC206" s="33">
        <v>0</v>
      </c>
      <c r="GD206" s="33">
        <v>0</v>
      </c>
      <c r="GE206" s="33">
        <v>0</v>
      </c>
      <c r="GF206" s="33">
        <v>712.022251860398</v>
      </c>
      <c r="GG206" s="44">
        <f t="shared" si="3"/>
        <v>38442159.384903722</v>
      </c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33"/>
      <c r="JQ206" s="33"/>
      <c r="JR206" s="33"/>
      <c r="JS206" s="33"/>
      <c r="JT206" s="33"/>
      <c r="JU206" s="33"/>
    </row>
    <row r="207" spans="1:281" x14ac:dyDescent="0.2">
      <c r="A207" s="1" t="s">
        <v>84</v>
      </c>
      <c r="B207" t="s">
        <v>290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33">
        <v>0</v>
      </c>
      <c r="DG207" s="33">
        <v>0</v>
      </c>
      <c r="DH207" s="33">
        <v>0</v>
      </c>
      <c r="DI207" s="33"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69">
        <v>0</v>
      </c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33"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>
        <v>0</v>
      </c>
      <c r="ED207" s="33">
        <v>0</v>
      </c>
      <c r="EE207" s="33">
        <v>0</v>
      </c>
      <c r="EF207" s="33">
        <v>0</v>
      </c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>
        <v>0</v>
      </c>
      <c r="EQ207" s="33">
        <v>0</v>
      </c>
      <c r="ER207" s="33">
        <v>0</v>
      </c>
      <c r="ES207" s="33">
        <v>0</v>
      </c>
      <c r="ET207" s="33">
        <v>0</v>
      </c>
      <c r="EU207" s="33">
        <v>0</v>
      </c>
      <c r="EV207" s="33"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>
        <v>0</v>
      </c>
      <c r="FD207" s="33">
        <v>0</v>
      </c>
      <c r="FE207" s="33">
        <v>0</v>
      </c>
      <c r="FF207" s="33">
        <v>0</v>
      </c>
      <c r="FG207" s="33">
        <v>0</v>
      </c>
      <c r="FH207" s="33">
        <v>0</v>
      </c>
      <c r="FI207" s="33"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33">
        <v>0</v>
      </c>
      <c r="FS207" s="33">
        <v>0</v>
      </c>
      <c r="FT207" s="33">
        <v>0</v>
      </c>
      <c r="FU207" s="33">
        <v>0</v>
      </c>
      <c r="FV207" s="33"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>
        <v>0</v>
      </c>
      <c r="GD207" s="33">
        <v>0</v>
      </c>
      <c r="GE207" s="33">
        <v>0</v>
      </c>
      <c r="GF207" s="33">
        <v>0</v>
      </c>
      <c r="GG207" s="44">
        <f t="shared" si="3"/>
        <v>0</v>
      </c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33"/>
      <c r="JQ207" s="33"/>
      <c r="JR207" s="33"/>
      <c r="JS207" s="33"/>
      <c r="JT207" s="33"/>
      <c r="JU207" s="33"/>
    </row>
    <row r="208" spans="1:281" x14ac:dyDescent="0.2">
      <c r="A208" s="1" t="s">
        <v>85</v>
      </c>
      <c r="B208" t="s">
        <v>291</v>
      </c>
      <c r="C208" s="33">
        <v>12051.951518539116</v>
      </c>
      <c r="D208" s="33">
        <v>562.24374521775815</v>
      </c>
      <c r="E208" s="33">
        <v>159.90391866503637</v>
      </c>
      <c r="F208" s="33">
        <v>338.89556293059889</v>
      </c>
      <c r="G208" s="33">
        <v>931.97761992475944</v>
      </c>
      <c r="H208" s="33">
        <v>6573.9233271820331</v>
      </c>
      <c r="I208" s="33">
        <v>189182.32598041501</v>
      </c>
      <c r="J208" s="33">
        <v>8611.7769824578245</v>
      </c>
      <c r="K208" s="33">
        <v>459157.24327849894</v>
      </c>
      <c r="L208" s="33">
        <v>63245.387228871921</v>
      </c>
      <c r="M208" s="33">
        <v>420407.19448993477</v>
      </c>
      <c r="N208" s="33">
        <v>183085.00795360893</v>
      </c>
      <c r="O208" s="33">
        <v>10691.802602851831</v>
      </c>
      <c r="P208" s="33">
        <v>11237.331803206382</v>
      </c>
      <c r="Q208" s="33">
        <v>46519.827023495767</v>
      </c>
      <c r="R208" s="33">
        <v>21.860739654807734</v>
      </c>
      <c r="S208" s="33">
        <v>37902.234458973682</v>
      </c>
      <c r="T208" s="33">
        <v>749.33390906051773</v>
      </c>
      <c r="U208" s="33">
        <v>15848.094218922308</v>
      </c>
      <c r="V208" s="33">
        <v>57192.372436447884</v>
      </c>
      <c r="W208" s="33">
        <v>22039.111738703727</v>
      </c>
      <c r="X208" s="33">
        <v>82710.05227827451</v>
      </c>
      <c r="Y208" s="33">
        <v>43501292.997938067</v>
      </c>
      <c r="Z208" s="33">
        <v>44844.924243986876</v>
      </c>
      <c r="AA208" s="33">
        <v>476.08458655428871</v>
      </c>
      <c r="AB208" s="33">
        <v>21091.133253574426</v>
      </c>
      <c r="AC208" s="33">
        <v>2603.5003303081185</v>
      </c>
      <c r="AD208" s="33">
        <v>23140.725832529897</v>
      </c>
      <c r="AE208" s="33">
        <v>684.36022136199722</v>
      </c>
      <c r="AF208" s="33">
        <v>70747.672836186379</v>
      </c>
      <c r="AG208" s="33">
        <v>5709.7513839954972</v>
      </c>
      <c r="AH208" s="33">
        <v>2880.487921002833</v>
      </c>
      <c r="AI208" s="33">
        <v>10728.723371770664</v>
      </c>
      <c r="AJ208" s="33">
        <v>99883.817467367116</v>
      </c>
      <c r="AK208" s="33">
        <v>162540.85668907105</v>
      </c>
      <c r="AL208" s="33">
        <v>9467.0730864330726</v>
      </c>
      <c r="AM208" s="33">
        <v>1627.0937942239757</v>
      </c>
      <c r="AN208" s="33">
        <v>152213.85977967805</v>
      </c>
      <c r="AO208" s="33">
        <v>21359.626127228195</v>
      </c>
      <c r="AP208" s="33">
        <v>431559.16898486507</v>
      </c>
      <c r="AQ208" s="33">
        <v>64619.265266119633</v>
      </c>
      <c r="AR208" s="33">
        <v>79751.24374784033</v>
      </c>
      <c r="AS208" s="33">
        <v>27172.926092626185</v>
      </c>
      <c r="AT208" s="33">
        <v>28792.779138145626</v>
      </c>
      <c r="AU208" s="33">
        <v>18636.915034928323</v>
      </c>
      <c r="AV208" s="33">
        <v>14099.90222230777</v>
      </c>
      <c r="AW208" s="33">
        <v>129566.27406005558</v>
      </c>
      <c r="AX208" s="33">
        <v>9920.1282020975541</v>
      </c>
      <c r="AY208" s="33">
        <v>5203.732226653181</v>
      </c>
      <c r="AZ208" s="33">
        <v>3978.9774195795144</v>
      </c>
      <c r="BA208" s="33">
        <v>0</v>
      </c>
      <c r="BB208" s="33">
        <v>302329.26742626965</v>
      </c>
      <c r="BC208" s="33">
        <v>68677.959692937744</v>
      </c>
      <c r="BD208" s="33">
        <v>3292239.0144317136</v>
      </c>
      <c r="BE208" s="33">
        <v>1611731.2828541473</v>
      </c>
      <c r="BF208" s="33">
        <v>97260.567870302591</v>
      </c>
      <c r="BG208" s="33">
        <v>45037.172614806215</v>
      </c>
      <c r="BH208" s="33">
        <v>33760.602029641334</v>
      </c>
      <c r="BI208" s="33">
        <v>43265.988233959077</v>
      </c>
      <c r="BJ208" s="33">
        <v>11020.118646702591</v>
      </c>
      <c r="BK208" s="33">
        <v>269388.0598303299</v>
      </c>
      <c r="BL208" s="33">
        <v>60816.808931427651</v>
      </c>
      <c r="BM208" s="33">
        <v>142374.40176976388</v>
      </c>
      <c r="BN208" s="33">
        <v>146677.26679896313</v>
      </c>
      <c r="BO208" s="33">
        <v>78275.811462598853</v>
      </c>
      <c r="BP208" s="33">
        <v>74947.220586377254</v>
      </c>
      <c r="BQ208" s="33">
        <v>66702.144861010456</v>
      </c>
      <c r="BR208" s="33">
        <v>76060.443495564716</v>
      </c>
      <c r="BS208" s="33">
        <v>132144.28746606217</v>
      </c>
      <c r="BT208" s="33">
        <v>251009.34257577537</v>
      </c>
      <c r="BU208" s="33">
        <v>94749.365592788905</v>
      </c>
      <c r="BV208" s="33">
        <v>182969.47979203891</v>
      </c>
      <c r="BW208" s="33">
        <v>423293.00652813609</v>
      </c>
      <c r="BX208" s="33">
        <v>295490.32994068827</v>
      </c>
      <c r="BY208" s="33">
        <v>10185.157407511868</v>
      </c>
      <c r="BZ208" s="33">
        <v>142166.13915586629</v>
      </c>
      <c r="CA208" s="33">
        <v>9996.2595239229231</v>
      </c>
      <c r="CB208" s="33">
        <v>14.03685650101335</v>
      </c>
      <c r="CC208" s="33">
        <v>6.0818906179669288</v>
      </c>
      <c r="CD208" s="33">
        <v>36199.712562201588</v>
      </c>
      <c r="CE208" s="33">
        <v>74110.216664666063</v>
      </c>
      <c r="CF208" s="33">
        <v>360463.95246686751</v>
      </c>
      <c r="CG208" s="33">
        <v>391113.97340067732</v>
      </c>
      <c r="CH208" s="33">
        <v>21498.137977067196</v>
      </c>
      <c r="CI208" s="33">
        <v>38.794641966291429</v>
      </c>
      <c r="CJ208" s="33">
        <v>309323.33091667428</v>
      </c>
      <c r="CK208" s="33">
        <v>82162.635729202346</v>
      </c>
      <c r="CL208" s="33">
        <v>4786.7764093633677</v>
      </c>
      <c r="CM208" s="33">
        <v>257497.80393850888</v>
      </c>
      <c r="CN208" s="33">
        <v>87347.022490663905</v>
      </c>
      <c r="CO208" s="33">
        <v>9471.0400831888201</v>
      </c>
      <c r="CP208" s="33">
        <v>21313.329536320271</v>
      </c>
      <c r="CQ208" s="33">
        <v>35261.446135712031</v>
      </c>
      <c r="CR208" s="33">
        <v>121373.90412445521</v>
      </c>
      <c r="CS208" s="33">
        <v>59990.819351575206</v>
      </c>
      <c r="CT208" s="33">
        <v>5543.6746365833678</v>
      </c>
      <c r="CU208" s="33">
        <v>6055.357282984256</v>
      </c>
      <c r="CV208" s="33">
        <v>0</v>
      </c>
      <c r="CW208" s="33">
        <v>2350.5908715189994</v>
      </c>
      <c r="CX208" s="33">
        <v>25199.011058292515</v>
      </c>
      <c r="CY208" s="33">
        <v>3822.269243902274</v>
      </c>
      <c r="CZ208" s="33">
        <v>47857.015228017612</v>
      </c>
      <c r="DA208" s="33">
        <v>5.8578836398417031E-2</v>
      </c>
      <c r="DB208" s="33">
        <v>20119.659993958416</v>
      </c>
      <c r="DC208" s="33">
        <v>23108.093943616357</v>
      </c>
      <c r="DD208" s="33">
        <v>12760.114889736131</v>
      </c>
      <c r="DE208" s="33">
        <v>51565.339323448083</v>
      </c>
      <c r="DF208" s="33">
        <v>51.50064255239046</v>
      </c>
      <c r="DG208" s="33">
        <v>40112.040077678947</v>
      </c>
      <c r="DH208" s="33">
        <v>76397.94845379125</v>
      </c>
      <c r="DI208" s="33">
        <v>50318.382777332226</v>
      </c>
      <c r="DJ208" s="33">
        <v>28200.828752640973</v>
      </c>
      <c r="DK208" s="33">
        <v>24849.670577290053</v>
      </c>
      <c r="DL208" s="33">
        <v>66357.05059040332</v>
      </c>
      <c r="DM208" s="33">
        <v>28921.606741832595</v>
      </c>
      <c r="DN208" s="33">
        <v>100526.80334596382</v>
      </c>
      <c r="DO208" s="33">
        <v>0</v>
      </c>
      <c r="DP208" s="69">
        <v>57022471.38578032</v>
      </c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33"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>
        <v>0</v>
      </c>
      <c r="ED208" s="33">
        <v>0</v>
      </c>
      <c r="EE208" s="33">
        <v>0</v>
      </c>
      <c r="EF208" s="33">
        <v>0</v>
      </c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>
        <v>0</v>
      </c>
      <c r="EQ208" s="33">
        <v>0</v>
      </c>
      <c r="ER208" s="33">
        <v>0</v>
      </c>
      <c r="ES208" s="33">
        <v>0</v>
      </c>
      <c r="ET208" s="33">
        <v>0</v>
      </c>
      <c r="EU208" s="33">
        <v>0</v>
      </c>
      <c r="EV208" s="33"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>
        <v>0</v>
      </c>
      <c r="FD208" s="33">
        <v>0</v>
      </c>
      <c r="FE208" s="33">
        <v>0</v>
      </c>
      <c r="FF208" s="33">
        <v>0</v>
      </c>
      <c r="FG208" s="33">
        <v>0</v>
      </c>
      <c r="FH208" s="33">
        <v>0</v>
      </c>
      <c r="FI208" s="33"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33">
        <v>0</v>
      </c>
      <c r="FS208" s="33">
        <v>0</v>
      </c>
      <c r="FT208" s="33">
        <v>0</v>
      </c>
      <c r="FU208" s="33">
        <v>0</v>
      </c>
      <c r="FV208" s="33">
        <v>0</v>
      </c>
      <c r="FW208" s="33">
        <v>0</v>
      </c>
      <c r="FX208" s="33">
        <v>0</v>
      </c>
      <c r="FY208" s="33">
        <v>0</v>
      </c>
      <c r="FZ208" s="33">
        <v>0</v>
      </c>
      <c r="GA208" s="33">
        <v>0</v>
      </c>
      <c r="GB208" s="33">
        <v>0</v>
      </c>
      <c r="GC208" s="33">
        <v>0</v>
      </c>
      <c r="GD208" s="33">
        <v>0</v>
      </c>
      <c r="GE208" s="33">
        <v>0</v>
      </c>
      <c r="GF208" s="33">
        <v>1.1734786535384374</v>
      </c>
      <c r="GG208" s="44">
        <f t="shared" si="3"/>
        <v>57022472.559258975</v>
      </c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33"/>
      <c r="JQ208" s="33"/>
      <c r="JR208" s="33"/>
      <c r="JS208" s="33"/>
      <c r="JT208" s="33"/>
      <c r="JU208" s="33"/>
    </row>
    <row r="209" spans="1:281" x14ac:dyDescent="0.2">
      <c r="A209" s="1" t="s">
        <v>86</v>
      </c>
      <c r="B209" t="s">
        <v>292</v>
      </c>
      <c r="C209" s="33">
        <v>50956.93604910565</v>
      </c>
      <c r="D209" s="33">
        <v>617.81578673958325</v>
      </c>
      <c r="E209" s="33">
        <v>32.410476707709883</v>
      </c>
      <c r="F209" s="33">
        <v>3.8821538394682021E-3</v>
      </c>
      <c r="G209" s="33">
        <v>10.56610609319967</v>
      </c>
      <c r="H209" s="33">
        <v>5.6291230672288931E-2</v>
      </c>
      <c r="I209" s="33">
        <v>1363.377944789946</v>
      </c>
      <c r="J209" s="33">
        <v>372.97024619932631</v>
      </c>
      <c r="K209" s="33">
        <v>1584.9874136524122</v>
      </c>
      <c r="L209" s="33">
        <v>1894.681559053276</v>
      </c>
      <c r="M209" s="33">
        <v>6400.1467587788929</v>
      </c>
      <c r="N209" s="33">
        <v>947.6704018177013</v>
      </c>
      <c r="O209" s="33">
        <v>571.71773633527584</v>
      </c>
      <c r="P209" s="33">
        <v>132.38028990523026</v>
      </c>
      <c r="Q209" s="33">
        <v>519.50443699861819</v>
      </c>
      <c r="R209" s="33">
        <v>4.1252738512525333</v>
      </c>
      <c r="S209" s="33">
        <v>1198.7073529162412</v>
      </c>
      <c r="T209" s="33">
        <v>96.163698313727139</v>
      </c>
      <c r="U209" s="33">
        <v>1268.6704531963053</v>
      </c>
      <c r="V209" s="33">
        <v>7711.0514915805934</v>
      </c>
      <c r="W209" s="33">
        <v>1807.2428530360237</v>
      </c>
      <c r="X209" s="33">
        <v>5816.6577235327504</v>
      </c>
      <c r="Y209" s="33">
        <v>41010.747268181309</v>
      </c>
      <c r="Z209" s="33">
        <v>378.34661413536173</v>
      </c>
      <c r="AA209" s="33">
        <v>40.99221351579267</v>
      </c>
      <c r="AB209" s="33">
        <v>685.38880378412591</v>
      </c>
      <c r="AC209" s="33">
        <v>87.370395069929145</v>
      </c>
      <c r="AD209" s="33">
        <v>1353.7575838358405</v>
      </c>
      <c r="AE209" s="33">
        <v>77.24853385794367</v>
      </c>
      <c r="AF209" s="33">
        <v>2766.3998261018814</v>
      </c>
      <c r="AG209" s="33">
        <v>329.49815331384548</v>
      </c>
      <c r="AH209" s="33">
        <v>96.92899358388398</v>
      </c>
      <c r="AI209" s="33">
        <v>243.99897141215922</v>
      </c>
      <c r="AJ209" s="33">
        <v>4936.0596960495423</v>
      </c>
      <c r="AK209" s="33">
        <v>4762.6940625582947</v>
      </c>
      <c r="AL209" s="33">
        <v>456.63635326306445</v>
      </c>
      <c r="AM209" s="33">
        <v>237.15101018787331</v>
      </c>
      <c r="AN209" s="33">
        <v>1069.1257383557586</v>
      </c>
      <c r="AO209" s="33">
        <v>368.41980032618181</v>
      </c>
      <c r="AP209" s="33">
        <v>4986.0681111421809</v>
      </c>
      <c r="AQ209" s="33">
        <v>2423.6015006688554</v>
      </c>
      <c r="AR209" s="33">
        <v>8501.7777876560212</v>
      </c>
      <c r="AS209" s="33">
        <v>4385.3648875848958</v>
      </c>
      <c r="AT209" s="33">
        <v>3271.8051680243316</v>
      </c>
      <c r="AU209" s="33">
        <v>2611.7878513582887</v>
      </c>
      <c r="AV209" s="33">
        <v>2243.8595721262232</v>
      </c>
      <c r="AW209" s="33">
        <v>7629.3303526167483</v>
      </c>
      <c r="AX209" s="33">
        <v>2053.7203821399162</v>
      </c>
      <c r="AY209" s="33">
        <v>3673.2518372999129</v>
      </c>
      <c r="AZ209" s="33">
        <v>2200.203331865011</v>
      </c>
      <c r="BA209" s="33">
        <v>0</v>
      </c>
      <c r="BB209" s="33">
        <v>3663.9034267427351</v>
      </c>
      <c r="BC209" s="33">
        <v>201.27674761214215</v>
      </c>
      <c r="BD209" s="33">
        <v>151304.24097300164</v>
      </c>
      <c r="BE209" s="33">
        <v>33297.469739529683</v>
      </c>
      <c r="BF209" s="33">
        <v>967.02616097514397</v>
      </c>
      <c r="BG209" s="33">
        <v>512.56578831950264</v>
      </c>
      <c r="BH209" s="33">
        <v>8429.2275366878257</v>
      </c>
      <c r="BI209" s="33">
        <v>2301.450341601379</v>
      </c>
      <c r="BJ209" s="33">
        <v>23.299238613440522</v>
      </c>
      <c r="BK209" s="33">
        <v>15505.839747984885</v>
      </c>
      <c r="BL209" s="33">
        <v>7772.0876082956474</v>
      </c>
      <c r="BM209" s="33">
        <v>18272.511936836105</v>
      </c>
      <c r="BN209" s="33">
        <v>6100.637159599718</v>
      </c>
      <c r="BO209" s="33">
        <v>8271.4989300297129</v>
      </c>
      <c r="BP209" s="33">
        <v>18757.107393203682</v>
      </c>
      <c r="BQ209" s="33">
        <v>24369.37216067886</v>
      </c>
      <c r="BR209" s="33">
        <v>32871.24784343721</v>
      </c>
      <c r="BS209" s="33">
        <v>14240.020626112673</v>
      </c>
      <c r="BT209" s="33">
        <v>109381.44863390204</v>
      </c>
      <c r="BU209" s="33">
        <v>41612.617739715541</v>
      </c>
      <c r="BV209" s="33">
        <v>1078.4954928567836</v>
      </c>
      <c r="BW209" s="33">
        <v>35176.739204827885</v>
      </c>
      <c r="BX209" s="33">
        <v>1054.5529293783452</v>
      </c>
      <c r="BY209" s="33">
        <v>690.73020772047846</v>
      </c>
      <c r="BZ209" s="33">
        <v>11844.863191470189</v>
      </c>
      <c r="CA209" s="33">
        <v>899.91254050039652</v>
      </c>
      <c r="CB209" s="33">
        <v>2.0382923735766481</v>
      </c>
      <c r="CC209" s="33">
        <v>2.7344914098377373</v>
      </c>
      <c r="CD209" s="33">
        <v>5520.2322559158711</v>
      </c>
      <c r="CE209" s="33">
        <v>11112.26120732366</v>
      </c>
      <c r="CF209" s="33">
        <v>115834.31461497193</v>
      </c>
      <c r="CG209" s="33">
        <v>103391.35653873457</v>
      </c>
      <c r="CH209" s="33">
        <v>109211.42376235028</v>
      </c>
      <c r="CI209" s="33">
        <v>63.567361718092798</v>
      </c>
      <c r="CJ209" s="33">
        <v>7359.5949698186214</v>
      </c>
      <c r="CK209" s="33">
        <v>39178.846250711795</v>
      </c>
      <c r="CL209" s="33">
        <v>589.25043770366347</v>
      </c>
      <c r="CM209" s="33">
        <v>55365.113794343059</v>
      </c>
      <c r="CN209" s="33">
        <v>26776.300895037955</v>
      </c>
      <c r="CO209" s="33">
        <v>772.24969088550381</v>
      </c>
      <c r="CP209" s="33">
        <v>8803.3395125662755</v>
      </c>
      <c r="CQ209" s="33">
        <v>1343.5127477055644</v>
      </c>
      <c r="CR209" s="33">
        <v>58297.593262414506</v>
      </c>
      <c r="CS209" s="33">
        <v>53755.732826781437</v>
      </c>
      <c r="CT209" s="33">
        <v>194.1601269912079</v>
      </c>
      <c r="CU209" s="33">
        <v>790.65371804203789</v>
      </c>
      <c r="CV209" s="33">
        <v>5837.2930534908683</v>
      </c>
      <c r="CW209" s="33">
        <v>12721.871868722108</v>
      </c>
      <c r="CX209" s="33">
        <v>18492.005875368235</v>
      </c>
      <c r="CY209" s="33">
        <v>21875.737050610511</v>
      </c>
      <c r="CZ209" s="33">
        <v>2897.1586733840659</v>
      </c>
      <c r="DA209" s="33">
        <v>13659.601740823786</v>
      </c>
      <c r="DB209" s="33">
        <v>2892.3102127625816</v>
      </c>
      <c r="DC209" s="33">
        <v>57253.133022166039</v>
      </c>
      <c r="DD209" s="33">
        <v>25302.766586041584</v>
      </c>
      <c r="DE209" s="33">
        <v>17160.314734447751</v>
      </c>
      <c r="DF209" s="33">
        <v>35.705447215956433</v>
      </c>
      <c r="DG209" s="33">
        <v>5777.5735607211454</v>
      </c>
      <c r="DH209" s="33">
        <v>10516.595787015511</v>
      </c>
      <c r="DI209" s="33">
        <v>16495.004336610076</v>
      </c>
      <c r="DJ209" s="33">
        <v>7077.1194166071309</v>
      </c>
      <c r="DK209" s="33">
        <v>8209.7453927831157</v>
      </c>
      <c r="DL209" s="33">
        <v>7987.6313218205269</v>
      </c>
      <c r="DM209" s="33">
        <v>1310.5555884387825</v>
      </c>
      <c r="DN209" s="33">
        <v>529.81503959111797</v>
      </c>
      <c r="DO209" s="33">
        <v>0</v>
      </c>
      <c r="DP209" s="69">
        <v>1569185.737792057</v>
      </c>
      <c r="DQ209" s="33">
        <v>99177.820632842981</v>
      </c>
      <c r="DR209" s="33">
        <v>0</v>
      </c>
      <c r="DS209" s="33">
        <v>0</v>
      </c>
      <c r="DT209" s="33">
        <v>0</v>
      </c>
      <c r="DU209" s="33">
        <v>0</v>
      </c>
      <c r="DV209" s="33"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>
        <v>0</v>
      </c>
      <c r="ED209" s="33">
        <v>0</v>
      </c>
      <c r="EE209" s="33">
        <v>0</v>
      </c>
      <c r="EF209" s="33">
        <v>0</v>
      </c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>
        <v>0</v>
      </c>
      <c r="EQ209" s="33">
        <v>0</v>
      </c>
      <c r="ER209" s="33">
        <v>0</v>
      </c>
      <c r="ES209" s="33">
        <v>0</v>
      </c>
      <c r="ET209" s="33">
        <v>0</v>
      </c>
      <c r="EU209" s="33">
        <v>0</v>
      </c>
      <c r="EV209" s="33"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>
        <v>0</v>
      </c>
      <c r="FD209" s="33">
        <v>0</v>
      </c>
      <c r="FE209" s="33">
        <v>0</v>
      </c>
      <c r="FF209" s="33">
        <v>0</v>
      </c>
      <c r="FG209" s="33">
        <v>0</v>
      </c>
      <c r="FH209" s="33">
        <v>0</v>
      </c>
      <c r="FI209" s="33"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33">
        <v>0</v>
      </c>
      <c r="FS209" s="33">
        <v>0</v>
      </c>
      <c r="FT209" s="33">
        <v>0</v>
      </c>
      <c r="FU209" s="33">
        <v>0</v>
      </c>
      <c r="FV209" s="33">
        <v>0</v>
      </c>
      <c r="FW209" s="33">
        <v>0</v>
      </c>
      <c r="FX209" s="33">
        <v>0</v>
      </c>
      <c r="FY209" s="33">
        <v>0</v>
      </c>
      <c r="FZ209" s="33">
        <v>0</v>
      </c>
      <c r="GA209" s="33">
        <v>0</v>
      </c>
      <c r="GB209" s="33">
        <v>0</v>
      </c>
      <c r="GC209" s="33">
        <v>0</v>
      </c>
      <c r="GD209" s="33">
        <v>0</v>
      </c>
      <c r="GE209" s="33">
        <v>0</v>
      </c>
      <c r="GF209" s="33">
        <v>4.3939553793827155</v>
      </c>
      <c r="GG209" s="44">
        <f t="shared" si="3"/>
        <v>1668367.9523802795</v>
      </c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33"/>
      <c r="JQ209" s="33"/>
      <c r="JR209" s="33"/>
      <c r="JS209" s="33"/>
      <c r="JT209" s="33"/>
      <c r="JU209" s="33"/>
    </row>
    <row r="210" spans="1:281" x14ac:dyDescent="0.2">
      <c r="A210" s="1" t="s">
        <v>87</v>
      </c>
      <c r="B210" t="s">
        <v>293</v>
      </c>
      <c r="C210" s="33">
        <v>1.2475213624529373</v>
      </c>
      <c r="D210" s="33">
        <v>5.8082782452996233E-4</v>
      </c>
      <c r="E210" s="33">
        <v>1.1293874365860379E-3</v>
      </c>
      <c r="F210" s="33">
        <v>6.4536424947773591E-5</v>
      </c>
      <c r="G210" s="33">
        <v>3.1235629674722418E-2</v>
      </c>
      <c r="H210" s="33">
        <v>9.3577816174271705E-4</v>
      </c>
      <c r="I210" s="33">
        <v>2.7044956920738743</v>
      </c>
      <c r="J210" s="33">
        <v>1.2366147066367636</v>
      </c>
      <c r="K210" s="33">
        <v>2.2127281339718397</v>
      </c>
      <c r="L210" s="33">
        <v>1.5016980721097437</v>
      </c>
      <c r="M210" s="33">
        <v>3.1010397551654689</v>
      </c>
      <c r="N210" s="33">
        <v>0.97453228492385513</v>
      </c>
      <c r="O210" s="33">
        <v>9.2996988349741752E-2</v>
      </c>
      <c r="P210" s="33">
        <v>0.69544451523720818</v>
      </c>
      <c r="Q210" s="33">
        <v>0.2734408325037167</v>
      </c>
      <c r="R210" s="33">
        <v>4.662756702476642E-2</v>
      </c>
      <c r="S210" s="33">
        <v>2.4780051087196626</v>
      </c>
      <c r="T210" s="33">
        <v>0.87495258122944053</v>
      </c>
      <c r="U210" s="33">
        <v>8.6942503643266367</v>
      </c>
      <c r="V210" s="33">
        <v>1.7876589710533287E-2</v>
      </c>
      <c r="W210" s="33">
        <v>3.5071997455742818</v>
      </c>
      <c r="X210" s="33">
        <v>14.366453557623879</v>
      </c>
      <c r="Y210" s="33">
        <v>92.24743004218584</v>
      </c>
      <c r="Z210" s="33">
        <v>2.9297923515665518</v>
      </c>
      <c r="AA210" s="33">
        <v>0.42677937817962674</v>
      </c>
      <c r="AB210" s="33">
        <v>3.0080750350282011</v>
      </c>
      <c r="AC210" s="33">
        <v>1.41150841824523</v>
      </c>
      <c r="AD210" s="33">
        <v>7.9623105007814621</v>
      </c>
      <c r="AE210" s="33">
        <v>1.1087035123902764</v>
      </c>
      <c r="AF210" s="33">
        <v>4.0732487287912038</v>
      </c>
      <c r="AG210" s="33">
        <v>0.99244114284686225</v>
      </c>
      <c r="AH210" s="33">
        <v>0.43836366645775215</v>
      </c>
      <c r="AI210" s="33">
        <v>0.73090728074600975</v>
      </c>
      <c r="AJ210" s="33">
        <v>20.689506596519418</v>
      </c>
      <c r="AK210" s="33">
        <v>8.0566950222675811</v>
      </c>
      <c r="AL210" s="33">
        <v>0.96256077809604312</v>
      </c>
      <c r="AM210" s="33">
        <v>0.4754075743777742</v>
      </c>
      <c r="AN210" s="33">
        <v>2.7350536892866448</v>
      </c>
      <c r="AO210" s="33">
        <v>1.2948910983646031</v>
      </c>
      <c r="AP210" s="33">
        <v>77.463006328387692</v>
      </c>
      <c r="AQ210" s="33">
        <v>1.6348367167770006</v>
      </c>
      <c r="AR210" s="33">
        <v>0.28792925990449192</v>
      </c>
      <c r="AS210" s="33">
        <v>2.2910430856459625E-3</v>
      </c>
      <c r="AT210" s="33">
        <v>5.6146689704563027E-3</v>
      </c>
      <c r="AU210" s="33">
        <v>1.6134106236943396E-4</v>
      </c>
      <c r="AV210" s="33">
        <v>3.0654801850192454E-3</v>
      </c>
      <c r="AW210" s="33">
        <v>0.11229337940912605</v>
      </c>
      <c r="AX210" s="33">
        <v>2.3620331530885136E-2</v>
      </c>
      <c r="AY210" s="33">
        <v>0</v>
      </c>
      <c r="AZ210" s="33">
        <v>0</v>
      </c>
      <c r="BA210" s="33">
        <v>0</v>
      </c>
      <c r="BB210" s="33">
        <v>1.1373899532795617</v>
      </c>
      <c r="BC210" s="33">
        <v>3.2268212473886796E-5</v>
      </c>
      <c r="BD210" s="33">
        <v>64.141720172793015</v>
      </c>
      <c r="BE210" s="33">
        <v>10.421083754866688</v>
      </c>
      <c r="BF210" s="33">
        <v>1.4198013488510191E-3</v>
      </c>
      <c r="BG210" s="33">
        <v>7.0022021068334344E-3</v>
      </c>
      <c r="BH210" s="33">
        <v>7.018336213070378E-2</v>
      </c>
      <c r="BI210" s="33">
        <v>2.2587748731720756E-4</v>
      </c>
      <c r="BJ210" s="33">
        <v>0</v>
      </c>
      <c r="BK210" s="33">
        <v>0.31464733983287013</v>
      </c>
      <c r="BL210" s="33">
        <v>2.9912632963293058E-2</v>
      </c>
      <c r="BM210" s="33">
        <v>4.99398990352109</v>
      </c>
      <c r="BN210" s="33">
        <v>5.4897587199698874</v>
      </c>
      <c r="BO210" s="33">
        <v>1.7820120338703982</v>
      </c>
      <c r="BP210" s="33">
        <v>6.518178919725133E-2</v>
      </c>
      <c r="BQ210" s="33">
        <v>11.818200550348564</v>
      </c>
      <c r="BR210" s="33">
        <v>37.639934072627206</v>
      </c>
      <c r="BS210" s="33">
        <v>8.1263298247862288</v>
      </c>
      <c r="BT210" s="33">
        <v>0.17015028437480509</v>
      </c>
      <c r="BU210" s="33">
        <v>5.1848241120916558</v>
      </c>
      <c r="BV210" s="33">
        <v>2.4782309862069796</v>
      </c>
      <c r="BW210" s="33">
        <v>0.66085299146520149</v>
      </c>
      <c r="BX210" s="33">
        <v>1.4520695613249057E-3</v>
      </c>
      <c r="BY210" s="33">
        <v>7.066738531781208E-3</v>
      </c>
      <c r="BZ210" s="33">
        <v>0.65585141853174922</v>
      </c>
      <c r="CA210" s="33">
        <v>5.4747540011695293</v>
      </c>
      <c r="CB210" s="33">
        <v>4.098062984183623E-3</v>
      </c>
      <c r="CC210" s="33">
        <v>0</v>
      </c>
      <c r="CD210" s="33">
        <v>2.487879181736672E-2</v>
      </c>
      <c r="CE210" s="33">
        <v>0.3868958675619027</v>
      </c>
      <c r="CF210" s="33">
        <v>6.0600348390208882</v>
      </c>
      <c r="CG210" s="33">
        <v>0.89624960146220578</v>
      </c>
      <c r="CH210" s="33">
        <v>16.467727285710914</v>
      </c>
      <c r="CI210" s="33">
        <v>0</v>
      </c>
      <c r="CJ210" s="33">
        <v>6.6214371996415708E-2</v>
      </c>
      <c r="CK210" s="33">
        <v>0.52858558853473958</v>
      </c>
      <c r="CL210" s="33">
        <v>4.7756954461352459E-3</v>
      </c>
      <c r="CM210" s="33">
        <v>1.8454513395940597</v>
      </c>
      <c r="CN210" s="33">
        <v>0.45378787202026999</v>
      </c>
      <c r="CO210" s="33">
        <v>0</v>
      </c>
      <c r="CP210" s="33">
        <v>3.9528560280511327E-2</v>
      </c>
      <c r="CQ210" s="33">
        <v>0.36237202608174873</v>
      </c>
      <c r="CR210" s="33">
        <v>2.5184049107369688</v>
      </c>
      <c r="CS210" s="33">
        <v>7.0473776042968769E-2</v>
      </c>
      <c r="CT210" s="33">
        <v>3.5495033721275477E-4</v>
      </c>
      <c r="CU210" s="33">
        <v>1.0003145866904907E-3</v>
      </c>
      <c r="CV210" s="33">
        <v>0</v>
      </c>
      <c r="CW210" s="33">
        <v>0</v>
      </c>
      <c r="CX210" s="33">
        <v>1.1358410790808153E-2</v>
      </c>
      <c r="CY210" s="33">
        <v>0</v>
      </c>
      <c r="CZ210" s="33">
        <v>2.5814569979109436E-4</v>
      </c>
      <c r="DA210" s="33">
        <v>3.6463080095492078E-3</v>
      </c>
      <c r="DB210" s="33">
        <v>6.1954967949862643E-3</v>
      </c>
      <c r="DC210" s="33">
        <v>6.4536424947773591E-5</v>
      </c>
      <c r="DD210" s="33">
        <v>1.2998604030855816</v>
      </c>
      <c r="DE210" s="33">
        <v>13.583465381945016</v>
      </c>
      <c r="DF210" s="33">
        <v>0.52080894932853283</v>
      </c>
      <c r="DG210" s="33">
        <v>0</v>
      </c>
      <c r="DH210" s="33">
        <v>8.4865398806322281E-3</v>
      </c>
      <c r="DI210" s="33">
        <v>2.0613902174693099</v>
      </c>
      <c r="DJ210" s="33">
        <v>0</v>
      </c>
      <c r="DK210" s="33">
        <v>1.2889537472694079</v>
      </c>
      <c r="DL210" s="33">
        <v>0.17166689036107777</v>
      </c>
      <c r="DM210" s="33">
        <v>2.9589950838554192E-2</v>
      </c>
      <c r="DN210" s="33">
        <v>1.5069255225305134E-2</v>
      </c>
      <c r="DO210" s="33">
        <v>0</v>
      </c>
      <c r="DP210" s="69">
        <v>482.54017233121431</v>
      </c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33"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>
        <v>0</v>
      </c>
      <c r="ED210" s="33">
        <v>0</v>
      </c>
      <c r="EE210" s="33">
        <v>0</v>
      </c>
      <c r="EF210" s="33">
        <v>0</v>
      </c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>
        <v>0</v>
      </c>
      <c r="EQ210" s="33">
        <v>0</v>
      </c>
      <c r="ER210" s="33">
        <v>0</v>
      </c>
      <c r="ES210" s="33">
        <v>0</v>
      </c>
      <c r="ET210" s="33">
        <v>0</v>
      </c>
      <c r="EU210" s="33">
        <v>0</v>
      </c>
      <c r="EV210" s="33"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>
        <v>0</v>
      </c>
      <c r="FD210" s="33">
        <v>0</v>
      </c>
      <c r="FE210" s="33">
        <v>0</v>
      </c>
      <c r="FF210" s="33">
        <v>0</v>
      </c>
      <c r="FG210" s="33">
        <v>0</v>
      </c>
      <c r="FH210" s="33">
        <v>0</v>
      </c>
      <c r="FI210" s="33"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33">
        <v>0</v>
      </c>
      <c r="FS210" s="33">
        <v>0</v>
      </c>
      <c r="FT210" s="33">
        <v>0</v>
      </c>
      <c r="FU210" s="33">
        <v>0</v>
      </c>
      <c r="FV210" s="33">
        <v>0</v>
      </c>
      <c r="FW210" s="33">
        <v>0</v>
      </c>
      <c r="FX210" s="33">
        <v>0</v>
      </c>
      <c r="FY210" s="33">
        <v>0</v>
      </c>
      <c r="FZ210" s="33">
        <v>0</v>
      </c>
      <c r="GA210" s="33">
        <v>0</v>
      </c>
      <c r="GB210" s="33">
        <v>0</v>
      </c>
      <c r="GC210" s="33">
        <v>0</v>
      </c>
      <c r="GD210" s="33">
        <v>0</v>
      </c>
      <c r="GE210" s="33">
        <v>0</v>
      </c>
      <c r="GF210" s="33">
        <v>7.3044547766876633E-2</v>
      </c>
      <c r="GG210" s="44">
        <f t="shared" si="3"/>
        <v>482.61321687898118</v>
      </c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33"/>
      <c r="JQ210" s="33"/>
      <c r="JR210" s="33"/>
      <c r="JS210" s="33"/>
      <c r="JT210" s="33"/>
      <c r="JU210" s="33"/>
    </row>
    <row r="211" spans="1:281" x14ac:dyDescent="0.2">
      <c r="A211" s="1" t="s">
        <v>88</v>
      </c>
      <c r="B211" t="s">
        <v>294</v>
      </c>
      <c r="C211" s="33">
        <v>8952.4638193706105</v>
      </c>
      <c r="D211" s="33">
        <v>1637.2024469102796</v>
      </c>
      <c r="E211" s="33">
        <v>577.39554769349013</v>
      </c>
      <c r="F211" s="33">
        <v>1198.1162963178933</v>
      </c>
      <c r="G211" s="33">
        <v>5139.7510990550782</v>
      </c>
      <c r="H211" s="33">
        <v>1271.7177043846871</v>
      </c>
      <c r="I211" s="33">
        <v>1825.1521478246027</v>
      </c>
      <c r="J211" s="33">
        <v>690.64414063579773</v>
      </c>
      <c r="K211" s="33">
        <v>3433.5719124700086</v>
      </c>
      <c r="L211" s="33">
        <v>6511.6956814415835</v>
      </c>
      <c r="M211" s="33">
        <v>12832.537572160445</v>
      </c>
      <c r="N211" s="33">
        <v>1734.971972700449</v>
      </c>
      <c r="O211" s="33">
        <v>187.85391451337597</v>
      </c>
      <c r="P211" s="33">
        <v>925.73372444609402</v>
      </c>
      <c r="Q211" s="33">
        <v>6411.7115487429992</v>
      </c>
      <c r="R211" s="33">
        <v>107.70890759875938</v>
      </c>
      <c r="S211" s="33">
        <v>4441.8721292465325</v>
      </c>
      <c r="T211" s="33">
        <v>757.91696532134574</v>
      </c>
      <c r="U211" s="33">
        <v>3704.0591008954066</v>
      </c>
      <c r="V211" s="33">
        <v>5615.6356184907663</v>
      </c>
      <c r="W211" s="33">
        <v>4992.3730881547399</v>
      </c>
      <c r="X211" s="33">
        <v>10044.768338357339</v>
      </c>
      <c r="Y211" s="33">
        <v>49135.470757546173</v>
      </c>
      <c r="Z211" s="33">
        <v>4485.8018109778595</v>
      </c>
      <c r="AA211" s="33">
        <v>3080.3923953279932</v>
      </c>
      <c r="AB211" s="33">
        <v>7875.7033677439813</v>
      </c>
      <c r="AC211" s="33">
        <v>889.59842330115885</v>
      </c>
      <c r="AD211" s="33">
        <v>8721.2871912233786</v>
      </c>
      <c r="AE211" s="33">
        <v>328.57269986266874</v>
      </c>
      <c r="AF211" s="33">
        <v>14186.183630267396</v>
      </c>
      <c r="AG211" s="33">
        <v>2065.0869912492526</v>
      </c>
      <c r="AH211" s="33">
        <v>609.36109103640274</v>
      </c>
      <c r="AI211" s="33">
        <v>1206.5217388447029</v>
      </c>
      <c r="AJ211" s="33">
        <v>53489.6860923165</v>
      </c>
      <c r="AK211" s="33">
        <v>28500.114170886478</v>
      </c>
      <c r="AL211" s="33">
        <v>1900.4941132144138</v>
      </c>
      <c r="AM211" s="33">
        <v>770.52010578712714</v>
      </c>
      <c r="AN211" s="33">
        <v>3008.4542565325874</v>
      </c>
      <c r="AO211" s="33">
        <v>1973.1104571502817</v>
      </c>
      <c r="AP211" s="33">
        <v>16390.405125177924</v>
      </c>
      <c r="AQ211" s="33">
        <v>38785.954446345284</v>
      </c>
      <c r="AR211" s="33">
        <v>5103.8588890374467</v>
      </c>
      <c r="AS211" s="33">
        <v>2335.6412544962495</v>
      </c>
      <c r="AT211" s="33">
        <v>3880.9253622835668</v>
      </c>
      <c r="AU211" s="33">
        <v>14365.99385662048</v>
      </c>
      <c r="AV211" s="33">
        <v>9888.2902856059009</v>
      </c>
      <c r="AW211" s="33">
        <v>74772.320182015814</v>
      </c>
      <c r="AX211" s="33">
        <v>49798.98347459839</v>
      </c>
      <c r="AY211" s="33">
        <v>76434.633901246605</v>
      </c>
      <c r="AZ211" s="33">
        <v>36837.494910196969</v>
      </c>
      <c r="BA211" s="33">
        <v>0.17633901585783987</v>
      </c>
      <c r="BB211" s="33">
        <v>20682.374482682386</v>
      </c>
      <c r="BC211" s="33">
        <v>1947.878663182041</v>
      </c>
      <c r="BD211" s="33">
        <v>332860.47499425436</v>
      </c>
      <c r="BE211" s="33">
        <v>164436.25647549715</v>
      </c>
      <c r="BF211" s="33">
        <v>2264.4104430029593</v>
      </c>
      <c r="BG211" s="33">
        <v>5019.5497621653394</v>
      </c>
      <c r="BH211" s="33">
        <v>5878.8311433158824</v>
      </c>
      <c r="BI211" s="33">
        <v>5437.6978025451572</v>
      </c>
      <c r="BJ211" s="33">
        <v>2361.6732854442639</v>
      </c>
      <c r="BK211" s="33">
        <v>242201.66005192086</v>
      </c>
      <c r="BL211" s="33">
        <v>17094.776677869646</v>
      </c>
      <c r="BM211" s="33">
        <v>16869.895085544264</v>
      </c>
      <c r="BN211" s="33">
        <v>36089.073183988723</v>
      </c>
      <c r="BO211" s="33">
        <v>3393.3337347543156</v>
      </c>
      <c r="BP211" s="33">
        <v>47469.284070512251</v>
      </c>
      <c r="BQ211" s="33">
        <v>28505.585273389253</v>
      </c>
      <c r="BR211" s="33">
        <v>35390.071227593202</v>
      </c>
      <c r="BS211" s="33">
        <v>31789.479933839448</v>
      </c>
      <c r="BT211" s="33">
        <v>211895.68840310536</v>
      </c>
      <c r="BU211" s="33">
        <v>65583.871982798271</v>
      </c>
      <c r="BV211" s="33">
        <v>10628.294634640413</v>
      </c>
      <c r="BW211" s="33">
        <v>45344.078782853583</v>
      </c>
      <c r="BX211" s="33">
        <v>9799.2294072319</v>
      </c>
      <c r="BY211" s="33">
        <v>1299.2864814450777</v>
      </c>
      <c r="BZ211" s="33">
        <v>37441.614863265553</v>
      </c>
      <c r="CA211" s="33">
        <v>12471.7894099366</v>
      </c>
      <c r="CB211" s="33">
        <v>27.877367166545358</v>
      </c>
      <c r="CC211" s="33">
        <v>311.07336290213607</v>
      </c>
      <c r="CD211" s="33">
        <v>9596.3021428780012</v>
      </c>
      <c r="CE211" s="33">
        <v>30724.526132617895</v>
      </c>
      <c r="CF211" s="33">
        <v>93986.564650355955</v>
      </c>
      <c r="CG211" s="33">
        <v>115246.33356782458</v>
      </c>
      <c r="CH211" s="33">
        <v>19547.855358121047</v>
      </c>
      <c r="CI211" s="33">
        <v>8.599634120060605</v>
      </c>
      <c r="CJ211" s="33">
        <v>18612.422222807192</v>
      </c>
      <c r="CK211" s="33">
        <v>49047.65236458365</v>
      </c>
      <c r="CL211" s="33">
        <v>2009.6184655522095</v>
      </c>
      <c r="CM211" s="33">
        <v>149364.56242237877</v>
      </c>
      <c r="CN211" s="33">
        <v>50163.188312146041</v>
      </c>
      <c r="CO211" s="33">
        <v>1716.9568838058337</v>
      </c>
      <c r="CP211" s="33">
        <v>13088.963869503617</v>
      </c>
      <c r="CQ211" s="33">
        <v>16557.299568839197</v>
      </c>
      <c r="CR211" s="33">
        <v>78377.5898852135</v>
      </c>
      <c r="CS211" s="33">
        <v>47211.621292204865</v>
      </c>
      <c r="CT211" s="33">
        <v>7783.6688074426111</v>
      </c>
      <c r="CU211" s="33">
        <v>6394.581181942197</v>
      </c>
      <c r="CV211" s="33">
        <v>10373.707325034642</v>
      </c>
      <c r="CW211" s="33">
        <v>12045.18576856196</v>
      </c>
      <c r="CX211" s="33">
        <v>42784.343112795621</v>
      </c>
      <c r="CY211" s="33">
        <v>6885.805500902231</v>
      </c>
      <c r="CZ211" s="33">
        <v>4584.7196840055967</v>
      </c>
      <c r="DA211" s="33">
        <v>42341.145166765527</v>
      </c>
      <c r="DB211" s="33">
        <v>13234.237161967983</v>
      </c>
      <c r="DC211" s="33">
        <v>31457.915602255824</v>
      </c>
      <c r="DD211" s="33">
        <v>14793.750847406967</v>
      </c>
      <c r="DE211" s="33">
        <v>6712.8639634781466</v>
      </c>
      <c r="DF211" s="33">
        <v>301.4660465084184</v>
      </c>
      <c r="DG211" s="33">
        <v>19915.836443875276</v>
      </c>
      <c r="DH211" s="33">
        <v>3721.7375269041841</v>
      </c>
      <c r="DI211" s="33">
        <v>12845.70378959003</v>
      </c>
      <c r="DJ211" s="33">
        <v>9743.0699639638915</v>
      </c>
      <c r="DK211" s="33">
        <v>7879.4419462385977</v>
      </c>
      <c r="DL211" s="33">
        <v>23273.99090079718</v>
      </c>
      <c r="DM211" s="33">
        <v>9127.3453005408664</v>
      </c>
      <c r="DN211" s="33">
        <v>26172.417912766978</v>
      </c>
      <c r="DO211" s="33">
        <v>0</v>
      </c>
      <c r="DP211" s="69">
        <v>2995943.9927101862</v>
      </c>
      <c r="DQ211" s="33">
        <v>85340.598691897045</v>
      </c>
      <c r="DR211" s="33">
        <v>0</v>
      </c>
      <c r="DS211" s="33">
        <v>0</v>
      </c>
      <c r="DT211" s="33">
        <v>0</v>
      </c>
      <c r="DU211" s="33">
        <v>0</v>
      </c>
      <c r="DV211" s="33"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>
        <v>0</v>
      </c>
      <c r="ED211" s="33">
        <v>0</v>
      </c>
      <c r="EE211" s="33">
        <v>0</v>
      </c>
      <c r="EF211" s="33">
        <v>0</v>
      </c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>
        <v>0</v>
      </c>
      <c r="EQ211" s="33">
        <v>0</v>
      </c>
      <c r="ER211" s="33">
        <v>0</v>
      </c>
      <c r="ES211" s="33">
        <v>0</v>
      </c>
      <c r="ET211" s="33">
        <v>0</v>
      </c>
      <c r="EU211" s="33">
        <v>0</v>
      </c>
      <c r="EV211" s="33"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>
        <v>0</v>
      </c>
      <c r="FD211" s="33">
        <v>0</v>
      </c>
      <c r="FE211" s="33">
        <v>0</v>
      </c>
      <c r="FF211" s="33">
        <v>0</v>
      </c>
      <c r="FG211" s="33">
        <v>0</v>
      </c>
      <c r="FH211" s="33">
        <v>0</v>
      </c>
      <c r="FI211" s="33"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33">
        <v>0</v>
      </c>
      <c r="FS211" s="33">
        <v>0</v>
      </c>
      <c r="FT211" s="33">
        <v>0</v>
      </c>
      <c r="FU211" s="33">
        <v>0</v>
      </c>
      <c r="FV211" s="33">
        <v>0</v>
      </c>
      <c r="FW211" s="33">
        <v>0</v>
      </c>
      <c r="FX211" s="33">
        <v>59.997694293519544</v>
      </c>
      <c r="FY211" s="33">
        <v>0</v>
      </c>
      <c r="FZ211" s="33">
        <v>0</v>
      </c>
      <c r="GA211" s="33">
        <v>0</v>
      </c>
      <c r="GB211" s="33">
        <v>203.7993699597107</v>
      </c>
      <c r="GC211" s="33">
        <v>0</v>
      </c>
      <c r="GD211" s="33">
        <v>0</v>
      </c>
      <c r="GE211" s="33">
        <v>0</v>
      </c>
      <c r="GF211" s="33">
        <v>15.000150157093387</v>
      </c>
      <c r="GG211" s="44">
        <f t="shared" si="3"/>
        <v>3081563.3886164934</v>
      </c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33"/>
      <c r="JQ211" s="33"/>
      <c r="JR211" s="33"/>
      <c r="JS211" s="33"/>
      <c r="JT211" s="33"/>
      <c r="JU211" s="33"/>
    </row>
    <row r="212" spans="1:281" x14ac:dyDescent="0.2">
      <c r="A212" s="1" t="s">
        <v>89</v>
      </c>
      <c r="B212" t="s">
        <v>295</v>
      </c>
      <c r="C212" s="33">
        <v>1989.7768529969067</v>
      </c>
      <c r="D212" s="33">
        <v>12.643648186787992</v>
      </c>
      <c r="E212" s="33">
        <v>10.256770451219284</v>
      </c>
      <c r="F212" s="33">
        <v>225.2338151389668</v>
      </c>
      <c r="G212" s="33">
        <v>2.9531656104035751</v>
      </c>
      <c r="H212" s="33">
        <v>101.18957469814518</v>
      </c>
      <c r="I212" s="33">
        <v>680.77333556349379</v>
      </c>
      <c r="J212" s="33">
        <v>590.66068876780218</v>
      </c>
      <c r="K212" s="33">
        <v>4217.1786834414488</v>
      </c>
      <c r="L212" s="33">
        <v>3268.0894805840248</v>
      </c>
      <c r="M212" s="33">
        <v>8000.7551362542863</v>
      </c>
      <c r="N212" s="33">
        <v>1268.1822327324112</v>
      </c>
      <c r="O212" s="33">
        <v>153.82490880932244</v>
      </c>
      <c r="P212" s="33">
        <v>133.03959330984887</v>
      </c>
      <c r="Q212" s="33">
        <v>222.95991861408848</v>
      </c>
      <c r="R212" s="33">
        <v>1.8882687433429024</v>
      </c>
      <c r="S212" s="33">
        <v>966.61424605928767</v>
      </c>
      <c r="T212" s="33">
        <v>65.385330085946336</v>
      </c>
      <c r="U212" s="33">
        <v>565.05136063202542</v>
      </c>
      <c r="V212" s="33">
        <v>16229.964003880079</v>
      </c>
      <c r="W212" s="33">
        <v>1956.3181436110719</v>
      </c>
      <c r="X212" s="33">
        <v>4527.5149334303123</v>
      </c>
      <c r="Y212" s="33">
        <v>35460.124027208767</v>
      </c>
      <c r="Z212" s="33">
        <v>490.81527680826241</v>
      </c>
      <c r="AA212" s="33">
        <v>38.21291495001703</v>
      </c>
      <c r="AB212" s="33">
        <v>1310.8507274264828</v>
      </c>
      <c r="AC212" s="33">
        <v>26.818310898341032</v>
      </c>
      <c r="AD212" s="33">
        <v>2029.07879884771</v>
      </c>
      <c r="AE212" s="33">
        <v>81.686352754319202</v>
      </c>
      <c r="AF212" s="33">
        <v>5108.4696102790358</v>
      </c>
      <c r="AG212" s="33">
        <v>461.77172139675361</v>
      </c>
      <c r="AH212" s="33">
        <v>94.828987351970667</v>
      </c>
      <c r="AI212" s="33">
        <v>284.07256922439609</v>
      </c>
      <c r="AJ212" s="33">
        <v>4996.0787411036354</v>
      </c>
      <c r="AK212" s="33">
        <v>5630.3193288315615</v>
      </c>
      <c r="AL212" s="33">
        <v>601.40785971993898</v>
      </c>
      <c r="AM212" s="33">
        <v>249.47851128291094</v>
      </c>
      <c r="AN212" s="33">
        <v>1628.816086064104</v>
      </c>
      <c r="AO212" s="33">
        <v>1005.0090970011653</v>
      </c>
      <c r="AP212" s="33">
        <v>1593.0302738885791</v>
      </c>
      <c r="AQ212" s="33">
        <v>5232.2671443164691</v>
      </c>
      <c r="AR212" s="33">
        <v>5114.2492734891093</v>
      </c>
      <c r="AS212" s="33">
        <v>1172.738144183485</v>
      </c>
      <c r="AT212" s="33">
        <v>21526.697696401363</v>
      </c>
      <c r="AU212" s="33">
        <v>3402.1900197197192</v>
      </c>
      <c r="AV212" s="33">
        <v>8169.8236344613142</v>
      </c>
      <c r="AW212" s="33">
        <v>25788.240501324817</v>
      </c>
      <c r="AX212" s="33">
        <v>1799.9751631750426</v>
      </c>
      <c r="AY212" s="33">
        <v>4035.8783703433587</v>
      </c>
      <c r="AZ212" s="33">
        <v>567.73583682840854</v>
      </c>
      <c r="BA212" s="33">
        <v>63.281589560635879</v>
      </c>
      <c r="BB212" s="33">
        <v>6782.8871326448261</v>
      </c>
      <c r="BC212" s="33">
        <v>587.91106540415763</v>
      </c>
      <c r="BD212" s="33">
        <v>295155.02087801619</v>
      </c>
      <c r="BE212" s="33">
        <v>65486.450580432895</v>
      </c>
      <c r="BF212" s="33">
        <v>1218.6170326296483</v>
      </c>
      <c r="BG212" s="33">
        <v>1670.7463895815808</v>
      </c>
      <c r="BH212" s="33">
        <v>3901.4356222931119</v>
      </c>
      <c r="BI212" s="33">
        <v>3224.2243861872412</v>
      </c>
      <c r="BJ212" s="33">
        <v>32.727935331834779</v>
      </c>
      <c r="BK212" s="33">
        <v>29413.641408804619</v>
      </c>
      <c r="BL212" s="33">
        <v>6149.580584265178</v>
      </c>
      <c r="BM212" s="33">
        <v>6357.3274502760887</v>
      </c>
      <c r="BN212" s="33">
        <v>3900.0229215926993</v>
      </c>
      <c r="BO212" s="33">
        <v>1749.0190262325416</v>
      </c>
      <c r="BP212" s="33">
        <v>38708.12782725435</v>
      </c>
      <c r="BQ212" s="33">
        <v>5391.7823779347409</v>
      </c>
      <c r="BR212" s="33">
        <v>7023.5317125607526</v>
      </c>
      <c r="BS212" s="33">
        <v>11081.948581102764</v>
      </c>
      <c r="BT212" s="33">
        <v>141304.81550531861</v>
      </c>
      <c r="BU212" s="33">
        <v>38893.540611320277</v>
      </c>
      <c r="BV212" s="33">
        <v>2740.7633730474922</v>
      </c>
      <c r="BW212" s="33">
        <v>14028.517917753878</v>
      </c>
      <c r="BX212" s="33">
        <v>3837.6514289057022</v>
      </c>
      <c r="BY212" s="33">
        <v>3423.5807288083001</v>
      </c>
      <c r="BZ212" s="33">
        <v>31966.745596474007</v>
      </c>
      <c r="CA212" s="33">
        <v>3010.425931526609</v>
      </c>
      <c r="CB212" s="33">
        <v>15.494924566653786</v>
      </c>
      <c r="CC212" s="33">
        <v>1.5927798218552889</v>
      </c>
      <c r="CD212" s="33">
        <v>5925.7548513671854</v>
      </c>
      <c r="CE212" s="33">
        <v>19026.234351008094</v>
      </c>
      <c r="CF212" s="33">
        <v>104960.66858238832</v>
      </c>
      <c r="CG212" s="33">
        <v>94872.874238907956</v>
      </c>
      <c r="CH212" s="33">
        <v>2478.0375292143899</v>
      </c>
      <c r="CI212" s="33">
        <v>47.681721188967451</v>
      </c>
      <c r="CJ212" s="33">
        <v>15053.98860814995</v>
      </c>
      <c r="CK212" s="33">
        <v>34280.15505393481</v>
      </c>
      <c r="CL212" s="33">
        <v>2609.3035970038477</v>
      </c>
      <c r="CM212" s="33">
        <v>82832.729244407194</v>
      </c>
      <c r="CN212" s="33">
        <v>39817.377137413001</v>
      </c>
      <c r="CO212" s="33">
        <v>209.37836488738901</v>
      </c>
      <c r="CP212" s="33">
        <v>7355.1788843937693</v>
      </c>
      <c r="CQ212" s="33">
        <v>8383.3052243988423</v>
      </c>
      <c r="CR212" s="33">
        <v>44442.378136879888</v>
      </c>
      <c r="CS212" s="33">
        <v>31686.330341340559</v>
      </c>
      <c r="CT212" s="33">
        <v>15778.924087646976</v>
      </c>
      <c r="CU212" s="33">
        <v>1730.8639487844111</v>
      </c>
      <c r="CV212" s="33">
        <v>1658.6259908414756</v>
      </c>
      <c r="CW212" s="33">
        <v>1193.9349190855648</v>
      </c>
      <c r="CX212" s="33">
        <v>10906.097606924832</v>
      </c>
      <c r="CY212" s="33">
        <v>709.57808286209217</v>
      </c>
      <c r="CZ212" s="33">
        <v>3164.8610410771407</v>
      </c>
      <c r="DA212" s="33">
        <v>196601.46892997078</v>
      </c>
      <c r="DB212" s="33">
        <v>16987.546385470891</v>
      </c>
      <c r="DC212" s="33">
        <v>54826.231739325405</v>
      </c>
      <c r="DD212" s="33">
        <v>29355.760066841463</v>
      </c>
      <c r="DE212" s="33">
        <v>1110.893608647722</v>
      </c>
      <c r="DF212" s="33">
        <v>3576.9828255432849</v>
      </c>
      <c r="DG212" s="33">
        <v>148.52321624827019</v>
      </c>
      <c r="DH212" s="33">
        <v>6220.0760473290175</v>
      </c>
      <c r="DI212" s="33">
        <v>8309.893321468986</v>
      </c>
      <c r="DJ212" s="33">
        <v>98.549698360618947</v>
      </c>
      <c r="DK212" s="33">
        <v>1686.1038747481452</v>
      </c>
      <c r="DL212" s="33">
        <v>13823.988938510189</v>
      </c>
      <c r="DM212" s="33">
        <v>2497.169852310727</v>
      </c>
      <c r="DN212" s="33">
        <v>8781.6873325263987</v>
      </c>
      <c r="DO212" s="33">
        <v>0</v>
      </c>
      <c r="DP212" s="69">
        <v>1783361.4697519403</v>
      </c>
      <c r="DQ212" s="33">
        <v>8736.6063261977197</v>
      </c>
      <c r="DR212" s="33">
        <v>0</v>
      </c>
      <c r="DS212" s="33">
        <v>0</v>
      </c>
      <c r="DT212" s="33">
        <v>0</v>
      </c>
      <c r="DU212" s="33">
        <v>0</v>
      </c>
      <c r="DV212" s="33"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>
        <v>0</v>
      </c>
      <c r="ED212" s="33">
        <v>0</v>
      </c>
      <c r="EE212" s="33">
        <v>0</v>
      </c>
      <c r="EF212" s="33">
        <v>0</v>
      </c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>
        <v>0</v>
      </c>
      <c r="EQ212" s="33">
        <v>0</v>
      </c>
      <c r="ER212" s="33">
        <v>0</v>
      </c>
      <c r="ES212" s="33">
        <v>0</v>
      </c>
      <c r="ET212" s="33">
        <v>0</v>
      </c>
      <c r="EU212" s="33">
        <v>0</v>
      </c>
      <c r="EV212" s="33"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>
        <v>0</v>
      </c>
      <c r="FD212" s="33">
        <v>0</v>
      </c>
      <c r="FE212" s="33">
        <v>0</v>
      </c>
      <c r="FF212" s="33">
        <v>0</v>
      </c>
      <c r="FG212" s="33">
        <v>0</v>
      </c>
      <c r="FH212" s="33">
        <v>0</v>
      </c>
      <c r="FI212" s="33"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33">
        <v>0</v>
      </c>
      <c r="FS212" s="33">
        <v>0</v>
      </c>
      <c r="FT212" s="33">
        <v>0</v>
      </c>
      <c r="FU212" s="33">
        <v>0</v>
      </c>
      <c r="FV212" s="33"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>
        <v>0</v>
      </c>
      <c r="GD212" s="33">
        <v>0</v>
      </c>
      <c r="GE212" s="33">
        <v>0</v>
      </c>
      <c r="GF212" s="33">
        <v>1.2549364548097546</v>
      </c>
      <c r="GG212" s="44">
        <f t="shared" si="3"/>
        <v>1792099.3310145929</v>
      </c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33"/>
      <c r="JQ212" s="33"/>
      <c r="JR212" s="33"/>
      <c r="JS212" s="33"/>
      <c r="JT212" s="33"/>
      <c r="JU212" s="33"/>
    </row>
    <row r="213" spans="1:281" x14ac:dyDescent="0.2">
      <c r="A213" s="1" t="s">
        <v>90</v>
      </c>
      <c r="B213" t="s">
        <v>296</v>
      </c>
      <c r="C213" s="33">
        <v>2.2425483878980895E-2</v>
      </c>
      <c r="D213" s="33">
        <v>1.0440979535491998E-5</v>
      </c>
      <c r="E213" s="33">
        <v>2.0301904652345549E-5</v>
      </c>
      <c r="F213" s="33">
        <v>1.1601088372768886E-6</v>
      </c>
      <c r="G213" s="33">
        <v>5.6149267724201412E-4</v>
      </c>
      <c r="H213" s="33">
        <v>1.6821578140514883E-5</v>
      </c>
      <c r="I213" s="33">
        <v>4.8616100989343936E-2</v>
      </c>
      <c r="J213" s="33">
        <v>2.22294254854811E-2</v>
      </c>
      <c r="K213" s="33">
        <v>3.9776071649294045E-2</v>
      </c>
      <c r="L213" s="33">
        <v>2.6994572534595921E-2</v>
      </c>
      <c r="M213" s="33">
        <v>5.5744389739991781E-2</v>
      </c>
      <c r="N213" s="33">
        <v>1.7518223497299659E-2</v>
      </c>
      <c r="O213" s="33">
        <v>1.6717168345159966E-3</v>
      </c>
      <c r="P213" s="33">
        <v>1.2501332830495752E-2</v>
      </c>
      <c r="Q213" s="33">
        <v>4.9153811435421772E-3</v>
      </c>
      <c r="R213" s="33">
        <v>8.3817863493255203E-4</v>
      </c>
      <c r="S213" s="33">
        <v>4.4544699024920691E-2</v>
      </c>
      <c r="T213" s="33">
        <v>1.5728175561381418E-2</v>
      </c>
      <c r="U213" s="33">
        <v>0.15628812239468653</v>
      </c>
      <c r="V213" s="33">
        <v>3.213501479256982E-4</v>
      </c>
      <c r="W213" s="33">
        <v>6.304553470739388E-2</v>
      </c>
      <c r="X213" s="33">
        <v>0.25825182826620818</v>
      </c>
      <c r="Y213" s="33">
        <v>1.6582427504254442</v>
      </c>
      <c r="Z213" s="33">
        <v>5.2666040940277555E-2</v>
      </c>
      <c r="AA213" s="33">
        <v>7.6717997409120643E-3</v>
      </c>
      <c r="AB213" s="33">
        <v>5.4073252959894423E-2</v>
      </c>
      <c r="AC213" s="33">
        <v>2.5373320434501471E-2</v>
      </c>
      <c r="AD213" s="33">
        <v>0.14313074801671069</v>
      </c>
      <c r="AE213" s="33">
        <v>1.9930089769998306E-2</v>
      </c>
      <c r="AF213" s="33">
        <v>7.3220849319149461E-2</v>
      </c>
      <c r="AG213" s="33">
        <v>1.7840153699643993E-2</v>
      </c>
      <c r="AH213" s="33">
        <v>7.8800392772032674E-3</v>
      </c>
      <c r="AI213" s="33">
        <v>1.3138812636579402E-2</v>
      </c>
      <c r="AJ213" s="33">
        <v>0.3719152317616673</v>
      </c>
      <c r="AK213" s="33">
        <v>0.14482740719122814</v>
      </c>
      <c r="AL213" s="33">
        <v>1.7303023307984795E-2</v>
      </c>
      <c r="AM213" s="33">
        <v>8.5459417498002007E-3</v>
      </c>
      <c r="AN213" s="33">
        <v>4.9165412523794548E-2</v>
      </c>
      <c r="AO213" s="33">
        <v>2.3277003765542131E-2</v>
      </c>
      <c r="AP213" s="33">
        <v>1.3924774772746122</v>
      </c>
      <c r="AQ213" s="33">
        <v>2.9387877065898144E-2</v>
      </c>
      <c r="AR213" s="33">
        <v>5.1758255775108397E-3</v>
      </c>
      <c r="AS213" s="33">
        <v>4.1183863723329548E-5</v>
      </c>
      <c r="AT213" s="33">
        <v>1.0092946884308932E-4</v>
      </c>
      <c r="AU213" s="33">
        <v>2.9002720931922213E-6</v>
      </c>
      <c r="AV213" s="33">
        <v>5.5105169770652209E-5</v>
      </c>
      <c r="AW213" s="33">
        <v>2.0185893768617865E-3</v>
      </c>
      <c r="AX213" s="33">
        <v>4.2459983444334125E-4</v>
      </c>
      <c r="AY213" s="33">
        <v>0</v>
      </c>
      <c r="AZ213" s="33">
        <v>0</v>
      </c>
      <c r="BA213" s="33">
        <v>0</v>
      </c>
      <c r="BB213" s="33">
        <v>2.0445758148167886E-2</v>
      </c>
      <c r="BC213" s="33">
        <v>5.800544186384443E-7</v>
      </c>
      <c r="BD213" s="33">
        <v>1.1530136116281033</v>
      </c>
      <c r="BE213" s="33">
        <v>0.18732973460812286</v>
      </c>
      <c r="BF213" s="33">
        <v>2.5522394420091552E-5</v>
      </c>
      <c r="BG213" s="33">
        <v>1.2587180884454242E-4</v>
      </c>
      <c r="BH213" s="33">
        <v>1.2616183605386163E-3</v>
      </c>
      <c r="BI213" s="33">
        <v>4.0603809304691099E-6</v>
      </c>
      <c r="BJ213" s="33">
        <v>0</v>
      </c>
      <c r="BK213" s="33">
        <v>5.6561106361434701E-3</v>
      </c>
      <c r="BL213" s="33">
        <v>5.3771044607783792E-4</v>
      </c>
      <c r="BM213" s="33">
        <v>8.9772122100578847E-2</v>
      </c>
      <c r="BN213" s="33">
        <v>9.86840781885399E-2</v>
      </c>
      <c r="BO213" s="33">
        <v>3.2033505269308087E-2</v>
      </c>
      <c r="BP213" s="33">
        <v>1.1717099256496576E-3</v>
      </c>
      <c r="BQ213" s="33">
        <v>0.21244435077191159</v>
      </c>
      <c r="BR213" s="33">
        <v>0.6766166577636048</v>
      </c>
      <c r="BS213" s="33">
        <v>0.14607916462664991</v>
      </c>
      <c r="BT213" s="33">
        <v>3.0586269494805168E-3</v>
      </c>
      <c r="BU213" s="33">
        <v>9.3202563932406585E-2</v>
      </c>
      <c r="BV213" s="33">
        <v>4.4548759405851159E-2</v>
      </c>
      <c r="BW213" s="33">
        <v>1.1879514493715338E-2</v>
      </c>
      <c r="BX213" s="33">
        <v>2.6102448838729992E-5</v>
      </c>
      <c r="BY213" s="33">
        <v>1.2703191768181931E-4</v>
      </c>
      <c r="BZ213" s="33">
        <v>1.1789606058826382E-2</v>
      </c>
      <c r="CA213" s="33">
        <v>9.8414352883873013E-2</v>
      </c>
      <c r="CB213" s="33">
        <v>7.3666911167082427E-5</v>
      </c>
      <c r="CC213" s="33">
        <v>0</v>
      </c>
      <c r="CD213" s="33">
        <v>4.472219567702406E-4</v>
      </c>
      <c r="CE213" s="33">
        <v>6.9548524794749477E-3</v>
      </c>
      <c r="CF213" s="33">
        <v>0.10893537992913713</v>
      </c>
      <c r="CG213" s="33">
        <v>1.6111011477682791E-2</v>
      </c>
      <c r="CH213" s="33">
        <v>0.29602439195352503</v>
      </c>
      <c r="CI213" s="33">
        <v>0</v>
      </c>
      <c r="CJ213" s="33">
        <v>1.1902716670460878E-3</v>
      </c>
      <c r="CK213" s="33">
        <v>9.5018714317163574E-3</v>
      </c>
      <c r="CL213" s="33">
        <v>8.5848053958489771E-5</v>
      </c>
      <c r="CM213" s="33">
        <v>3.317389225635127E-2</v>
      </c>
      <c r="CN213" s="33">
        <v>8.1573052893124422E-3</v>
      </c>
      <c r="CO213" s="33">
        <v>0</v>
      </c>
      <c r="CP213" s="33">
        <v>7.1056666283209426E-4</v>
      </c>
      <c r="CQ213" s="33">
        <v>6.5140111213097297E-3</v>
      </c>
      <c r="CR213" s="33">
        <v>4.5270927157056023E-2</v>
      </c>
      <c r="CS213" s="33">
        <v>1.2668388503063624E-3</v>
      </c>
      <c r="CT213" s="33">
        <v>6.380598605022888E-6</v>
      </c>
      <c r="CU213" s="33">
        <v>1.7981686977791774E-5</v>
      </c>
      <c r="CV213" s="33">
        <v>0</v>
      </c>
      <c r="CW213" s="33">
        <v>0</v>
      </c>
      <c r="CX213" s="33">
        <v>2.0417915536073241E-4</v>
      </c>
      <c r="CY213" s="33">
        <v>0</v>
      </c>
      <c r="CZ213" s="33">
        <v>4.6404353491075544E-6</v>
      </c>
      <c r="DA213" s="33">
        <v>6.5546149306144216E-5</v>
      </c>
      <c r="DB213" s="33">
        <v>1.1137044837858131E-4</v>
      </c>
      <c r="DC213" s="33">
        <v>1.1601088372768886E-6</v>
      </c>
      <c r="DD213" s="33">
        <v>2.3366332146012452E-2</v>
      </c>
      <c r="DE213" s="33">
        <v>0.24417680779794634</v>
      </c>
      <c r="DF213" s="33">
        <v>9.3620783168244914E-3</v>
      </c>
      <c r="DG213" s="33">
        <v>0</v>
      </c>
      <c r="DH213" s="33">
        <v>1.5255431210191086E-4</v>
      </c>
      <c r="DI213" s="33">
        <v>3.7055616425879741E-2</v>
      </c>
      <c r="DJ213" s="33">
        <v>0</v>
      </c>
      <c r="DK213" s="33">
        <v>2.3170273752512658E-2</v>
      </c>
      <c r="DL213" s="33">
        <v>3.0858895071565239E-3</v>
      </c>
      <c r="DM213" s="33">
        <v>5.3190990189145345E-4</v>
      </c>
      <c r="DN213" s="33">
        <v>2.708854135041535E-4</v>
      </c>
      <c r="DO213" s="33">
        <v>0</v>
      </c>
      <c r="DP213" s="69">
        <v>8.6741575585504602</v>
      </c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33"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>
        <v>0</v>
      </c>
      <c r="ED213" s="33">
        <v>0</v>
      </c>
      <c r="EE213" s="33">
        <v>0</v>
      </c>
      <c r="EF213" s="33">
        <v>0</v>
      </c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>
        <v>0</v>
      </c>
      <c r="EQ213" s="33">
        <v>0</v>
      </c>
      <c r="ER213" s="33">
        <v>0</v>
      </c>
      <c r="ES213" s="33">
        <v>0</v>
      </c>
      <c r="ET213" s="33">
        <v>0</v>
      </c>
      <c r="EU213" s="33">
        <v>0</v>
      </c>
      <c r="EV213" s="33"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>
        <v>0</v>
      </c>
      <c r="FD213" s="33">
        <v>0</v>
      </c>
      <c r="FE213" s="33">
        <v>0</v>
      </c>
      <c r="FF213" s="33">
        <v>0</v>
      </c>
      <c r="FG213" s="33">
        <v>0</v>
      </c>
      <c r="FH213" s="33">
        <v>0</v>
      </c>
      <c r="FI213" s="33"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33">
        <v>0</v>
      </c>
      <c r="FS213" s="33">
        <v>0</v>
      </c>
      <c r="FT213" s="33">
        <v>0</v>
      </c>
      <c r="FU213" s="33">
        <v>0</v>
      </c>
      <c r="FV213" s="33"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>
        <v>0</v>
      </c>
      <c r="GD213" s="33">
        <v>0</v>
      </c>
      <c r="GE213" s="33">
        <v>0</v>
      </c>
      <c r="GF213" s="33">
        <v>1.3130511249704853E-3</v>
      </c>
      <c r="GG213" s="44">
        <f t="shared" si="3"/>
        <v>8.6754706096754308</v>
      </c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33"/>
      <c r="JQ213" s="33"/>
      <c r="JR213" s="33"/>
      <c r="JS213" s="33"/>
      <c r="JT213" s="33"/>
      <c r="JU213" s="33"/>
    </row>
    <row r="214" spans="1:281" x14ac:dyDescent="0.2">
      <c r="A214" s="1" t="s">
        <v>91</v>
      </c>
      <c r="B214" t="s">
        <v>297</v>
      </c>
      <c r="C214" s="33">
        <v>1139.1219961580121</v>
      </c>
      <c r="D214" s="33">
        <v>84.151536271133338</v>
      </c>
      <c r="E214" s="33">
        <v>113.99474338594013</v>
      </c>
      <c r="F214" s="33">
        <v>0.2689151339814001</v>
      </c>
      <c r="G214" s="33">
        <v>129.07951300403315</v>
      </c>
      <c r="H214" s="33">
        <v>9.0151198404907575E-4</v>
      </c>
      <c r="I214" s="33">
        <v>428.06527326658602</v>
      </c>
      <c r="J214" s="33">
        <v>221.78518683170043</v>
      </c>
      <c r="K214" s="33">
        <v>345.32250718887519</v>
      </c>
      <c r="L214" s="33">
        <v>1524.3643052461368</v>
      </c>
      <c r="M214" s="33">
        <v>5157.0331702563153</v>
      </c>
      <c r="N214" s="33">
        <v>764.61568199999056</v>
      </c>
      <c r="O214" s="33">
        <v>457.94618378137119</v>
      </c>
      <c r="P214" s="33">
        <v>96.112779900347064</v>
      </c>
      <c r="Q214" s="33">
        <v>107.13247991365871</v>
      </c>
      <c r="R214" s="33">
        <v>1.9268908912896019</v>
      </c>
      <c r="S214" s="33">
        <v>542.37843755554343</v>
      </c>
      <c r="T214" s="33">
        <v>46.682343511446994</v>
      </c>
      <c r="U214" s="33">
        <v>437.86849045450026</v>
      </c>
      <c r="V214" s="33">
        <v>9863.9634986185392</v>
      </c>
      <c r="W214" s="33">
        <v>2151.5139299779112</v>
      </c>
      <c r="X214" s="33">
        <v>2921.4851554337852</v>
      </c>
      <c r="Y214" s="33">
        <v>25494.39890633613</v>
      </c>
      <c r="Z214" s="33">
        <v>341.98051965050109</v>
      </c>
      <c r="AA214" s="33">
        <v>56.063714511378677</v>
      </c>
      <c r="AB214" s="33">
        <v>615.34497038430914</v>
      </c>
      <c r="AC214" s="33">
        <v>2.5696603481025857</v>
      </c>
      <c r="AD214" s="33">
        <v>952.82333135134297</v>
      </c>
      <c r="AE214" s="33">
        <v>10.343532326945988</v>
      </c>
      <c r="AF214" s="33">
        <v>1824.1930658446036</v>
      </c>
      <c r="AG214" s="33">
        <v>217.9204394070988</v>
      </c>
      <c r="AH214" s="33">
        <v>63.602757508760185</v>
      </c>
      <c r="AI214" s="33">
        <v>132.8453732370435</v>
      </c>
      <c r="AJ214" s="33">
        <v>2814.5240019183634</v>
      </c>
      <c r="AK214" s="33">
        <v>2769.688141923376</v>
      </c>
      <c r="AL214" s="33">
        <v>332.42301447256699</v>
      </c>
      <c r="AM214" s="33">
        <v>132.06152345729572</v>
      </c>
      <c r="AN214" s="33">
        <v>886.08573091835763</v>
      </c>
      <c r="AO214" s="33">
        <v>565.97311901630735</v>
      </c>
      <c r="AP214" s="33">
        <v>409.48284073700546</v>
      </c>
      <c r="AQ214" s="33">
        <v>2932.8788034831946</v>
      </c>
      <c r="AR214" s="33">
        <v>1548.3327338588799</v>
      </c>
      <c r="AS214" s="33">
        <v>2023.7928691288173</v>
      </c>
      <c r="AT214" s="33">
        <v>2972.5781695061069</v>
      </c>
      <c r="AU214" s="33">
        <v>2519.4212505381442</v>
      </c>
      <c r="AV214" s="33">
        <v>2.9532289132642134E-3</v>
      </c>
      <c r="AW214" s="33">
        <v>10624.370631044958</v>
      </c>
      <c r="AX214" s="33">
        <v>1709.255453317618</v>
      </c>
      <c r="AY214" s="33">
        <v>6471.4251915191498</v>
      </c>
      <c r="AZ214" s="33">
        <v>2249.6271490013287</v>
      </c>
      <c r="BA214" s="33">
        <v>0</v>
      </c>
      <c r="BB214" s="33">
        <v>3754.4174996130996</v>
      </c>
      <c r="BC214" s="33">
        <v>136.30848218236841</v>
      </c>
      <c r="BD214" s="33">
        <v>74447.089181232426</v>
      </c>
      <c r="BE214" s="33">
        <v>67194.243551667503</v>
      </c>
      <c r="BF214" s="33">
        <v>718.37647891156109</v>
      </c>
      <c r="BG214" s="33">
        <v>1135.7760784474356</v>
      </c>
      <c r="BH214" s="33">
        <v>2549.1969606657412</v>
      </c>
      <c r="BI214" s="33">
        <v>1141.9531683542518</v>
      </c>
      <c r="BJ214" s="33">
        <v>86.973932799752603</v>
      </c>
      <c r="BK214" s="33">
        <v>15759.791551875633</v>
      </c>
      <c r="BL214" s="33">
        <v>4056.6167154392715</v>
      </c>
      <c r="BM214" s="33">
        <v>2538.3469963098614</v>
      </c>
      <c r="BN214" s="33">
        <v>3903.7910928243573</v>
      </c>
      <c r="BO214" s="33">
        <v>902.23975059959503</v>
      </c>
      <c r="BP214" s="33">
        <v>11075.998218624638</v>
      </c>
      <c r="BQ214" s="33">
        <v>2526.2360383119612</v>
      </c>
      <c r="BR214" s="33">
        <v>4069.9970373602937</v>
      </c>
      <c r="BS214" s="33">
        <v>7169.5339293780798</v>
      </c>
      <c r="BT214" s="33">
        <v>56951.824299461114</v>
      </c>
      <c r="BU214" s="33">
        <v>18937.082756505664</v>
      </c>
      <c r="BV214" s="33">
        <v>5463.5976750477312</v>
      </c>
      <c r="BW214" s="33">
        <v>22819.934976324203</v>
      </c>
      <c r="BX214" s="33">
        <v>821.75047340314222</v>
      </c>
      <c r="BY214" s="33">
        <v>4296.1426941325508</v>
      </c>
      <c r="BZ214" s="33">
        <v>16342.321348281886</v>
      </c>
      <c r="CA214" s="33">
        <v>11912.23420562213</v>
      </c>
      <c r="CB214" s="33">
        <v>8.8760957052147216</v>
      </c>
      <c r="CC214" s="33">
        <v>8.0655888222336252</v>
      </c>
      <c r="CD214" s="33">
        <v>4840.1838200065258</v>
      </c>
      <c r="CE214" s="33">
        <v>8481.3393751541316</v>
      </c>
      <c r="CF214" s="33">
        <v>34359.466173494773</v>
      </c>
      <c r="CG214" s="33">
        <v>12432.221056102695</v>
      </c>
      <c r="CH214" s="33">
        <v>37602.046332165613</v>
      </c>
      <c r="CI214" s="33">
        <v>0</v>
      </c>
      <c r="CJ214" s="33">
        <v>5579.1660045638964</v>
      </c>
      <c r="CK214" s="33">
        <v>17712.811136510292</v>
      </c>
      <c r="CL214" s="33">
        <v>1501.1451071178292</v>
      </c>
      <c r="CM214" s="33">
        <v>40250.141509681162</v>
      </c>
      <c r="CN214" s="33">
        <v>18657.891661210218</v>
      </c>
      <c r="CO214" s="33">
        <v>76.35424085047832</v>
      </c>
      <c r="CP214" s="33">
        <v>4971.3981781737366</v>
      </c>
      <c r="CQ214" s="33">
        <v>1799.78196898449</v>
      </c>
      <c r="CR214" s="33">
        <v>29841.74416661057</v>
      </c>
      <c r="CS214" s="33">
        <v>39016.412835370953</v>
      </c>
      <c r="CT214" s="33">
        <v>25782.461571104832</v>
      </c>
      <c r="CU214" s="33">
        <v>715.55311869771742</v>
      </c>
      <c r="CV214" s="33">
        <v>19071.219196651778</v>
      </c>
      <c r="CW214" s="33">
        <v>11076.876409014551</v>
      </c>
      <c r="CX214" s="33">
        <v>12594.427888408096</v>
      </c>
      <c r="CY214" s="33">
        <v>5123.9341522846516</v>
      </c>
      <c r="CZ214" s="33">
        <v>3237.3931754571681</v>
      </c>
      <c r="DA214" s="33">
        <v>11506.775806027679</v>
      </c>
      <c r="DB214" s="33">
        <v>8598.3269325732235</v>
      </c>
      <c r="DC214" s="33">
        <v>14827.644126487166</v>
      </c>
      <c r="DD214" s="33">
        <v>5624.1775097392565</v>
      </c>
      <c r="DE214" s="33">
        <v>1713.0433389469824</v>
      </c>
      <c r="DF214" s="33">
        <v>2.6525617349824868</v>
      </c>
      <c r="DG214" s="33">
        <v>2223.2795588486988</v>
      </c>
      <c r="DH214" s="33">
        <v>2768.5215390127887</v>
      </c>
      <c r="DI214" s="33">
        <v>1407.0114793874773</v>
      </c>
      <c r="DJ214" s="33">
        <v>1776.1770851362151</v>
      </c>
      <c r="DK214" s="33">
        <v>1213.7686079839323</v>
      </c>
      <c r="DL214" s="33">
        <v>5147.624167168643</v>
      </c>
      <c r="DM214" s="33">
        <v>1478.9886434675741</v>
      </c>
      <c r="DN214" s="33">
        <v>6576.9644960616451</v>
      </c>
      <c r="DO214" s="33">
        <v>0</v>
      </c>
      <c r="DP214" s="69">
        <v>837526.46547636588</v>
      </c>
      <c r="DQ214" s="33">
        <v>984.13626279287291</v>
      </c>
      <c r="DR214" s="33">
        <v>0</v>
      </c>
      <c r="DS214" s="33">
        <v>0</v>
      </c>
      <c r="DT214" s="33">
        <v>0</v>
      </c>
      <c r="DU214" s="33">
        <v>0</v>
      </c>
      <c r="DV214" s="33"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>
        <v>0</v>
      </c>
      <c r="ED214" s="33">
        <v>0</v>
      </c>
      <c r="EE214" s="33">
        <v>0</v>
      </c>
      <c r="EF214" s="33">
        <v>0</v>
      </c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>
        <v>0</v>
      </c>
      <c r="EQ214" s="33">
        <v>0</v>
      </c>
      <c r="ER214" s="33">
        <v>0</v>
      </c>
      <c r="ES214" s="33">
        <v>0</v>
      </c>
      <c r="ET214" s="33">
        <v>0</v>
      </c>
      <c r="EU214" s="33">
        <v>0</v>
      </c>
      <c r="EV214" s="33"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>
        <v>0</v>
      </c>
      <c r="FD214" s="33">
        <v>0</v>
      </c>
      <c r="FE214" s="33">
        <v>0</v>
      </c>
      <c r="FF214" s="33">
        <v>0</v>
      </c>
      <c r="FG214" s="33">
        <v>0</v>
      </c>
      <c r="FH214" s="33">
        <v>0</v>
      </c>
      <c r="FI214" s="33"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33">
        <v>0</v>
      </c>
      <c r="FS214" s="33">
        <v>0</v>
      </c>
      <c r="FT214" s="33">
        <v>0</v>
      </c>
      <c r="FU214" s="33">
        <v>0</v>
      </c>
      <c r="FV214" s="33">
        <v>0</v>
      </c>
      <c r="FW214" s="33">
        <v>0</v>
      </c>
      <c r="FX214" s="33">
        <v>0</v>
      </c>
      <c r="FY214" s="33">
        <v>0</v>
      </c>
      <c r="FZ214" s="33">
        <v>0</v>
      </c>
      <c r="GA214" s="33">
        <v>0</v>
      </c>
      <c r="GB214" s="33">
        <v>0</v>
      </c>
      <c r="GC214" s="33">
        <v>0</v>
      </c>
      <c r="GD214" s="33">
        <v>0</v>
      </c>
      <c r="GE214" s="33">
        <v>0</v>
      </c>
      <c r="GF214" s="33">
        <v>7.0369813993788624E-2</v>
      </c>
      <c r="GG214" s="44">
        <f t="shared" si="3"/>
        <v>838510.67210897268</v>
      </c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33"/>
      <c r="JQ214" s="33"/>
      <c r="JR214" s="33"/>
      <c r="JS214" s="33"/>
      <c r="JT214" s="33"/>
      <c r="JU214" s="33"/>
    </row>
    <row r="215" spans="1:281" x14ac:dyDescent="0.2">
      <c r="A215" s="1" t="s">
        <v>92</v>
      </c>
      <c r="B215" t="s">
        <v>298</v>
      </c>
      <c r="C215" s="33">
        <v>234.30464155315798</v>
      </c>
      <c r="D215" s="33">
        <v>30.840126064173113</v>
      </c>
      <c r="E215" s="33">
        <v>6.132819908032852</v>
      </c>
      <c r="F215" s="33">
        <v>117.73294509250125</v>
      </c>
      <c r="G215" s="33">
        <v>58.385781839744837</v>
      </c>
      <c r="H215" s="33">
        <v>217.2960868446149</v>
      </c>
      <c r="I215" s="33">
        <v>7247.0600708450993</v>
      </c>
      <c r="J215" s="33">
        <v>1231.9229939382415</v>
      </c>
      <c r="K215" s="33">
        <v>3238.4675023522959</v>
      </c>
      <c r="L215" s="33">
        <v>1093.058989378776</v>
      </c>
      <c r="M215" s="33">
        <v>2235.8358920578021</v>
      </c>
      <c r="N215" s="33">
        <v>313.39321151720253</v>
      </c>
      <c r="O215" s="33">
        <v>75.784445537481758</v>
      </c>
      <c r="P215" s="33">
        <v>110.94169164507663</v>
      </c>
      <c r="Q215" s="33">
        <v>97.411692776524902</v>
      </c>
      <c r="R215" s="33">
        <v>0.7271307090671123</v>
      </c>
      <c r="S215" s="33">
        <v>908.32999665652392</v>
      </c>
      <c r="T215" s="33">
        <v>124.89425426002009</v>
      </c>
      <c r="U215" s="33">
        <v>236.24023497510871</v>
      </c>
      <c r="V215" s="33">
        <v>216.96061589516754</v>
      </c>
      <c r="W215" s="33">
        <v>915.52590088138038</v>
      </c>
      <c r="X215" s="33">
        <v>1307.2291393167984</v>
      </c>
      <c r="Y215" s="33">
        <v>2530.0147864112241</v>
      </c>
      <c r="Z215" s="33">
        <v>733.00811518205046</v>
      </c>
      <c r="AA215" s="33">
        <v>63.260555224535828</v>
      </c>
      <c r="AB215" s="33">
        <v>992.50120693156668</v>
      </c>
      <c r="AC215" s="33">
        <v>166.49338989136982</v>
      </c>
      <c r="AD215" s="33">
        <v>1262.9633083813067</v>
      </c>
      <c r="AE215" s="33">
        <v>58.672077161286424</v>
      </c>
      <c r="AF215" s="33">
        <v>1079.9664354495667</v>
      </c>
      <c r="AG215" s="33">
        <v>190.74759063902147</v>
      </c>
      <c r="AH215" s="33">
        <v>86.5179944739684</v>
      </c>
      <c r="AI215" s="33">
        <v>150.79045793578521</v>
      </c>
      <c r="AJ215" s="33">
        <v>2036.2588977328683</v>
      </c>
      <c r="AK215" s="33">
        <v>1972.5796048118502</v>
      </c>
      <c r="AL215" s="33">
        <v>205.77635751530508</v>
      </c>
      <c r="AM215" s="33">
        <v>54.059972339872338</v>
      </c>
      <c r="AN215" s="33">
        <v>267.0247033213318</v>
      </c>
      <c r="AO215" s="33">
        <v>281.46749708129801</v>
      </c>
      <c r="AP215" s="33">
        <v>1739.9021511725518</v>
      </c>
      <c r="AQ215" s="33">
        <v>1563.2094339898529</v>
      </c>
      <c r="AR215" s="33">
        <v>2251.2643413388946</v>
      </c>
      <c r="AS215" s="33">
        <v>488.43359132968538</v>
      </c>
      <c r="AT215" s="33">
        <v>821.01271214975918</v>
      </c>
      <c r="AU215" s="33">
        <v>1398.2785742859182</v>
      </c>
      <c r="AV215" s="33">
        <v>2048.8740407752616</v>
      </c>
      <c r="AW215" s="33">
        <v>3212.3733223036493</v>
      </c>
      <c r="AX215" s="33">
        <v>407.39931230235146</v>
      </c>
      <c r="AY215" s="33">
        <v>329.4825943685135</v>
      </c>
      <c r="AZ215" s="33">
        <v>494.24476602022895</v>
      </c>
      <c r="BA215" s="33">
        <v>0</v>
      </c>
      <c r="BB215" s="33">
        <v>899.79204353668433</v>
      </c>
      <c r="BC215" s="33">
        <v>583.60883552367659</v>
      </c>
      <c r="BD215" s="33">
        <v>36472.31521110906</v>
      </c>
      <c r="BE215" s="33">
        <v>13892.73382466815</v>
      </c>
      <c r="BF215" s="33">
        <v>369.85380972267336</v>
      </c>
      <c r="BG215" s="33">
        <v>1429.2107170035067</v>
      </c>
      <c r="BH215" s="33">
        <v>1718.1026997584054</v>
      </c>
      <c r="BI215" s="33">
        <v>2676.6319100835231</v>
      </c>
      <c r="BJ215" s="33">
        <v>36.238075508346391</v>
      </c>
      <c r="BK215" s="33">
        <v>4081.9095045237109</v>
      </c>
      <c r="BL215" s="33">
        <v>2698.1932387865049</v>
      </c>
      <c r="BM215" s="33">
        <v>7740.4318985809623</v>
      </c>
      <c r="BN215" s="33">
        <v>3439.8345141568211</v>
      </c>
      <c r="BO215" s="33">
        <v>226.2756864932033</v>
      </c>
      <c r="BP215" s="33">
        <v>2198.3715519909206</v>
      </c>
      <c r="BQ215" s="33">
        <v>596.75848997563935</v>
      </c>
      <c r="BR215" s="33">
        <v>1138.7590103232365</v>
      </c>
      <c r="BS215" s="33">
        <v>5692.0138088605136</v>
      </c>
      <c r="BT215" s="33">
        <v>11551.383669994213</v>
      </c>
      <c r="BU215" s="33">
        <v>3149.6016746051914</v>
      </c>
      <c r="BV215" s="33">
        <v>779.43348028742298</v>
      </c>
      <c r="BW215" s="33">
        <v>3843.9152313508398</v>
      </c>
      <c r="BX215" s="33">
        <v>1191.5776955480246</v>
      </c>
      <c r="BY215" s="33">
        <v>226.38310172215466</v>
      </c>
      <c r="BZ215" s="33">
        <v>4137.2323530230151</v>
      </c>
      <c r="CA215" s="33">
        <v>9795.3256893365524</v>
      </c>
      <c r="CB215" s="33">
        <v>6.0237706101735039E-2</v>
      </c>
      <c r="CC215" s="33">
        <v>0</v>
      </c>
      <c r="CD215" s="33">
        <v>713.62537364759896</v>
      </c>
      <c r="CE215" s="33">
        <v>1174.6363118523141</v>
      </c>
      <c r="CF215" s="33">
        <v>14627.70508481767</v>
      </c>
      <c r="CG215" s="33">
        <v>7512.013351290746</v>
      </c>
      <c r="CH215" s="33">
        <v>10146.681933840109</v>
      </c>
      <c r="CI215" s="33">
        <v>16.99181651140205</v>
      </c>
      <c r="CJ215" s="33">
        <v>1056.6994812755679</v>
      </c>
      <c r="CK215" s="33">
        <v>4689.4117792348115</v>
      </c>
      <c r="CL215" s="33">
        <v>691.49518390702178</v>
      </c>
      <c r="CM215" s="33">
        <v>7185.9206571966897</v>
      </c>
      <c r="CN215" s="33">
        <v>2458.1259681650449</v>
      </c>
      <c r="CO215" s="33">
        <v>103.68347986748647</v>
      </c>
      <c r="CP215" s="33">
        <v>864.22037516175067</v>
      </c>
      <c r="CQ215" s="33">
        <v>117.98603189460026</v>
      </c>
      <c r="CR215" s="33">
        <v>4646.7686026515576</v>
      </c>
      <c r="CS215" s="33">
        <v>10100.56249363508</v>
      </c>
      <c r="CT215" s="33">
        <v>2805.3457736846062</v>
      </c>
      <c r="CU215" s="33">
        <v>216.71255038106352</v>
      </c>
      <c r="CV215" s="33">
        <v>8045.8338628234587</v>
      </c>
      <c r="CW215" s="33">
        <v>4999.9359435836177</v>
      </c>
      <c r="CX215" s="33">
        <v>4785.1376357452264</v>
      </c>
      <c r="CY215" s="33">
        <v>1376.2118906188139</v>
      </c>
      <c r="CZ215" s="33">
        <v>351.55070097355741</v>
      </c>
      <c r="DA215" s="33">
        <v>14980.740415887713</v>
      </c>
      <c r="DB215" s="33">
        <v>3870.4887029526781</v>
      </c>
      <c r="DC215" s="33">
        <v>18048.921366604631</v>
      </c>
      <c r="DD215" s="33">
        <v>8302.8260303208535</v>
      </c>
      <c r="DE215" s="33">
        <v>535.13784662409557</v>
      </c>
      <c r="DF215" s="33">
        <v>434.55914011241401</v>
      </c>
      <c r="DG215" s="33">
        <v>1407.2939726648551</v>
      </c>
      <c r="DH215" s="33">
        <v>796.86141819063278</v>
      </c>
      <c r="DI215" s="33">
        <v>276.86972441692393</v>
      </c>
      <c r="DJ215" s="33">
        <v>512.50992504661326</v>
      </c>
      <c r="DK215" s="33">
        <v>338.43014311904261</v>
      </c>
      <c r="DL215" s="33">
        <v>2005.2615002042046</v>
      </c>
      <c r="DM215" s="33">
        <v>483.32400041949592</v>
      </c>
      <c r="DN215" s="33">
        <v>2345.1130570468436</v>
      </c>
      <c r="DO215" s="33">
        <v>0</v>
      </c>
      <c r="DP215" s="69">
        <v>310496.59544511553</v>
      </c>
      <c r="DQ215" s="33">
        <v>5034.2326936183026</v>
      </c>
      <c r="DR215" s="33">
        <v>0</v>
      </c>
      <c r="DS215" s="33">
        <v>0</v>
      </c>
      <c r="DT215" s="33">
        <v>0</v>
      </c>
      <c r="DU215" s="33">
        <v>0</v>
      </c>
      <c r="DV215" s="33"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>
        <v>0</v>
      </c>
      <c r="ED215" s="33">
        <v>0</v>
      </c>
      <c r="EE215" s="33">
        <v>0</v>
      </c>
      <c r="EF215" s="33">
        <v>0</v>
      </c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>
        <v>0</v>
      </c>
      <c r="EQ215" s="33">
        <v>0</v>
      </c>
      <c r="ER215" s="33">
        <v>0</v>
      </c>
      <c r="ES215" s="33">
        <v>0</v>
      </c>
      <c r="ET215" s="33">
        <v>0</v>
      </c>
      <c r="EU215" s="33">
        <v>0</v>
      </c>
      <c r="EV215" s="33"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>
        <v>0</v>
      </c>
      <c r="FD215" s="33">
        <v>0</v>
      </c>
      <c r="FE215" s="33">
        <v>0</v>
      </c>
      <c r="FF215" s="33">
        <v>0</v>
      </c>
      <c r="FG215" s="33">
        <v>0</v>
      </c>
      <c r="FH215" s="33">
        <v>0</v>
      </c>
      <c r="FI215" s="33"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33">
        <v>0</v>
      </c>
      <c r="FS215" s="33">
        <v>0</v>
      </c>
      <c r="FT215" s="33">
        <v>0</v>
      </c>
      <c r="FU215" s="33">
        <v>0</v>
      </c>
      <c r="FV215" s="33">
        <v>0</v>
      </c>
      <c r="FW215" s="33">
        <v>0</v>
      </c>
      <c r="FX215" s="33">
        <v>0</v>
      </c>
      <c r="FY215" s="33">
        <v>0</v>
      </c>
      <c r="FZ215" s="33">
        <v>0</v>
      </c>
      <c r="GA215" s="33">
        <v>0</v>
      </c>
      <c r="GB215" s="33">
        <v>0</v>
      </c>
      <c r="GC215" s="33">
        <v>0</v>
      </c>
      <c r="GD215" s="33">
        <v>0</v>
      </c>
      <c r="GE215" s="33">
        <v>0</v>
      </c>
      <c r="GF215" s="33">
        <v>1.0736867680406808</v>
      </c>
      <c r="GG215" s="44">
        <f t="shared" si="3"/>
        <v>315531.90182550187</v>
      </c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33"/>
      <c r="JQ215" s="33"/>
      <c r="JR215" s="33"/>
      <c r="JS215" s="33"/>
      <c r="JT215" s="33"/>
      <c r="JU215" s="33"/>
    </row>
    <row r="216" spans="1:281" x14ac:dyDescent="0.2">
      <c r="A216" s="1" t="s">
        <v>93</v>
      </c>
      <c r="B216" t="s">
        <v>299</v>
      </c>
      <c r="C216" s="33">
        <v>19642.407548590563</v>
      </c>
      <c r="D216" s="33">
        <v>630.57325257155298</v>
      </c>
      <c r="E216" s="33">
        <v>466.76208472428078</v>
      </c>
      <c r="F216" s="33">
        <v>2.219337071997316</v>
      </c>
      <c r="G216" s="33">
        <v>403.4399467262694</v>
      </c>
      <c r="H216" s="33">
        <v>6.6205370411178313E-2</v>
      </c>
      <c r="I216" s="33">
        <v>11163.474470479327</v>
      </c>
      <c r="J216" s="33">
        <v>6337.6666401826005</v>
      </c>
      <c r="K216" s="33">
        <v>55794.35550889522</v>
      </c>
      <c r="L216" s="33">
        <v>29958.695801531889</v>
      </c>
      <c r="M216" s="33">
        <v>105591.4239988858</v>
      </c>
      <c r="N216" s="33">
        <v>22301.810500910906</v>
      </c>
      <c r="O216" s="33">
        <v>12498.839984957056</v>
      </c>
      <c r="P216" s="33">
        <v>2209.6685890706476</v>
      </c>
      <c r="Q216" s="33">
        <v>16986.689270100087</v>
      </c>
      <c r="R216" s="33">
        <v>21.718835219475654</v>
      </c>
      <c r="S216" s="33">
        <v>12399.787908994847</v>
      </c>
      <c r="T216" s="33">
        <v>957.73630813983527</v>
      </c>
      <c r="U216" s="33">
        <v>6824.6986370386912</v>
      </c>
      <c r="V216" s="33">
        <v>40327.686778194664</v>
      </c>
      <c r="W216" s="33">
        <v>22114.188449776637</v>
      </c>
      <c r="X216" s="33">
        <v>47680.655927558582</v>
      </c>
      <c r="Y216" s="33">
        <v>250100.24059023056</v>
      </c>
      <c r="Z216" s="33">
        <v>4417.2632809751794</v>
      </c>
      <c r="AA216" s="33">
        <v>529.14379586785981</v>
      </c>
      <c r="AB216" s="33">
        <v>6363.2536314874887</v>
      </c>
      <c r="AC216" s="33">
        <v>153.64802547638652</v>
      </c>
      <c r="AD216" s="33">
        <v>11928.865737672415</v>
      </c>
      <c r="AE216" s="33">
        <v>208.07608989144299</v>
      </c>
      <c r="AF216" s="33">
        <v>36150.350796844206</v>
      </c>
      <c r="AG216" s="33">
        <v>4229.8280594909338</v>
      </c>
      <c r="AH216" s="33">
        <v>878.82165525100049</v>
      </c>
      <c r="AI216" s="33">
        <v>2625.8768015129449</v>
      </c>
      <c r="AJ216" s="33">
        <v>64945.078490185624</v>
      </c>
      <c r="AK216" s="33">
        <v>58609.072324855806</v>
      </c>
      <c r="AL216" s="33">
        <v>4893.8562652937453</v>
      </c>
      <c r="AM216" s="33">
        <v>2885.0536669282401</v>
      </c>
      <c r="AN216" s="33">
        <v>12121.657717289203</v>
      </c>
      <c r="AO216" s="33">
        <v>7932.3533139117344</v>
      </c>
      <c r="AP216" s="33">
        <v>12197.189809805486</v>
      </c>
      <c r="AQ216" s="33">
        <v>49050.876522521008</v>
      </c>
      <c r="AR216" s="33">
        <v>41618.108259213113</v>
      </c>
      <c r="AS216" s="33">
        <v>19368.854794765939</v>
      </c>
      <c r="AT216" s="33">
        <v>37340.627501682815</v>
      </c>
      <c r="AU216" s="33">
        <v>35898.729560700725</v>
      </c>
      <c r="AV216" s="33">
        <v>46909.129398322671</v>
      </c>
      <c r="AW216" s="33">
        <v>132228.57664655033</v>
      </c>
      <c r="AX216" s="33">
        <v>25430.710798305317</v>
      </c>
      <c r="AY216" s="33">
        <v>28159.847701438295</v>
      </c>
      <c r="AZ216" s="33">
        <v>25488.457884160958</v>
      </c>
      <c r="BA216" s="33">
        <v>0</v>
      </c>
      <c r="BB216" s="33">
        <v>100306.34278306511</v>
      </c>
      <c r="BC216" s="33">
        <v>2479.9763558632053</v>
      </c>
      <c r="BD216" s="33">
        <v>2135610.8677386623</v>
      </c>
      <c r="BE216" s="33">
        <v>499618.91687512398</v>
      </c>
      <c r="BF216" s="33">
        <v>14259.810614192578</v>
      </c>
      <c r="BG216" s="33">
        <v>11674.956605214071</v>
      </c>
      <c r="BH216" s="33">
        <v>52534.384663929297</v>
      </c>
      <c r="BI216" s="33">
        <v>21896.174818578223</v>
      </c>
      <c r="BJ216" s="33">
        <v>321.30703616002779</v>
      </c>
      <c r="BK216" s="33">
        <v>315996.87092375895</v>
      </c>
      <c r="BL216" s="33">
        <v>77789.798630645295</v>
      </c>
      <c r="BM216" s="33">
        <v>85514.006056681435</v>
      </c>
      <c r="BN216" s="33">
        <v>167102.48543580747</v>
      </c>
      <c r="BO216" s="33">
        <v>31568.538865590541</v>
      </c>
      <c r="BP216" s="33">
        <v>122866.4557686358</v>
      </c>
      <c r="BQ216" s="33">
        <v>188365.82240747189</v>
      </c>
      <c r="BR216" s="33">
        <v>198256.31753173695</v>
      </c>
      <c r="BS216" s="33">
        <v>158374.49689567633</v>
      </c>
      <c r="BT216" s="33">
        <v>563598.72416029777</v>
      </c>
      <c r="BU216" s="33">
        <v>273857.10683605348</v>
      </c>
      <c r="BV216" s="33">
        <v>39748.693785689116</v>
      </c>
      <c r="BW216" s="33">
        <v>380786.41144292121</v>
      </c>
      <c r="BX216" s="33">
        <v>39665.269331730306</v>
      </c>
      <c r="BY216" s="33">
        <v>8015.8680642047066</v>
      </c>
      <c r="BZ216" s="33">
        <v>236491.42472562357</v>
      </c>
      <c r="CA216" s="33">
        <v>24551.542407711695</v>
      </c>
      <c r="CB216" s="33">
        <v>8.128432001068699</v>
      </c>
      <c r="CC216" s="33">
        <v>3.7653206603038409</v>
      </c>
      <c r="CD216" s="33">
        <v>59715.753635443019</v>
      </c>
      <c r="CE216" s="33">
        <v>88262.898801513802</v>
      </c>
      <c r="CF216" s="33">
        <v>744450.44240337587</v>
      </c>
      <c r="CG216" s="33">
        <v>676767.42385532567</v>
      </c>
      <c r="CH216" s="33">
        <v>160112.11150633314</v>
      </c>
      <c r="CI216" s="33">
        <v>160.23851841348431</v>
      </c>
      <c r="CJ216" s="33">
        <v>94970.916053811132</v>
      </c>
      <c r="CK216" s="33">
        <v>276206.71481640823</v>
      </c>
      <c r="CL216" s="33">
        <v>13362.757437876202</v>
      </c>
      <c r="CM216" s="33">
        <v>890064.42496916442</v>
      </c>
      <c r="CN216" s="33">
        <v>261410.98477087705</v>
      </c>
      <c r="CO216" s="33">
        <v>8961.5516850018466</v>
      </c>
      <c r="CP216" s="33">
        <v>62353.642942005434</v>
      </c>
      <c r="CQ216" s="33">
        <v>16203.923439174578</v>
      </c>
      <c r="CR216" s="33">
        <v>477739.57805783069</v>
      </c>
      <c r="CS216" s="33">
        <v>377754.11682469212</v>
      </c>
      <c r="CT216" s="33">
        <v>2.5112381880102119E-2</v>
      </c>
      <c r="CU216" s="33">
        <v>9304.0320343048643</v>
      </c>
      <c r="CV216" s="33">
        <v>49920.361571779235</v>
      </c>
      <c r="CW216" s="33">
        <v>50092.617106109392</v>
      </c>
      <c r="CX216" s="33">
        <v>115581.23997777021</v>
      </c>
      <c r="CY216" s="33">
        <v>36298.82197821491</v>
      </c>
      <c r="CZ216" s="33">
        <v>33123.82020307114</v>
      </c>
      <c r="DA216" s="33">
        <v>54998.936290784492</v>
      </c>
      <c r="DB216" s="33">
        <v>58313.198914268884</v>
      </c>
      <c r="DC216" s="33">
        <v>89410.180969535038</v>
      </c>
      <c r="DD216" s="33">
        <v>24371.828027478121</v>
      </c>
      <c r="DE216" s="33">
        <v>190001.90054354136</v>
      </c>
      <c r="DF216" s="33">
        <v>48.692471765311495</v>
      </c>
      <c r="DG216" s="33">
        <v>25729.57473937911</v>
      </c>
      <c r="DH216" s="33">
        <v>164570.13888892904</v>
      </c>
      <c r="DI216" s="33">
        <v>207685.44617709142</v>
      </c>
      <c r="DJ216" s="33">
        <v>82079.585479446832</v>
      </c>
      <c r="DK216" s="33">
        <v>100210.48264542747</v>
      </c>
      <c r="DL216" s="33">
        <v>303754.42538792349</v>
      </c>
      <c r="DM216" s="33">
        <v>9978.5454104993223</v>
      </c>
      <c r="DN216" s="33">
        <v>19532.602723187418</v>
      </c>
      <c r="DO216" s="33">
        <v>0</v>
      </c>
      <c r="DP216" s="69">
        <v>12921746.515989443</v>
      </c>
      <c r="DQ216" s="33">
        <v>96201.5666041964</v>
      </c>
      <c r="DR216" s="33">
        <v>0</v>
      </c>
      <c r="DS216" s="33">
        <v>0</v>
      </c>
      <c r="DT216" s="33">
        <v>0</v>
      </c>
      <c r="DU216" s="33">
        <v>0</v>
      </c>
      <c r="DV216" s="33"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>
        <v>0</v>
      </c>
      <c r="ED216" s="33">
        <v>0</v>
      </c>
      <c r="EE216" s="33">
        <v>0</v>
      </c>
      <c r="EF216" s="33">
        <v>0</v>
      </c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>
        <v>0</v>
      </c>
      <c r="EQ216" s="33">
        <v>0</v>
      </c>
      <c r="ER216" s="33">
        <v>0</v>
      </c>
      <c r="ES216" s="33">
        <v>0</v>
      </c>
      <c r="ET216" s="33">
        <v>0</v>
      </c>
      <c r="EU216" s="33">
        <v>0</v>
      </c>
      <c r="EV216" s="33"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>
        <v>0</v>
      </c>
      <c r="FD216" s="33">
        <v>0</v>
      </c>
      <c r="FE216" s="33">
        <v>0</v>
      </c>
      <c r="FF216" s="33">
        <v>0</v>
      </c>
      <c r="FG216" s="33">
        <v>0</v>
      </c>
      <c r="FH216" s="33">
        <v>0</v>
      </c>
      <c r="FI216" s="33"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33">
        <v>0</v>
      </c>
      <c r="FS216" s="33">
        <v>0</v>
      </c>
      <c r="FT216" s="33">
        <v>0</v>
      </c>
      <c r="FU216" s="33">
        <v>0</v>
      </c>
      <c r="FV216" s="33">
        <v>0</v>
      </c>
      <c r="FW216" s="33">
        <v>0</v>
      </c>
      <c r="FX216" s="33">
        <v>0</v>
      </c>
      <c r="FY216" s="33">
        <v>0</v>
      </c>
      <c r="FZ216" s="33">
        <v>0</v>
      </c>
      <c r="GA216" s="33">
        <v>0</v>
      </c>
      <c r="GB216" s="33">
        <v>0</v>
      </c>
      <c r="GC216" s="33">
        <v>0</v>
      </c>
      <c r="GD216" s="33">
        <v>0</v>
      </c>
      <c r="GE216" s="33">
        <v>0</v>
      </c>
      <c r="GF216" s="33">
        <v>5.1678288072218015</v>
      </c>
      <c r="GG216" s="44">
        <f t="shared" si="3"/>
        <v>13017953.250422448</v>
      </c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33"/>
      <c r="JQ216" s="33"/>
      <c r="JR216" s="33"/>
      <c r="JS216" s="33"/>
      <c r="JT216" s="33"/>
      <c r="JU216" s="33"/>
    </row>
    <row r="217" spans="1:281" x14ac:dyDescent="0.2">
      <c r="A217" s="1" t="s">
        <v>94</v>
      </c>
      <c r="B217" t="s">
        <v>300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33">
        <v>0</v>
      </c>
      <c r="DG217" s="33">
        <v>0</v>
      </c>
      <c r="DH217" s="33">
        <v>0</v>
      </c>
      <c r="DI217" s="33"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69">
        <v>0</v>
      </c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33"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>
        <v>0</v>
      </c>
      <c r="ED217" s="33">
        <v>0</v>
      </c>
      <c r="EE217" s="33">
        <v>0</v>
      </c>
      <c r="EF217" s="33">
        <v>0</v>
      </c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>
        <v>0</v>
      </c>
      <c r="EQ217" s="33">
        <v>0</v>
      </c>
      <c r="ER217" s="33">
        <v>0</v>
      </c>
      <c r="ES217" s="33">
        <v>0</v>
      </c>
      <c r="ET217" s="33">
        <v>0</v>
      </c>
      <c r="EU217" s="33">
        <v>0</v>
      </c>
      <c r="EV217" s="33"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>
        <v>0</v>
      </c>
      <c r="FD217" s="33">
        <v>0</v>
      </c>
      <c r="FE217" s="33">
        <v>0</v>
      </c>
      <c r="FF217" s="33">
        <v>0</v>
      </c>
      <c r="FG217" s="33">
        <v>0</v>
      </c>
      <c r="FH217" s="33">
        <v>0</v>
      </c>
      <c r="FI217" s="33"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33">
        <v>0</v>
      </c>
      <c r="FS217" s="33">
        <v>0</v>
      </c>
      <c r="FT217" s="33">
        <v>0</v>
      </c>
      <c r="FU217" s="33">
        <v>0</v>
      </c>
      <c r="FV217" s="33">
        <v>0</v>
      </c>
      <c r="FW217" s="33">
        <v>0</v>
      </c>
      <c r="FX217" s="33">
        <v>0</v>
      </c>
      <c r="FY217" s="33">
        <v>0</v>
      </c>
      <c r="FZ217" s="33">
        <v>0</v>
      </c>
      <c r="GA217" s="33">
        <v>0</v>
      </c>
      <c r="GB217" s="33">
        <v>0</v>
      </c>
      <c r="GC217" s="33">
        <v>0</v>
      </c>
      <c r="GD217" s="33">
        <v>0</v>
      </c>
      <c r="GE217" s="33">
        <v>0</v>
      </c>
      <c r="GF217" s="33">
        <v>0</v>
      </c>
      <c r="GG217" s="44">
        <f t="shared" si="3"/>
        <v>0</v>
      </c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33"/>
      <c r="JQ217" s="33"/>
      <c r="JR217" s="33"/>
      <c r="JS217" s="33"/>
      <c r="JT217" s="33"/>
      <c r="JU217" s="33"/>
    </row>
    <row r="218" spans="1:281" x14ac:dyDescent="0.2">
      <c r="A218" s="1" t="s">
        <v>96</v>
      </c>
      <c r="B218" t="s">
        <v>301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33">
        <v>0</v>
      </c>
      <c r="DG218" s="33">
        <v>0</v>
      </c>
      <c r="DH218" s="33">
        <v>0</v>
      </c>
      <c r="DI218" s="33"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69">
        <v>0</v>
      </c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33"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>
        <v>0</v>
      </c>
      <c r="ED218" s="33">
        <v>0</v>
      </c>
      <c r="EE218" s="33">
        <v>0</v>
      </c>
      <c r="EF218" s="33">
        <v>0</v>
      </c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>
        <v>0</v>
      </c>
      <c r="EQ218" s="33">
        <v>0</v>
      </c>
      <c r="ER218" s="33">
        <v>0</v>
      </c>
      <c r="ES218" s="33">
        <v>0</v>
      </c>
      <c r="ET218" s="33">
        <v>0</v>
      </c>
      <c r="EU218" s="33">
        <v>0</v>
      </c>
      <c r="EV218" s="33"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>
        <v>0</v>
      </c>
      <c r="FD218" s="33">
        <v>0</v>
      </c>
      <c r="FE218" s="33">
        <v>0</v>
      </c>
      <c r="FF218" s="33">
        <v>0</v>
      </c>
      <c r="FG218" s="33">
        <v>0</v>
      </c>
      <c r="FH218" s="33">
        <v>0</v>
      </c>
      <c r="FI218" s="33"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33">
        <v>0</v>
      </c>
      <c r="FS218" s="33">
        <v>0</v>
      </c>
      <c r="FT218" s="33">
        <v>0</v>
      </c>
      <c r="FU218" s="33">
        <v>0</v>
      </c>
      <c r="FV218" s="33"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>
        <v>0</v>
      </c>
      <c r="GD218" s="33">
        <v>0</v>
      </c>
      <c r="GE218" s="33">
        <v>0</v>
      </c>
      <c r="GF218" s="33">
        <v>0</v>
      </c>
      <c r="GG218" s="44">
        <f t="shared" si="3"/>
        <v>0</v>
      </c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</row>
    <row r="219" spans="1:281" x14ac:dyDescent="0.2">
      <c r="A219" s="1" t="s">
        <v>95</v>
      </c>
      <c r="B219" t="s">
        <v>302</v>
      </c>
      <c r="C219" s="33">
        <v>114.52312932748733</v>
      </c>
      <c r="D219" s="33">
        <v>0.12981659208264645</v>
      </c>
      <c r="E219" s="33">
        <v>0.94099795198636027</v>
      </c>
      <c r="F219" s="33">
        <v>21.933518036176753</v>
      </c>
      <c r="G219" s="33">
        <v>131.73261753683772</v>
      </c>
      <c r="H219" s="33">
        <v>147.82415252489454</v>
      </c>
      <c r="I219" s="33">
        <v>342.45683767231401</v>
      </c>
      <c r="J219" s="33">
        <v>35.110867652126224</v>
      </c>
      <c r="K219" s="33">
        <v>101.97182734383981</v>
      </c>
      <c r="L219" s="33">
        <v>75.634557586669459</v>
      </c>
      <c r="M219" s="33">
        <v>289.47842904339842</v>
      </c>
      <c r="N219" s="33">
        <v>426.54130644307492</v>
      </c>
      <c r="O219" s="33">
        <v>105.74680373324991</v>
      </c>
      <c r="P219" s="33">
        <v>18.322229395806836</v>
      </c>
      <c r="Q219" s="33">
        <v>43.460522796425124</v>
      </c>
      <c r="R219" s="33">
        <v>0.14861478952883767</v>
      </c>
      <c r="S219" s="33">
        <v>142.69020426961833</v>
      </c>
      <c r="T219" s="33">
        <v>58.43555815395834</v>
      </c>
      <c r="U219" s="33">
        <v>534.69384551664052</v>
      </c>
      <c r="V219" s="33">
        <v>273.39122543867023</v>
      </c>
      <c r="W219" s="33">
        <v>601.55081087814585</v>
      </c>
      <c r="X219" s="33">
        <v>317.08732385117275</v>
      </c>
      <c r="Y219" s="33">
        <v>419.99765896316416</v>
      </c>
      <c r="Z219" s="33">
        <v>80.305537234385199</v>
      </c>
      <c r="AA219" s="33">
        <v>7.7460223090107316</v>
      </c>
      <c r="AB219" s="33">
        <v>143.59589139562584</v>
      </c>
      <c r="AC219" s="33">
        <v>124.23366252493035</v>
      </c>
      <c r="AD219" s="33">
        <v>381.08586444711653</v>
      </c>
      <c r="AE219" s="33">
        <v>2.6739099180623378</v>
      </c>
      <c r="AF219" s="33">
        <v>508.42992315247682</v>
      </c>
      <c r="AG219" s="33">
        <v>46.712889898554266</v>
      </c>
      <c r="AH219" s="33">
        <v>39.040863456459114</v>
      </c>
      <c r="AI219" s="33">
        <v>24.342950722822177</v>
      </c>
      <c r="AJ219" s="33">
        <v>808.52778890429181</v>
      </c>
      <c r="AK219" s="33">
        <v>671.36952581318644</v>
      </c>
      <c r="AL219" s="33">
        <v>55.504092213359641</v>
      </c>
      <c r="AM219" s="33">
        <v>112.19250360800665</v>
      </c>
      <c r="AN219" s="33">
        <v>80.245977349534613</v>
      </c>
      <c r="AO219" s="33">
        <v>62.28767461379865</v>
      </c>
      <c r="AP219" s="33">
        <v>12.589666088885789</v>
      </c>
      <c r="AQ219" s="33">
        <v>80.49268449817977</v>
      </c>
      <c r="AR219" s="33">
        <v>12.11847073599602</v>
      </c>
      <c r="AS219" s="33">
        <v>12.02138122696168</v>
      </c>
      <c r="AT219" s="33">
        <v>4.6563189144298534</v>
      </c>
      <c r="AU219" s="33">
        <v>18.964711955837732</v>
      </c>
      <c r="AV219" s="33">
        <v>139.77765686921927</v>
      </c>
      <c r="AW219" s="33">
        <v>261.7321589389548</v>
      </c>
      <c r="AX219" s="33">
        <v>86.843112935442718</v>
      </c>
      <c r="AY219" s="33">
        <v>155.70848481498444</v>
      </c>
      <c r="AZ219" s="33">
        <v>135.26748764194002</v>
      </c>
      <c r="BA219" s="33">
        <v>0</v>
      </c>
      <c r="BB219" s="33">
        <v>103.29064474922421</v>
      </c>
      <c r="BC219" s="33">
        <v>1022.2283136067584</v>
      </c>
      <c r="BD219" s="33">
        <v>4036.6445647409519</v>
      </c>
      <c r="BE219" s="33">
        <v>863.59845966199066</v>
      </c>
      <c r="BF219" s="33">
        <v>48.961134536535084</v>
      </c>
      <c r="BG219" s="33">
        <v>1240.6391358959445</v>
      </c>
      <c r="BH219" s="33">
        <v>1156.1045453068559</v>
      </c>
      <c r="BI219" s="33">
        <v>208.41706872920238</v>
      </c>
      <c r="BJ219" s="33">
        <v>6.4892054517601355E-2</v>
      </c>
      <c r="BK219" s="33">
        <v>1558.8383073968362</v>
      </c>
      <c r="BL219" s="33">
        <v>317.66450275423142</v>
      </c>
      <c r="BM219" s="33">
        <v>50.343511106864582</v>
      </c>
      <c r="BN219" s="33">
        <v>254.08361933685163</v>
      </c>
      <c r="BO219" s="33">
        <v>5.8101605917200994</v>
      </c>
      <c r="BP219" s="33">
        <v>119.16168042771419</v>
      </c>
      <c r="BQ219" s="33">
        <v>23.61650226578076</v>
      </c>
      <c r="BR219" s="33">
        <v>26.147535800702517</v>
      </c>
      <c r="BS219" s="33">
        <v>354.391956864799</v>
      </c>
      <c r="BT219" s="33">
        <v>1031.2253770811196</v>
      </c>
      <c r="BU219" s="33">
        <v>533.99466591224655</v>
      </c>
      <c r="BV219" s="33">
        <v>66.685398048173951</v>
      </c>
      <c r="BW219" s="33">
        <v>274.10855074462535</v>
      </c>
      <c r="BX219" s="33">
        <v>519.65565378457018</v>
      </c>
      <c r="BY219" s="33">
        <v>2.1580560231208108</v>
      </c>
      <c r="BZ219" s="33">
        <v>223.13556220591869</v>
      </c>
      <c r="CA219" s="33">
        <v>383.05573854519201</v>
      </c>
      <c r="CB219" s="33">
        <v>8.3550812050870285</v>
      </c>
      <c r="CC219" s="33">
        <v>7.9979457192943668</v>
      </c>
      <c r="CD219" s="33">
        <v>55.792335228706605</v>
      </c>
      <c r="CE219" s="33">
        <v>80.195770675321498</v>
      </c>
      <c r="CF219" s="33">
        <v>856.10287902175844</v>
      </c>
      <c r="CG219" s="33">
        <v>506.46771660218042</v>
      </c>
      <c r="CH219" s="33">
        <v>183.38119906483215</v>
      </c>
      <c r="CI219" s="33">
        <v>0</v>
      </c>
      <c r="CJ219" s="33">
        <v>37.884439892058381</v>
      </c>
      <c r="CK219" s="33">
        <v>245.66221074053809</v>
      </c>
      <c r="CL219" s="33">
        <v>73.717641014829681</v>
      </c>
      <c r="CM219" s="33">
        <v>880.7695025367949</v>
      </c>
      <c r="CN219" s="33">
        <v>280.14815462197794</v>
      </c>
      <c r="CO219" s="33">
        <v>4.2179835436440882</v>
      </c>
      <c r="CP219" s="33">
        <v>60.546497516761988</v>
      </c>
      <c r="CQ219" s="33">
        <v>94.097521849269967</v>
      </c>
      <c r="CR219" s="33">
        <v>290.93836219148972</v>
      </c>
      <c r="CS219" s="33">
        <v>3997.370722574296</v>
      </c>
      <c r="CT219" s="33">
        <v>1.9850751215626764E-5</v>
      </c>
      <c r="CU219" s="33">
        <v>5.5943026153129978E-5</v>
      </c>
      <c r="CV219" s="33">
        <v>1227.8225635275353</v>
      </c>
      <c r="CW219" s="33">
        <v>718.14414433266484</v>
      </c>
      <c r="CX219" s="33">
        <v>260.46111904406132</v>
      </c>
      <c r="CY219" s="33">
        <v>278.88982730302121</v>
      </c>
      <c r="CZ219" s="33">
        <v>174.91654738910441</v>
      </c>
      <c r="DA219" s="33">
        <v>34513.958787048061</v>
      </c>
      <c r="DB219" s="33">
        <v>235.76940356191452</v>
      </c>
      <c r="DC219" s="33">
        <v>6156.5363378848797</v>
      </c>
      <c r="DD219" s="33">
        <v>2130.6086291774532</v>
      </c>
      <c r="DE219" s="33">
        <v>16.106632073228553</v>
      </c>
      <c r="DF219" s="33">
        <v>4.5349479503965423E-2</v>
      </c>
      <c r="DG219" s="33">
        <v>46.170696789273364</v>
      </c>
      <c r="DH219" s="33">
        <v>28.520532573901225</v>
      </c>
      <c r="DI219" s="33">
        <v>14.294198052087522</v>
      </c>
      <c r="DJ219" s="33">
        <v>33.4680771174529</v>
      </c>
      <c r="DK219" s="33">
        <v>20.691535619086757</v>
      </c>
      <c r="DL219" s="33">
        <v>64.463633694740921</v>
      </c>
      <c r="DM219" s="33">
        <v>31.149840999254533</v>
      </c>
      <c r="DN219" s="33">
        <v>287.69976645840541</v>
      </c>
      <c r="DO219" s="33">
        <v>0</v>
      </c>
      <c r="DP219" s="69">
        <v>76599.659267770432</v>
      </c>
      <c r="DQ219" s="33">
        <v>5605.4081152576646</v>
      </c>
      <c r="DR219" s="33">
        <v>0</v>
      </c>
      <c r="DS219" s="33">
        <v>0</v>
      </c>
      <c r="DT219" s="33">
        <v>0</v>
      </c>
      <c r="DU219" s="33">
        <v>0</v>
      </c>
      <c r="DV219" s="33"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>
        <v>0</v>
      </c>
      <c r="ED219" s="33">
        <v>0</v>
      </c>
      <c r="EE219" s="33">
        <v>0</v>
      </c>
      <c r="EF219" s="33">
        <v>0</v>
      </c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>
        <v>0</v>
      </c>
      <c r="EQ219" s="33">
        <v>0</v>
      </c>
      <c r="ER219" s="33">
        <v>0</v>
      </c>
      <c r="ES219" s="33">
        <v>0</v>
      </c>
      <c r="ET219" s="33">
        <v>0</v>
      </c>
      <c r="EU219" s="33">
        <v>0</v>
      </c>
      <c r="EV219" s="33"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>
        <v>0</v>
      </c>
      <c r="FD219" s="33">
        <v>0</v>
      </c>
      <c r="FE219" s="33">
        <v>0</v>
      </c>
      <c r="FF219" s="33">
        <v>0</v>
      </c>
      <c r="FG219" s="33">
        <v>0</v>
      </c>
      <c r="FH219" s="33">
        <v>0</v>
      </c>
      <c r="FI219" s="33"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33">
        <v>0</v>
      </c>
      <c r="FS219" s="33">
        <v>0</v>
      </c>
      <c r="FT219" s="33">
        <v>0</v>
      </c>
      <c r="FU219" s="33">
        <v>0</v>
      </c>
      <c r="FV219" s="33"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>
        <v>0</v>
      </c>
      <c r="GD219" s="33">
        <v>0</v>
      </c>
      <c r="GE219" s="33">
        <v>0</v>
      </c>
      <c r="GF219" s="33">
        <v>4.0850479443526218E-3</v>
      </c>
      <c r="GG219" s="44">
        <f t="shared" si="3"/>
        <v>82205.071468076043</v>
      </c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33"/>
      <c r="JQ219" s="33"/>
      <c r="JR219" s="33"/>
      <c r="JS219" s="33"/>
      <c r="JT219" s="33"/>
      <c r="JU219" s="33"/>
    </row>
    <row r="220" spans="1:281" x14ac:dyDescent="0.2">
      <c r="A220" s="1" t="s">
        <v>97</v>
      </c>
      <c r="B220" t="s">
        <v>303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33">
        <v>0</v>
      </c>
      <c r="DG220" s="33">
        <v>0</v>
      </c>
      <c r="DH220" s="33">
        <v>0</v>
      </c>
      <c r="DI220" s="33"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69">
        <v>0</v>
      </c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33"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>
        <v>0</v>
      </c>
      <c r="ED220" s="33">
        <v>0</v>
      </c>
      <c r="EE220" s="33">
        <v>0</v>
      </c>
      <c r="EF220" s="33">
        <v>0</v>
      </c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>
        <v>0</v>
      </c>
      <c r="EQ220" s="33">
        <v>0</v>
      </c>
      <c r="ER220" s="33">
        <v>0</v>
      </c>
      <c r="ES220" s="33">
        <v>0</v>
      </c>
      <c r="ET220" s="33">
        <v>0</v>
      </c>
      <c r="EU220" s="33">
        <v>0</v>
      </c>
      <c r="EV220" s="33"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>
        <v>0</v>
      </c>
      <c r="FD220" s="33">
        <v>0</v>
      </c>
      <c r="FE220" s="33">
        <v>0</v>
      </c>
      <c r="FF220" s="33">
        <v>0</v>
      </c>
      <c r="FG220" s="33">
        <v>0</v>
      </c>
      <c r="FH220" s="33">
        <v>0</v>
      </c>
      <c r="FI220" s="33"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33">
        <v>0</v>
      </c>
      <c r="FS220" s="33">
        <v>0</v>
      </c>
      <c r="FT220" s="33">
        <v>0</v>
      </c>
      <c r="FU220" s="33">
        <v>0</v>
      </c>
      <c r="FV220" s="33"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>
        <v>0</v>
      </c>
      <c r="GD220" s="33">
        <v>0</v>
      </c>
      <c r="GE220" s="33">
        <v>0</v>
      </c>
      <c r="GF220" s="33">
        <v>0</v>
      </c>
      <c r="GG220" s="44">
        <f t="shared" si="3"/>
        <v>0</v>
      </c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33"/>
      <c r="JQ220" s="33"/>
      <c r="JR220" s="33"/>
      <c r="JS220" s="33"/>
      <c r="JT220" s="33"/>
      <c r="JU220" s="33"/>
    </row>
    <row r="221" spans="1:281" x14ac:dyDescent="0.2">
      <c r="A221" s="1" t="s">
        <v>98</v>
      </c>
      <c r="B221" t="s">
        <v>304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33">
        <v>0</v>
      </c>
      <c r="DG221" s="33">
        <v>0</v>
      </c>
      <c r="DH221" s="33">
        <v>0</v>
      </c>
      <c r="DI221" s="33"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69">
        <v>0</v>
      </c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33"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>
        <v>0</v>
      </c>
      <c r="ED221" s="33">
        <v>0</v>
      </c>
      <c r="EE221" s="33">
        <v>0</v>
      </c>
      <c r="EF221" s="33">
        <v>0</v>
      </c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>
        <v>0</v>
      </c>
      <c r="EQ221" s="33">
        <v>0</v>
      </c>
      <c r="ER221" s="33">
        <v>0</v>
      </c>
      <c r="ES221" s="33">
        <v>0</v>
      </c>
      <c r="ET221" s="33">
        <v>0</v>
      </c>
      <c r="EU221" s="33">
        <v>0</v>
      </c>
      <c r="EV221" s="33"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>
        <v>0</v>
      </c>
      <c r="FD221" s="33">
        <v>0</v>
      </c>
      <c r="FE221" s="33">
        <v>0</v>
      </c>
      <c r="FF221" s="33">
        <v>0</v>
      </c>
      <c r="FG221" s="33">
        <v>0</v>
      </c>
      <c r="FH221" s="33">
        <v>0</v>
      </c>
      <c r="FI221" s="33"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33">
        <v>0</v>
      </c>
      <c r="FS221" s="33">
        <v>0</v>
      </c>
      <c r="FT221" s="33">
        <v>0</v>
      </c>
      <c r="FU221" s="33">
        <v>0</v>
      </c>
      <c r="FV221" s="33"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>
        <v>0</v>
      </c>
      <c r="GD221" s="33">
        <v>0</v>
      </c>
      <c r="GE221" s="33">
        <v>0</v>
      </c>
      <c r="GF221" s="33">
        <v>0</v>
      </c>
      <c r="GG221" s="44">
        <f t="shared" si="3"/>
        <v>0</v>
      </c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33"/>
      <c r="JQ221" s="33"/>
      <c r="JR221" s="33"/>
      <c r="JS221" s="33"/>
      <c r="JT221" s="33"/>
      <c r="JU221" s="33"/>
    </row>
    <row r="222" spans="1:281" x14ac:dyDescent="0.2">
      <c r="A222" s="1" t="s">
        <v>99</v>
      </c>
      <c r="B222" t="s">
        <v>305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33">
        <v>0</v>
      </c>
      <c r="DG222" s="33">
        <v>0</v>
      </c>
      <c r="DH222" s="33">
        <v>0</v>
      </c>
      <c r="DI222" s="33"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69">
        <v>0</v>
      </c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33"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>
        <v>0</v>
      </c>
      <c r="ED222" s="33">
        <v>0</v>
      </c>
      <c r="EE222" s="33">
        <v>0</v>
      </c>
      <c r="EF222" s="33">
        <v>0</v>
      </c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>
        <v>0</v>
      </c>
      <c r="EQ222" s="33">
        <v>0</v>
      </c>
      <c r="ER222" s="33">
        <v>0</v>
      </c>
      <c r="ES222" s="33">
        <v>0</v>
      </c>
      <c r="ET222" s="33">
        <v>0</v>
      </c>
      <c r="EU222" s="33">
        <v>0</v>
      </c>
      <c r="EV222" s="33"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>
        <v>0</v>
      </c>
      <c r="FD222" s="33">
        <v>0</v>
      </c>
      <c r="FE222" s="33">
        <v>0</v>
      </c>
      <c r="FF222" s="33">
        <v>0</v>
      </c>
      <c r="FG222" s="33">
        <v>0</v>
      </c>
      <c r="FH222" s="33">
        <v>0</v>
      </c>
      <c r="FI222" s="33"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33">
        <v>0</v>
      </c>
      <c r="FS222" s="33">
        <v>0</v>
      </c>
      <c r="FT222" s="33">
        <v>0</v>
      </c>
      <c r="FU222" s="33">
        <v>0</v>
      </c>
      <c r="FV222" s="33"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>
        <v>0</v>
      </c>
      <c r="GD222" s="33">
        <v>0</v>
      </c>
      <c r="GE222" s="33">
        <v>0</v>
      </c>
      <c r="GF222" s="33">
        <v>0</v>
      </c>
      <c r="GG222" s="44">
        <f t="shared" si="3"/>
        <v>0</v>
      </c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33"/>
      <c r="JQ222" s="33"/>
      <c r="JR222" s="33"/>
      <c r="JS222" s="33"/>
      <c r="JT222" s="33"/>
      <c r="JU222" s="33"/>
    </row>
    <row r="223" spans="1:281" x14ac:dyDescent="0.2">
      <c r="A223" s="1" t="s">
        <v>101</v>
      </c>
      <c r="B223" t="s">
        <v>306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33">
        <v>0</v>
      </c>
      <c r="DG223" s="33">
        <v>0</v>
      </c>
      <c r="DH223" s="33">
        <v>0</v>
      </c>
      <c r="DI223" s="33"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69">
        <v>0</v>
      </c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33"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>
        <v>0</v>
      </c>
      <c r="ED223" s="33">
        <v>0</v>
      </c>
      <c r="EE223" s="33">
        <v>0</v>
      </c>
      <c r="EF223" s="33">
        <v>0</v>
      </c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>
        <v>0</v>
      </c>
      <c r="EQ223" s="33">
        <v>0</v>
      </c>
      <c r="ER223" s="33">
        <v>0</v>
      </c>
      <c r="ES223" s="33">
        <v>0</v>
      </c>
      <c r="ET223" s="33">
        <v>0</v>
      </c>
      <c r="EU223" s="33">
        <v>0</v>
      </c>
      <c r="EV223" s="33"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>
        <v>0</v>
      </c>
      <c r="FD223" s="33">
        <v>0</v>
      </c>
      <c r="FE223" s="33">
        <v>0</v>
      </c>
      <c r="FF223" s="33">
        <v>0</v>
      </c>
      <c r="FG223" s="33">
        <v>0</v>
      </c>
      <c r="FH223" s="33">
        <v>0</v>
      </c>
      <c r="FI223" s="33"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33">
        <v>0</v>
      </c>
      <c r="FS223" s="33">
        <v>0</v>
      </c>
      <c r="FT223" s="33">
        <v>0</v>
      </c>
      <c r="FU223" s="33">
        <v>0</v>
      </c>
      <c r="FV223" s="33"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>
        <v>0</v>
      </c>
      <c r="GD223" s="33">
        <v>0</v>
      </c>
      <c r="GE223" s="33">
        <v>0</v>
      </c>
      <c r="GF223" s="33">
        <v>0</v>
      </c>
      <c r="GG223" s="44">
        <f t="shared" si="3"/>
        <v>0</v>
      </c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33"/>
      <c r="JQ223" s="33"/>
      <c r="JR223" s="33"/>
      <c r="JS223" s="33"/>
      <c r="JT223" s="33"/>
      <c r="JU223" s="33"/>
    </row>
    <row r="224" spans="1:281" x14ac:dyDescent="0.2">
      <c r="A224" s="1" t="s">
        <v>100</v>
      </c>
      <c r="B224" t="s">
        <v>307</v>
      </c>
      <c r="C224" s="33">
        <v>195.42478293787204</v>
      </c>
      <c r="D224" s="33">
        <v>10.228845387932695</v>
      </c>
      <c r="E224" s="33">
        <v>3.4096151293108985</v>
      </c>
      <c r="F224" s="33">
        <v>0</v>
      </c>
      <c r="G224" s="33">
        <v>0</v>
      </c>
      <c r="H224" s="33">
        <v>0</v>
      </c>
      <c r="I224" s="33">
        <v>116.46527468014595</v>
      </c>
      <c r="J224" s="33">
        <v>17.765889357988367</v>
      </c>
      <c r="K224" s="33">
        <v>148.5874382668118</v>
      </c>
      <c r="L224" s="33">
        <v>856.35175774061099</v>
      </c>
      <c r="M224" s="33">
        <v>1291.3468668695382</v>
      </c>
      <c r="N224" s="33">
        <v>115.20910068513668</v>
      </c>
      <c r="O224" s="33">
        <v>271.5130363498626</v>
      </c>
      <c r="P224" s="33">
        <v>96.904851043572904</v>
      </c>
      <c r="Q224" s="33">
        <v>161.32863164476305</v>
      </c>
      <c r="R224" s="33">
        <v>0</v>
      </c>
      <c r="S224" s="33">
        <v>249.44026472327101</v>
      </c>
      <c r="T224" s="33">
        <v>97.084304471431381</v>
      </c>
      <c r="U224" s="33">
        <v>263.43763209623154</v>
      </c>
      <c r="V224" s="33">
        <v>1166.9856413636196</v>
      </c>
      <c r="W224" s="33">
        <v>1072.2342314543484</v>
      </c>
      <c r="X224" s="33">
        <v>570.48244716207091</v>
      </c>
      <c r="Y224" s="33">
        <v>29403.444154610039</v>
      </c>
      <c r="Z224" s="33">
        <v>385.46596303999002</v>
      </c>
      <c r="AA224" s="33">
        <v>1.2561739950092785</v>
      </c>
      <c r="AB224" s="33">
        <v>514.31352424237025</v>
      </c>
      <c r="AC224" s="33">
        <v>3.9479754128863038</v>
      </c>
      <c r="AD224" s="33">
        <v>1673.9415750637927</v>
      </c>
      <c r="AE224" s="33">
        <v>13.817913945102063</v>
      </c>
      <c r="AF224" s="33">
        <v>4192.7498884852548</v>
      </c>
      <c r="AG224" s="33">
        <v>267.56506093697629</v>
      </c>
      <c r="AH224" s="33">
        <v>85.060924804913995</v>
      </c>
      <c r="AI224" s="33">
        <v>211.03723116155879</v>
      </c>
      <c r="AJ224" s="33">
        <v>4891.5415365661302</v>
      </c>
      <c r="AK224" s="33">
        <v>4116.4821816454059</v>
      </c>
      <c r="AL224" s="33">
        <v>255.36222784260048</v>
      </c>
      <c r="AM224" s="33">
        <v>61.731979183313115</v>
      </c>
      <c r="AN224" s="33">
        <v>263.79653895194849</v>
      </c>
      <c r="AO224" s="33">
        <v>434.63620227321036</v>
      </c>
      <c r="AP224" s="33">
        <v>89.008900217800303</v>
      </c>
      <c r="AQ224" s="33">
        <v>3218.3177752137713</v>
      </c>
      <c r="AR224" s="33">
        <v>0</v>
      </c>
      <c r="AS224" s="33">
        <v>0</v>
      </c>
      <c r="AT224" s="33">
        <v>0</v>
      </c>
      <c r="AU224" s="33">
        <v>120.95161037660768</v>
      </c>
      <c r="AV224" s="33">
        <v>0</v>
      </c>
      <c r="AW224" s="33">
        <v>0</v>
      </c>
      <c r="AX224" s="33">
        <v>141.58875458033154</v>
      </c>
      <c r="AY224" s="33">
        <v>364.11100512483227</v>
      </c>
      <c r="AZ224" s="33">
        <v>329.29704012028941</v>
      </c>
      <c r="BA224" s="33">
        <v>0</v>
      </c>
      <c r="BB224" s="33">
        <v>224.13733139522697</v>
      </c>
      <c r="BC224" s="33">
        <v>35.172871860259797</v>
      </c>
      <c r="BD224" s="33">
        <v>36227.519655784017</v>
      </c>
      <c r="BE224" s="33">
        <v>9357.7784491076909</v>
      </c>
      <c r="BF224" s="33">
        <v>123.10505151090929</v>
      </c>
      <c r="BG224" s="33">
        <v>146.43399713251017</v>
      </c>
      <c r="BH224" s="33">
        <v>310.81333705086718</v>
      </c>
      <c r="BI224" s="33">
        <v>0</v>
      </c>
      <c r="BJ224" s="33">
        <v>0.8972671392923417</v>
      </c>
      <c r="BK224" s="33">
        <v>1437.6014105741899</v>
      </c>
      <c r="BL224" s="33">
        <v>819.20489817390808</v>
      </c>
      <c r="BM224" s="33">
        <v>726.06856911536295</v>
      </c>
      <c r="BN224" s="33">
        <v>424.04845002956074</v>
      </c>
      <c r="BO224" s="33">
        <v>279.40898717563522</v>
      </c>
      <c r="BP224" s="33">
        <v>458.50350817838665</v>
      </c>
      <c r="BQ224" s="33">
        <v>1262.8137718400417</v>
      </c>
      <c r="BR224" s="33">
        <v>1342.8500006649188</v>
      </c>
      <c r="BS224" s="33">
        <v>585.91544195789913</v>
      </c>
      <c r="BT224" s="33">
        <v>2943.7540305903149</v>
      </c>
      <c r="BU224" s="33">
        <v>2020.2866908306366</v>
      </c>
      <c r="BV224" s="33">
        <v>6185.9391117092628</v>
      </c>
      <c r="BW224" s="33">
        <v>5827.3911628480428</v>
      </c>
      <c r="BX224" s="33">
        <v>72619.957011769962</v>
      </c>
      <c r="BY224" s="33">
        <v>74.293719133405901</v>
      </c>
      <c r="BZ224" s="33">
        <v>251.77315928543109</v>
      </c>
      <c r="CA224" s="33">
        <v>0</v>
      </c>
      <c r="CB224" s="33">
        <v>0</v>
      </c>
      <c r="CC224" s="33">
        <v>0</v>
      </c>
      <c r="CD224" s="33">
        <v>213.37012572371887</v>
      </c>
      <c r="CE224" s="33">
        <v>250.87589214613877</v>
      </c>
      <c r="CF224" s="33">
        <v>3247.3892305268432</v>
      </c>
      <c r="CG224" s="33">
        <v>51817.177294132736</v>
      </c>
      <c r="CH224" s="33">
        <v>2688.3918027477143</v>
      </c>
      <c r="CI224" s="33">
        <v>0</v>
      </c>
      <c r="CJ224" s="33">
        <v>3781.6220852615033</v>
      </c>
      <c r="CK224" s="33">
        <v>2424.7747172236245</v>
      </c>
      <c r="CL224" s="33">
        <v>150.92033282897188</v>
      </c>
      <c r="CM224" s="33">
        <v>1142.9388820305849</v>
      </c>
      <c r="CN224" s="33">
        <v>814.00074876601241</v>
      </c>
      <c r="CO224" s="33">
        <v>57.425096914709869</v>
      </c>
      <c r="CP224" s="33">
        <v>177.29998672416673</v>
      </c>
      <c r="CQ224" s="33">
        <v>95.469223620705165</v>
      </c>
      <c r="CR224" s="33">
        <v>1113.6879732896546</v>
      </c>
      <c r="CS224" s="33">
        <v>15994.684025025284</v>
      </c>
      <c r="CT224" s="33">
        <v>20297.438864787779</v>
      </c>
      <c r="CU224" s="33">
        <v>1966.0917556173792</v>
      </c>
      <c r="CV224" s="33">
        <v>8754.8149315032369</v>
      </c>
      <c r="CW224" s="33">
        <v>12616.473245589617</v>
      </c>
      <c r="CX224" s="33">
        <v>11774.836668933402</v>
      </c>
      <c r="CY224" s="33">
        <v>7428.4746462012972</v>
      </c>
      <c r="CZ224" s="33">
        <v>213.1906722958604</v>
      </c>
      <c r="DA224" s="33">
        <v>10133.555617739848</v>
      </c>
      <c r="DB224" s="33">
        <v>722.12059370247664</v>
      </c>
      <c r="DC224" s="33">
        <v>14154.56857576455</v>
      </c>
      <c r="DD224" s="33">
        <v>5852.6940961760865</v>
      </c>
      <c r="DE224" s="33">
        <v>1340.1581992470417</v>
      </c>
      <c r="DF224" s="33">
        <v>0.17945342785846835</v>
      </c>
      <c r="DG224" s="33">
        <v>3700.3296824416175</v>
      </c>
      <c r="DH224" s="33">
        <v>1875.1088676931358</v>
      </c>
      <c r="DI224" s="33">
        <v>342.39714035395764</v>
      </c>
      <c r="DJ224" s="33">
        <v>1794.5342785846835</v>
      </c>
      <c r="DK224" s="33">
        <v>1609.1588876068856</v>
      </c>
      <c r="DL224" s="33">
        <v>8804.7029844478911</v>
      </c>
      <c r="DM224" s="33">
        <v>200.44947891790915</v>
      </c>
      <c r="DN224" s="33">
        <v>511.08336254091785</v>
      </c>
      <c r="DO224" s="33">
        <v>0</v>
      </c>
      <c r="DP224" s="69">
        <v>399491.68405455211</v>
      </c>
      <c r="DQ224" s="33">
        <v>396677.49539887568</v>
      </c>
      <c r="DR224" s="33">
        <v>0</v>
      </c>
      <c r="DS224" s="33">
        <v>0</v>
      </c>
      <c r="DT224" s="33">
        <v>0</v>
      </c>
      <c r="DU224" s="33">
        <v>0</v>
      </c>
      <c r="DV224" s="33"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>
        <v>0</v>
      </c>
      <c r="ED224" s="33">
        <v>0</v>
      </c>
      <c r="EE224" s="33">
        <v>0</v>
      </c>
      <c r="EF224" s="33">
        <v>0</v>
      </c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>
        <v>0</v>
      </c>
      <c r="EQ224" s="33">
        <v>0</v>
      </c>
      <c r="ER224" s="33">
        <v>0</v>
      </c>
      <c r="ES224" s="33">
        <v>0</v>
      </c>
      <c r="ET224" s="33">
        <v>0</v>
      </c>
      <c r="EU224" s="33">
        <v>0</v>
      </c>
      <c r="EV224" s="33"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>
        <v>0</v>
      </c>
      <c r="FD224" s="33">
        <v>0</v>
      </c>
      <c r="FE224" s="33">
        <v>0</v>
      </c>
      <c r="FF224" s="33">
        <v>0</v>
      </c>
      <c r="FG224" s="33">
        <v>0</v>
      </c>
      <c r="FH224" s="33">
        <v>0</v>
      </c>
      <c r="FI224" s="33"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33">
        <v>0</v>
      </c>
      <c r="FS224" s="33">
        <v>0</v>
      </c>
      <c r="FT224" s="33">
        <v>0</v>
      </c>
      <c r="FU224" s="33">
        <v>0</v>
      </c>
      <c r="FV224" s="33">
        <v>0</v>
      </c>
      <c r="FW224" s="33">
        <v>0</v>
      </c>
      <c r="FX224" s="33">
        <v>0</v>
      </c>
      <c r="FY224" s="33">
        <v>0</v>
      </c>
      <c r="FZ224" s="33">
        <v>0</v>
      </c>
      <c r="GA224" s="33">
        <v>0</v>
      </c>
      <c r="GB224" s="33">
        <v>0</v>
      </c>
      <c r="GC224" s="33">
        <v>0</v>
      </c>
      <c r="GD224" s="33">
        <v>0</v>
      </c>
      <c r="GE224" s="33">
        <v>0</v>
      </c>
      <c r="GF224" s="33">
        <v>0</v>
      </c>
      <c r="GG224" s="44">
        <f t="shared" si="3"/>
        <v>796169.17945342779</v>
      </c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33"/>
      <c r="JQ224" s="33"/>
      <c r="JR224" s="33"/>
      <c r="JS224" s="33"/>
      <c r="JT224" s="33"/>
      <c r="JU224" s="33"/>
    </row>
    <row r="225" spans="1:281" x14ac:dyDescent="0.2">
      <c r="A225" s="1" t="s">
        <v>102</v>
      </c>
      <c r="B225" t="s">
        <v>308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37562.255793755852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341937.63058879715</v>
      </c>
      <c r="DB225" s="33">
        <v>0</v>
      </c>
      <c r="DC225" s="33">
        <v>0</v>
      </c>
      <c r="DD225" s="33">
        <v>0</v>
      </c>
      <c r="DE225" s="33">
        <v>0</v>
      </c>
      <c r="DF225" s="33">
        <v>0</v>
      </c>
      <c r="DG225" s="33">
        <v>0</v>
      </c>
      <c r="DH225" s="33">
        <v>0</v>
      </c>
      <c r="DI225" s="33"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69">
        <v>379499.88638255303</v>
      </c>
      <c r="DQ225" s="33">
        <v>248304.28056377399</v>
      </c>
      <c r="DR225" s="33">
        <v>0</v>
      </c>
      <c r="DS225" s="33">
        <v>0</v>
      </c>
      <c r="DT225" s="33">
        <v>0</v>
      </c>
      <c r="DU225" s="33">
        <v>0</v>
      </c>
      <c r="DV225" s="33"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>
        <v>0</v>
      </c>
      <c r="ED225" s="33">
        <v>0</v>
      </c>
      <c r="EE225" s="33">
        <v>0</v>
      </c>
      <c r="EF225" s="33">
        <v>0</v>
      </c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>
        <v>0</v>
      </c>
      <c r="EQ225" s="33">
        <v>0</v>
      </c>
      <c r="ER225" s="33">
        <v>0</v>
      </c>
      <c r="ES225" s="33">
        <v>0</v>
      </c>
      <c r="ET225" s="33">
        <v>0</v>
      </c>
      <c r="EU225" s="33">
        <v>0</v>
      </c>
      <c r="EV225" s="33"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>
        <v>0</v>
      </c>
      <c r="FD225" s="33">
        <v>0</v>
      </c>
      <c r="FE225" s="33">
        <v>0</v>
      </c>
      <c r="FF225" s="33">
        <v>0</v>
      </c>
      <c r="FG225" s="33">
        <v>0</v>
      </c>
      <c r="FH225" s="33">
        <v>0</v>
      </c>
      <c r="FI225" s="33"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33">
        <v>0</v>
      </c>
      <c r="FS225" s="33">
        <v>0</v>
      </c>
      <c r="FT225" s="33">
        <v>0</v>
      </c>
      <c r="FU225" s="33">
        <v>0</v>
      </c>
      <c r="FV225" s="33">
        <v>0</v>
      </c>
      <c r="FW225" s="33">
        <v>0</v>
      </c>
      <c r="FX225" s="33">
        <v>0</v>
      </c>
      <c r="FY225" s="33">
        <v>0</v>
      </c>
      <c r="FZ225" s="33">
        <v>0</v>
      </c>
      <c r="GA225" s="33">
        <v>0</v>
      </c>
      <c r="GB225" s="33">
        <v>0</v>
      </c>
      <c r="GC225" s="33">
        <v>0</v>
      </c>
      <c r="GD225" s="33">
        <v>0</v>
      </c>
      <c r="GE225" s="33">
        <v>0</v>
      </c>
      <c r="GF225" s="33">
        <v>0</v>
      </c>
      <c r="GG225" s="44">
        <f t="shared" si="3"/>
        <v>627804.16694632708</v>
      </c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33"/>
      <c r="JQ225" s="33"/>
      <c r="JR225" s="33"/>
      <c r="JS225" s="33"/>
      <c r="JT225" s="33"/>
      <c r="JU225" s="33"/>
    </row>
    <row r="226" spans="1:281" x14ac:dyDescent="0.2">
      <c r="A226" s="1" t="s">
        <v>103</v>
      </c>
      <c r="B226" t="s">
        <v>309</v>
      </c>
      <c r="C226" s="33">
        <v>42.600944208770713</v>
      </c>
      <c r="D226" s="33">
        <v>1.9834380790922968E-2</v>
      </c>
      <c r="E226" s="33">
        <v>3.8566851537905768E-2</v>
      </c>
      <c r="F226" s="33">
        <v>2.2038200878803297E-3</v>
      </c>
      <c r="G226" s="33">
        <v>1.0666489225340796</v>
      </c>
      <c r="H226" s="33">
        <v>3.1955391274264777E-2</v>
      </c>
      <c r="I226" s="33">
        <v>92.354386512757046</v>
      </c>
      <c r="J226" s="33">
        <v>42.228498613918937</v>
      </c>
      <c r="K226" s="33">
        <v>75.561277443108935</v>
      </c>
      <c r="L226" s="33">
        <v>51.280689624887394</v>
      </c>
      <c r="M226" s="33">
        <v>105.89575904273774</v>
      </c>
      <c r="N226" s="33">
        <v>33.278785237036921</v>
      </c>
      <c r="O226" s="33">
        <v>3.1757047466355552</v>
      </c>
      <c r="P226" s="33">
        <v>23.748365266998434</v>
      </c>
      <c r="Q226" s="33">
        <v>9.3375857123489556</v>
      </c>
      <c r="R226" s="33">
        <v>1.5922600134935383</v>
      </c>
      <c r="S226" s="33">
        <v>84.620079914341019</v>
      </c>
      <c r="T226" s="33">
        <v>29.878290841437572</v>
      </c>
      <c r="U226" s="33">
        <v>296.89533650910624</v>
      </c>
      <c r="V226" s="33">
        <v>0.61045816434285138</v>
      </c>
      <c r="W226" s="33">
        <v>119.76550076581258</v>
      </c>
      <c r="X226" s="33">
        <v>490.59238976304016</v>
      </c>
      <c r="Y226" s="33">
        <v>3150.1084782248695</v>
      </c>
      <c r="Z226" s="33">
        <v>100.04792243954726</v>
      </c>
      <c r="AA226" s="33">
        <v>14.57386224115262</v>
      </c>
      <c r="AB226" s="33">
        <v>102.72115620614612</v>
      </c>
      <c r="AC226" s="33">
        <v>48.200851052074633</v>
      </c>
      <c r="AD226" s="33">
        <v>271.90071098241145</v>
      </c>
      <c r="AE226" s="33">
        <v>37.860527199740119</v>
      </c>
      <c r="AF226" s="33">
        <v>139.09520675661096</v>
      </c>
      <c r="AG226" s="33">
        <v>33.890345311423708</v>
      </c>
      <c r="AH226" s="33">
        <v>14.96944794692714</v>
      </c>
      <c r="AI226" s="33">
        <v>24.959364405288675</v>
      </c>
      <c r="AJ226" s="33">
        <v>706.51496860324733</v>
      </c>
      <c r="AK226" s="33">
        <v>275.12379786093646</v>
      </c>
      <c r="AL226" s="33">
        <v>32.869976610735122</v>
      </c>
      <c r="AM226" s="33">
        <v>16.234440677370451</v>
      </c>
      <c r="AN226" s="33">
        <v>93.397895324368378</v>
      </c>
      <c r="AO226" s="33">
        <v>48.943789815326227</v>
      </c>
      <c r="AP226" s="33">
        <v>2645.2430476626719</v>
      </c>
      <c r="AQ226" s="33">
        <v>55.827170466184512</v>
      </c>
      <c r="AR226" s="33">
        <v>9.832343322078092</v>
      </c>
      <c r="AS226" s="33">
        <v>7.8235613119751704E-2</v>
      </c>
      <c r="AT226" s="33">
        <v>0.19173234764558869</v>
      </c>
      <c r="AU226" s="33">
        <v>5.5095502197008237E-3</v>
      </c>
      <c r="AV226" s="33">
        <v>0.10468145417431565</v>
      </c>
      <c r="AW226" s="33">
        <v>3.8346469529117742</v>
      </c>
      <c r="AX226" s="33">
        <v>0.80659815216420072</v>
      </c>
      <c r="AY226" s="33">
        <v>0</v>
      </c>
      <c r="AZ226" s="33">
        <v>0</v>
      </c>
      <c r="BA226" s="33">
        <v>0</v>
      </c>
      <c r="BB226" s="33">
        <v>38.840125228802933</v>
      </c>
      <c r="BC226" s="33">
        <v>1.1019100439401649E-3</v>
      </c>
      <c r="BD226" s="33">
        <v>2190.3415242228539</v>
      </c>
      <c r="BE226" s="33">
        <v>355.86405251056408</v>
      </c>
      <c r="BF226" s="33">
        <v>4.8484041933367257E-2</v>
      </c>
      <c r="BG226" s="33">
        <v>0.23911447953501577</v>
      </c>
      <c r="BH226" s="33">
        <v>2.3966543455698583</v>
      </c>
      <c r="BI226" s="33">
        <v>7.7133703075811539E-3</v>
      </c>
      <c r="BJ226" s="33">
        <v>0</v>
      </c>
      <c r="BK226" s="33">
        <v>10.744724838460547</v>
      </c>
      <c r="BL226" s="33">
        <v>1.0214706107325329</v>
      </c>
      <c r="BM226" s="33">
        <v>170.53710795039964</v>
      </c>
      <c r="BN226" s="33">
        <v>187.46685386549632</v>
      </c>
      <c r="BO226" s="33">
        <v>60.852982176595603</v>
      </c>
      <c r="BP226" s="33">
        <v>2.2258582887591332</v>
      </c>
      <c r="BQ226" s="33">
        <v>403.57345168304141</v>
      </c>
      <c r="BR226" s="33">
        <v>1285.3461108649281</v>
      </c>
      <c r="BS226" s="33">
        <v>277.50171973575931</v>
      </c>
      <c r="BT226" s="33">
        <v>5.8103716616964896</v>
      </c>
      <c r="BU226" s="33">
        <v>177.05380395026174</v>
      </c>
      <c r="BV226" s="33">
        <v>84.62779328464859</v>
      </c>
      <c r="BW226" s="33">
        <v>22.567117699894574</v>
      </c>
      <c r="BX226" s="33">
        <v>4.9585951977307419E-2</v>
      </c>
      <c r="BY226" s="33">
        <v>0.24131829962289611</v>
      </c>
      <c r="BZ226" s="33">
        <v>22.396321643083851</v>
      </c>
      <c r="CA226" s="33">
        <v>186.95446569506413</v>
      </c>
      <c r="CB226" s="33">
        <v>0.13994257558040094</v>
      </c>
      <c r="CC226" s="33">
        <v>0</v>
      </c>
      <c r="CD226" s="33">
        <v>0.84957264387786713</v>
      </c>
      <c r="CE226" s="33">
        <v>13.211901426842577</v>
      </c>
      <c r="CF226" s="33">
        <v>206.94091007205085</v>
      </c>
      <c r="CG226" s="33">
        <v>30.60555147043808</v>
      </c>
      <c r="CH226" s="33">
        <v>562.34766991437982</v>
      </c>
      <c r="CI226" s="33">
        <v>0</v>
      </c>
      <c r="CJ226" s="33">
        <v>2.2611194101652181</v>
      </c>
      <c r="CK226" s="33">
        <v>18.05038842978384</v>
      </c>
      <c r="CL226" s="33">
        <v>71.426866480382955</v>
      </c>
      <c r="CM226" s="33">
        <v>63.019337322981968</v>
      </c>
      <c r="CN226" s="33">
        <v>15.496160947930539</v>
      </c>
      <c r="CO226" s="33">
        <v>0</v>
      </c>
      <c r="CP226" s="33">
        <v>1.3498398038267019</v>
      </c>
      <c r="CQ226" s="33">
        <v>12.374449793448052</v>
      </c>
      <c r="CR226" s="33">
        <v>85.999671289354112</v>
      </c>
      <c r="CS226" s="33">
        <v>1680.7598028323753</v>
      </c>
      <c r="CT226" s="33">
        <v>1.2121010483341814E-2</v>
      </c>
      <c r="CU226" s="33">
        <v>3.4159211362145114E-2</v>
      </c>
      <c r="CV226" s="33">
        <v>360.79051942891488</v>
      </c>
      <c r="CW226" s="33">
        <v>291.36798288307097</v>
      </c>
      <c r="CX226" s="33">
        <v>17.156374058651153</v>
      </c>
      <c r="CY226" s="33">
        <v>0</v>
      </c>
      <c r="CZ226" s="33">
        <v>8.815280351521319E-3</v>
      </c>
      <c r="DA226" s="33">
        <v>0.12451583496523863</v>
      </c>
      <c r="DB226" s="33">
        <v>457.58301961172504</v>
      </c>
      <c r="DC226" s="33">
        <v>15366.225053489932</v>
      </c>
      <c r="DD226" s="33">
        <v>5258.6407487213382</v>
      </c>
      <c r="DE226" s="33">
        <v>463.85454254683208</v>
      </c>
      <c r="DF226" s="33">
        <v>17.784828109194262</v>
      </c>
      <c r="DG226" s="33">
        <v>0</v>
      </c>
      <c r="DH226" s="33">
        <v>0.28980234155626339</v>
      </c>
      <c r="DI226" s="33">
        <v>70.393319337029553</v>
      </c>
      <c r="DJ226" s="33">
        <v>0</v>
      </c>
      <c r="DK226" s="33">
        <v>44.015796705189885</v>
      </c>
      <c r="DL226" s="33">
        <v>5.8621614337616776</v>
      </c>
      <c r="DM226" s="33">
        <v>1.0104515102931311</v>
      </c>
      <c r="DN226" s="33">
        <v>0.514591990520057</v>
      </c>
      <c r="DO226" s="33">
        <v>0</v>
      </c>
      <c r="DP226" s="69">
        <v>39939.124045154967</v>
      </c>
      <c r="DQ226" s="33">
        <v>619.81455192939575</v>
      </c>
      <c r="DR226" s="33">
        <v>0</v>
      </c>
      <c r="DS226" s="33">
        <v>0</v>
      </c>
      <c r="DT226" s="33">
        <v>0</v>
      </c>
      <c r="DU226" s="33">
        <v>0</v>
      </c>
      <c r="DV226" s="33"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>
        <v>0</v>
      </c>
      <c r="ED226" s="33">
        <v>0</v>
      </c>
      <c r="EE226" s="33">
        <v>0</v>
      </c>
      <c r="EF226" s="33">
        <v>0</v>
      </c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33">
        <v>140890.06937830866</v>
      </c>
      <c r="EM226" s="33">
        <v>0</v>
      </c>
      <c r="EN226" s="33">
        <v>0</v>
      </c>
      <c r="EO226" s="33">
        <v>0</v>
      </c>
      <c r="EP226" s="33">
        <v>0</v>
      </c>
      <c r="EQ226" s="33">
        <v>0</v>
      </c>
      <c r="ER226" s="33">
        <v>0</v>
      </c>
      <c r="ES226" s="33">
        <v>0</v>
      </c>
      <c r="ET226" s="33">
        <v>0</v>
      </c>
      <c r="EU226" s="33">
        <v>0</v>
      </c>
      <c r="EV226" s="33"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>
        <v>0</v>
      </c>
      <c r="FD226" s="33">
        <v>0</v>
      </c>
      <c r="FE226" s="33">
        <v>0</v>
      </c>
      <c r="FF226" s="33">
        <v>0</v>
      </c>
      <c r="FG226" s="33">
        <v>0</v>
      </c>
      <c r="FH226" s="33">
        <v>0</v>
      </c>
      <c r="FI226" s="33"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33">
        <v>0</v>
      </c>
      <c r="FS226" s="33">
        <v>0</v>
      </c>
      <c r="FT226" s="33">
        <v>0</v>
      </c>
      <c r="FU226" s="33">
        <v>0</v>
      </c>
      <c r="FV226" s="33"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>
        <v>0</v>
      </c>
      <c r="GD226" s="33">
        <v>0</v>
      </c>
      <c r="GE226" s="33">
        <v>0</v>
      </c>
      <c r="GF226" s="33">
        <v>2.4943594537355991</v>
      </c>
      <c r="GG226" s="44">
        <f t="shared" si="3"/>
        <v>181451.50233484677</v>
      </c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33"/>
      <c r="JQ226" s="33"/>
      <c r="JR226" s="33"/>
      <c r="JS226" s="33"/>
      <c r="JT226" s="33"/>
      <c r="JU226" s="33"/>
    </row>
    <row r="227" spans="1:281" x14ac:dyDescent="0.2">
      <c r="A227" s="1" t="s">
        <v>104</v>
      </c>
      <c r="B227" t="s">
        <v>310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33">
        <v>0</v>
      </c>
      <c r="DG227" s="33">
        <v>0</v>
      </c>
      <c r="DH227" s="33">
        <v>0</v>
      </c>
      <c r="DI227" s="33"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69">
        <v>0</v>
      </c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33"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>
        <v>0</v>
      </c>
      <c r="ED227" s="33">
        <v>0</v>
      </c>
      <c r="EE227" s="33">
        <v>0</v>
      </c>
      <c r="EF227" s="33">
        <v>0</v>
      </c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>
        <v>0</v>
      </c>
      <c r="EQ227" s="33">
        <v>0</v>
      </c>
      <c r="ER227" s="33">
        <v>0</v>
      </c>
      <c r="ES227" s="33">
        <v>0</v>
      </c>
      <c r="ET227" s="33">
        <v>0</v>
      </c>
      <c r="EU227" s="33">
        <v>0</v>
      </c>
      <c r="EV227" s="33"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>
        <v>0</v>
      </c>
      <c r="FD227" s="33">
        <v>0</v>
      </c>
      <c r="FE227" s="33">
        <v>0</v>
      </c>
      <c r="FF227" s="33">
        <v>0</v>
      </c>
      <c r="FG227" s="33">
        <v>0</v>
      </c>
      <c r="FH227" s="33">
        <v>0</v>
      </c>
      <c r="FI227" s="33"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33">
        <v>0</v>
      </c>
      <c r="FS227" s="33">
        <v>0</v>
      </c>
      <c r="FT227" s="33">
        <v>0</v>
      </c>
      <c r="FU227" s="33">
        <v>0</v>
      </c>
      <c r="FV227" s="33"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>
        <v>0</v>
      </c>
      <c r="GD227" s="33">
        <v>0</v>
      </c>
      <c r="GE227" s="33">
        <v>0</v>
      </c>
      <c r="GF227" s="33">
        <v>0</v>
      </c>
      <c r="GG227" s="44">
        <f t="shared" si="3"/>
        <v>0</v>
      </c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33"/>
      <c r="JQ227" s="33"/>
      <c r="JR227" s="33"/>
      <c r="JS227" s="33"/>
      <c r="JT227" s="33"/>
      <c r="JU227" s="33"/>
    </row>
    <row r="228" spans="1:281" x14ac:dyDescent="0.2">
      <c r="A228" s="1" t="s">
        <v>105</v>
      </c>
      <c r="B228" t="s">
        <v>311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33">
        <v>0</v>
      </c>
      <c r="DG228" s="33">
        <v>0</v>
      </c>
      <c r="DH228" s="33">
        <v>0</v>
      </c>
      <c r="DI228" s="33"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69">
        <v>0</v>
      </c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33"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>
        <v>0</v>
      </c>
      <c r="ED228" s="33">
        <v>0</v>
      </c>
      <c r="EE228" s="33">
        <v>0</v>
      </c>
      <c r="EF228" s="33">
        <v>0</v>
      </c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>
        <v>0</v>
      </c>
      <c r="EQ228" s="33">
        <v>0</v>
      </c>
      <c r="ER228" s="33">
        <v>0</v>
      </c>
      <c r="ES228" s="33">
        <v>0</v>
      </c>
      <c r="ET228" s="33">
        <v>0</v>
      </c>
      <c r="EU228" s="33">
        <v>0</v>
      </c>
      <c r="EV228" s="33"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>
        <v>0</v>
      </c>
      <c r="FD228" s="33">
        <v>0</v>
      </c>
      <c r="FE228" s="33">
        <v>0</v>
      </c>
      <c r="FF228" s="33">
        <v>0</v>
      </c>
      <c r="FG228" s="33">
        <v>0</v>
      </c>
      <c r="FH228" s="33">
        <v>0</v>
      </c>
      <c r="FI228" s="33"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33">
        <v>0</v>
      </c>
      <c r="FS228" s="33">
        <v>0</v>
      </c>
      <c r="FT228" s="33">
        <v>0</v>
      </c>
      <c r="FU228" s="33">
        <v>0</v>
      </c>
      <c r="FV228" s="33">
        <v>0</v>
      </c>
      <c r="FW228" s="33">
        <v>0</v>
      </c>
      <c r="FX228" s="33">
        <v>0</v>
      </c>
      <c r="FY228" s="33">
        <v>0</v>
      </c>
      <c r="FZ228" s="33">
        <v>0</v>
      </c>
      <c r="GA228" s="33">
        <v>0</v>
      </c>
      <c r="GB228" s="33">
        <v>0</v>
      </c>
      <c r="GC228" s="33">
        <v>0</v>
      </c>
      <c r="GD228" s="33">
        <v>0</v>
      </c>
      <c r="GE228" s="33">
        <v>0</v>
      </c>
      <c r="GF228" s="33">
        <v>0</v>
      </c>
      <c r="GG228" s="44">
        <f t="shared" si="3"/>
        <v>0</v>
      </c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33"/>
      <c r="JQ228" s="33"/>
      <c r="JR228" s="33"/>
      <c r="JS228" s="33"/>
      <c r="JT228" s="33"/>
      <c r="JU228" s="33"/>
    </row>
    <row r="229" spans="1:281" x14ac:dyDescent="0.2">
      <c r="A229" s="1" t="s">
        <v>106</v>
      </c>
      <c r="B229" t="s">
        <v>312</v>
      </c>
      <c r="C229" s="33">
        <v>214.69897672088871</v>
      </c>
      <c r="D229" s="33">
        <v>3.1525822585793057</v>
      </c>
      <c r="E229" s="33">
        <v>2.6525587918154514</v>
      </c>
      <c r="F229" s="33">
        <v>54.640088358616104</v>
      </c>
      <c r="G229" s="33">
        <v>5.2308721230424826</v>
      </c>
      <c r="H229" s="33">
        <v>24.694174251898243</v>
      </c>
      <c r="I229" s="33">
        <v>424.8093535550106</v>
      </c>
      <c r="J229" s="33">
        <v>223.64426971795336</v>
      </c>
      <c r="K229" s="33">
        <v>367.74963018899251</v>
      </c>
      <c r="L229" s="33">
        <v>271.49162943048742</v>
      </c>
      <c r="M229" s="33">
        <v>545.03710095208032</v>
      </c>
      <c r="N229" s="33">
        <v>168.83118236077317</v>
      </c>
      <c r="O229" s="33">
        <v>16.245704554316678</v>
      </c>
      <c r="P229" s="33">
        <v>107.04719750650423</v>
      </c>
      <c r="Q229" s="33">
        <v>53.591312475115856</v>
      </c>
      <c r="R229" s="33">
        <v>6.9452488444918332</v>
      </c>
      <c r="S229" s="33">
        <v>386.6217175399986</v>
      </c>
      <c r="T229" s="33">
        <v>133.02337497620397</v>
      </c>
      <c r="U229" s="33">
        <v>1294.8837315328217</v>
      </c>
      <c r="V229" s="33">
        <v>37.816381616568073</v>
      </c>
      <c r="W229" s="33">
        <v>569.39643765649453</v>
      </c>
      <c r="X229" s="33">
        <v>2178.9278778735338</v>
      </c>
      <c r="Y229" s="33">
        <v>14275.478782509139</v>
      </c>
      <c r="Z229" s="33">
        <v>448.327620937581</v>
      </c>
      <c r="AA229" s="33">
        <v>63.830151025792141</v>
      </c>
      <c r="AB229" s="33">
        <v>495.6042106287677</v>
      </c>
      <c r="AC229" s="33">
        <v>210.13678736236548</v>
      </c>
      <c r="AD229" s="33">
        <v>1273.7311819337629</v>
      </c>
      <c r="AE229" s="33">
        <v>176.25662670520182</v>
      </c>
      <c r="AF229" s="33">
        <v>648.12044947849631</v>
      </c>
      <c r="AG229" s="33">
        <v>155.77642431385439</v>
      </c>
      <c r="AH229" s="33">
        <v>65.899099292197263</v>
      </c>
      <c r="AI229" s="33">
        <v>113.00990736912067</v>
      </c>
      <c r="AJ229" s="33">
        <v>3134.4163525844119</v>
      </c>
      <c r="AK229" s="33">
        <v>1342.0799804821957</v>
      </c>
      <c r="AL229" s="33">
        <v>157.33643104978702</v>
      </c>
      <c r="AM229" s="33">
        <v>74.305753609597559</v>
      </c>
      <c r="AN229" s="33">
        <v>437.55949839376029</v>
      </c>
      <c r="AO229" s="33">
        <v>205.1329417861578</v>
      </c>
      <c r="AP229" s="33">
        <v>11520.282066159818</v>
      </c>
      <c r="AQ229" s="33">
        <v>349.97861415138192</v>
      </c>
      <c r="AR229" s="33">
        <v>137.35389344189113</v>
      </c>
      <c r="AS229" s="33">
        <v>38.522267018597354</v>
      </c>
      <c r="AT229" s="33">
        <v>14.361786130838407</v>
      </c>
      <c r="AU229" s="33">
        <v>7.433714202338729</v>
      </c>
      <c r="AV229" s="33">
        <v>31.254931116529029</v>
      </c>
      <c r="AW229" s="33">
        <v>147.60603195640778</v>
      </c>
      <c r="AX229" s="33">
        <v>30.141925609277688</v>
      </c>
      <c r="AY229" s="33">
        <v>20.457416655068982</v>
      </c>
      <c r="AZ229" s="33">
        <v>25.554286371686064</v>
      </c>
      <c r="BA229" s="33">
        <v>15.358583772456095</v>
      </c>
      <c r="BB229" s="33">
        <v>242.83751937200987</v>
      </c>
      <c r="BC229" s="33">
        <v>26.56029893893027</v>
      </c>
      <c r="BD229" s="33">
        <v>10321.376779274904</v>
      </c>
      <c r="BE229" s="33">
        <v>2289.0401653973386</v>
      </c>
      <c r="BF229" s="33">
        <v>13.753272447643399</v>
      </c>
      <c r="BG229" s="33">
        <v>32.385054624972177</v>
      </c>
      <c r="BH229" s="33">
        <v>31.056548525861686</v>
      </c>
      <c r="BI229" s="33">
        <v>40.89443161092737</v>
      </c>
      <c r="BJ229" s="33">
        <v>0.21864761278313999</v>
      </c>
      <c r="BK229" s="33">
        <v>142.10348535304431</v>
      </c>
      <c r="BL229" s="33">
        <v>31.986463794830676</v>
      </c>
      <c r="BM229" s="33">
        <v>794.7325878215579</v>
      </c>
      <c r="BN229" s="33">
        <v>948.43858383635609</v>
      </c>
      <c r="BO229" s="33">
        <v>488.94359870908744</v>
      </c>
      <c r="BP229" s="33">
        <v>100.41581251171371</v>
      </c>
      <c r="BQ229" s="33">
        <v>59754.113498962979</v>
      </c>
      <c r="BR229" s="33">
        <v>65450.585449912942</v>
      </c>
      <c r="BS229" s="33">
        <v>1266.2356671761454</v>
      </c>
      <c r="BT229" s="33">
        <v>427.39798018182063</v>
      </c>
      <c r="BU229" s="33">
        <v>820.37960475564512</v>
      </c>
      <c r="BV229" s="33">
        <v>405.76304293862353</v>
      </c>
      <c r="BW229" s="33">
        <v>135.56354662585866</v>
      </c>
      <c r="BX229" s="33">
        <v>104.84823637527818</v>
      </c>
      <c r="BY229" s="33">
        <v>25.577065731793233</v>
      </c>
      <c r="BZ229" s="33">
        <v>119.21098323472404</v>
      </c>
      <c r="CA229" s="33">
        <v>865.73222849479919</v>
      </c>
      <c r="CB229" s="33">
        <v>3.380588690349235</v>
      </c>
      <c r="CC229" s="33">
        <v>2.7238928191838985E-2</v>
      </c>
      <c r="CD229" s="33">
        <v>30.86057126854152</v>
      </c>
      <c r="CE229" s="33">
        <v>123.58967781110431</v>
      </c>
      <c r="CF229" s="33">
        <v>1023.2103193319334</v>
      </c>
      <c r="CG229" s="33">
        <v>498.29743546965892</v>
      </c>
      <c r="CH229" s="33">
        <v>2981.3196015335916</v>
      </c>
      <c r="CI229" s="33">
        <v>16.651968725644874</v>
      </c>
      <c r="CJ229" s="33">
        <v>9024.9266954872364</v>
      </c>
      <c r="CK229" s="33">
        <v>145.03177182125194</v>
      </c>
      <c r="CL229" s="33">
        <v>7.6155269787942679</v>
      </c>
      <c r="CM229" s="33">
        <v>553.17146939107806</v>
      </c>
      <c r="CN229" s="33">
        <v>125.63081068215928</v>
      </c>
      <c r="CO229" s="33">
        <v>6.245076428415409</v>
      </c>
      <c r="CP229" s="33">
        <v>17.016933644688532</v>
      </c>
      <c r="CQ229" s="33">
        <v>76.771283266951116</v>
      </c>
      <c r="CR229" s="33">
        <v>451.20049375847339</v>
      </c>
      <c r="CS229" s="33">
        <v>4352.972967947976</v>
      </c>
      <c r="CT229" s="33">
        <v>74.589527344800103</v>
      </c>
      <c r="CU229" s="33">
        <v>4.2623041393092409</v>
      </c>
      <c r="CV229" s="33">
        <v>57769.498849885516</v>
      </c>
      <c r="CW229" s="33">
        <v>32416.478612935942</v>
      </c>
      <c r="CX229" s="33">
        <v>9375.7884195234819</v>
      </c>
      <c r="CY229" s="33">
        <v>8780.9865039303222</v>
      </c>
      <c r="CZ229" s="33">
        <v>20.833709877153627</v>
      </c>
      <c r="DA229" s="33">
        <v>2433.1172614678553</v>
      </c>
      <c r="DB229" s="33">
        <v>34.017477937430002</v>
      </c>
      <c r="DC229" s="33">
        <v>65868.359668292178</v>
      </c>
      <c r="DD229" s="33">
        <v>15746.844205124002</v>
      </c>
      <c r="DE229" s="33">
        <v>10270.379915690211</v>
      </c>
      <c r="DF229" s="33">
        <v>4313.4833675853806</v>
      </c>
      <c r="DG229" s="33">
        <v>36.046917827782018</v>
      </c>
      <c r="DH229" s="33">
        <v>2174.4581216662323</v>
      </c>
      <c r="DI229" s="33">
        <v>313.2694242816014</v>
      </c>
      <c r="DJ229" s="33">
        <v>23.91823290992939</v>
      </c>
      <c r="DK229" s="33">
        <v>7086.9832787816194</v>
      </c>
      <c r="DL229" s="33">
        <v>4855.9110863694405</v>
      </c>
      <c r="DM229" s="33">
        <v>16.617691873973694</v>
      </c>
      <c r="DN229" s="33">
        <v>57.111113264242675</v>
      </c>
      <c r="DO229" s="33">
        <v>0</v>
      </c>
      <c r="DP229" s="69">
        <v>428697.46579543175</v>
      </c>
      <c r="DQ229" s="33">
        <v>837884.05627353187</v>
      </c>
      <c r="DR229" s="33">
        <v>0</v>
      </c>
      <c r="DS229" s="33">
        <v>0</v>
      </c>
      <c r="DT229" s="33">
        <v>0</v>
      </c>
      <c r="DU229" s="33">
        <v>0</v>
      </c>
      <c r="DV229" s="33"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>
        <v>0</v>
      </c>
      <c r="ED229" s="33">
        <v>0</v>
      </c>
      <c r="EE229" s="33">
        <v>0</v>
      </c>
      <c r="EF229" s="33">
        <v>0</v>
      </c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>
        <v>0</v>
      </c>
      <c r="EQ229" s="33">
        <v>0</v>
      </c>
      <c r="ER229" s="33">
        <v>0</v>
      </c>
      <c r="ES229" s="33">
        <v>0</v>
      </c>
      <c r="ET229" s="33">
        <v>0</v>
      </c>
      <c r="EU229" s="33">
        <v>0</v>
      </c>
      <c r="EV229" s="33"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>
        <v>0</v>
      </c>
      <c r="FD229" s="33">
        <v>0</v>
      </c>
      <c r="FE229" s="33">
        <v>0</v>
      </c>
      <c r="FF229" s="33">
        <v>0</v>
      </c>
      <c r="FG229" s="33">
        <v>0</v>
      </c>
      <c r="FH229" s="33">
        <v>0</v>
      </c>
      <c r="FI229" s="33"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33">
        <v>0</v>
      </c>
      <c r="FS229" s="33">
        <v>0</v>
      </c>
      <c r="FT229" s="33">
        <v>0</v>
      </c>
      <c r="FU229" s="33">
        <v>0</v>
      </c>
      <c r="FV229" s="33"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>
        <v>0</v>
      </c>
      <c r="GD229" s="33">
        <v>260324.13341775394</v>
      </c>
      <c r="GE229" s="33">
        <v>-458.73506475994787</v>
      </c>
      <c r="GF229" s="33">
        <v>74081.860878064428</v>
      </c>
      <c r="GG229" s="44">
        <f t="shared" si="3"/>
        <v>1600528.7813000223</v>
      </c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33"/>
      <c r="JQ229" s="33"/>
      <c r="JR229" s="33"/>
      <c r="JS229" s="33"/>
      <c r="JT229" s="33"/>
      <c r="JU229" s="33"/>
    </row>
    <row r="230" spans="1:281" x14ac:dyDescent="0.2">
      <c r="A230" s="1" t="s">
        <v>107</v>
      </c>
      <c r="B230" t="s">
        <v>313</v>
      </c>
      <c r="C230" s="33">
        <v>0.15199494629087054</v>
      </c>
      <c r="D230" s="33">
        <v>7.0766639073890222E-5</v>
      </c>
      <c r="E230" s="33">
        <v>1.3760179819923097E-4</v>
      </c>
      <c r="F230" s="33">
        <v>7.8629598970989136E-6</v>
      </c>
      <c r="G230" s="33">
        <v>3.8056725901958735E-3</v>
      </c>
      <c r="H230" s="33">
        <v>1.1401291850793423E-4</v>
      </c>
      <c r="I230" s="33">
        <v>0.32950912892777562</v>
      </c>
      <c r="J230" s="33">
        <v>0.15066610606826081</v>
      </c>
      <c r="K230" s="33">
        <v>0.26959337451188192</v>
      </c>
      <c r="L230" s="33">
        <v>0.18296321384559461</v>
      </c>
      <c r="M230" s="33">
        <v>0.37782308601549991</v>
      </c>
      <c r="N230" s="33">
        <v>0.11873462592614213</v>
      </c>
      <c r="O230" s="33">
        <v>1.1330525211719534E-2</v>
      </c>
      <c r="P230" s="33">
        <v>8.4731255851137888E-2</v>
      </c>
      <c r="Q230" s="33">
        <v>3.3315361084008094E-2</v>
      </c>
      <c r="R230" s="33">
        <v>5.6809885256539645E-3</v>
      </c>
      <c r="S230" s="33">
        <v>0.30191407116890695</v>
      </c>
      <c r="T230" s="33">
        <v>0.10660207880491851</v>
      </c>
      <c r="U230" s="33">
        <v>1.05928616289732</v>
      </c>
      <c r="V230" s="33">
        <v>2.1780398914963989E-3</v>
      </c>
      <c r="W230" s="33">
        <v>0.42730862412789189</v>
      </c>
      <c r="X230" s="33">
        <v>1.7503735026931888</v>
      </c>
      <c r="Y230" s="33">
        <v>11.239200863994679</v>
      </c>
      <c r="Z230" s="33">
        <v>0.35695872192854788</v>
      </c>
      <c r="AA230" s="33">
        <v>5.1997753799515108E-2</v>
      </c>
      <c r="AB230" s="33">
        <v>0.36649649228372888</v>
      </c>
      <c r="AC230" s="33">
        <v>0.17197472738939887</v>
      </c>
      <c r="AD230" s="33">
        <v>0.97010840322437253</v>
      </c>
      <c r="AE230" s="33">
        <v>0.13508171955221077</v>
      </c>
      <c r="AF230" s="33">
        <v>0.49627464538534644</v>
      </c>
      <c r="AG230" s="33">
        <v>0.12091659729758708</v>
      </c>
      <c r="AH230" s="33">
        <v>5.3409155101044367E-2</v>
      </c>
      <c r="AI230" s="33">
        <v>8.905195231459373E-2</v>
      </c>
      <c r="AJ230" s="33">
        <v>2.5207587930513005</v>
      </c>
      <c r="AK230" s="33">
        <v>0.98160798207387978</v>
      </c>
      <c r="AL230" s="33">
        <v>0.11727604686523029</v>
      </c>
      <c r="AM230" s="33">
        <v>5.7922494081979144E-2</v>
      </c>
      <c r="AN230" s="33">
        <v>0.33323224043905197</v>
      </c>
      <c r="AO230" s="33">
        <v>0.15776635885534113</v>
      </c>
      <c r="AP230" s="33">
        <v>9.437902901527929</v>
      </c>
      <c r="AQ230" s="33">
        <v>0.19918450011330965</v>
      </c>
      <c r="AR230" s="33">
        <v>3.5080595580906801E-2</v>
      </c>
      <c r="AS230" s="33">
        <v>2.7913507634701141E-4</v>
      </c>
      <c r="AT230" s="33">
        <v>6.8407751104760544E-4</v>
      </c>
      <c r="AU230" s="33">
        <v>1.9657399742747281E-5</v>
      </c>
      <c r="AV230" s="33">
        <v>3.7349059511219832E-4</v>
      </c>
      <c r="AW230" s="33">
        <v>1.368155022095211E-2</v>
      </c>
      <c r="AX230" s="33">
        <v>2.8778433223382023E-3</v>
      </c>
      <c r="AY230" s="33">
        <v>0</v>
      </c>
      <c r="AZ230" s="33">
        <v>0</v>
      </c>
      <c r="BA230" s="33">
        <v>0</v>
      </c>
      <c r="BB230" s="33">
        <v>0.13857680522647123</v>
      </c>
      <c r="BC230" s="33">
        <v>3.9314799485494568E-6</v>
      </c>
      <c r="BD230" s="33">
        <v>7.8148700343682567</v>
      </c>
      <c r="BE230" s="33">
        <v>1.269679312343944</v>
      </c>
      <c r="BF230" s="33">
        <v>1.729851177361761E-4</v>
      </c>
      <c r="BG230" s="33">
        <v>8.5313114883523204E-4</v>
      </c>
      <c r="BH230" s="33">
        <v>8.550968888095067E-3</v>
      </c>
      <c r="BI230" s="33">
        <v>2.7520359639846194E-5</v>
      </c>
      <c r="BJ230" s="33">
        <v>0</v>
      </c>
      <c r="BK230" s="33">
        <v>3.8335860978305748E-2</v>
      </c>
      <c r="BL230" s="33">
        <v>3.644481912305346E-3</v>
      </c>
      <c r="BM230" s="33">
        <v>0.60845549423725664</v>
      </c>
      <c r="BN230" s="33">
        <v>0.66885875216677049</v>
      </c>
      <c r="BO230" s="33">
        <v>0.21711598015864372</v>
      </c>
      <c r="BP230" s="33">
        <v>7.9415894960699028E-3</v>
      </c>
      <c r="BQ230" s="33">
        <v>1.4399005996762899</v>
      </c>
      <c r="BR230" s="33">
        <v>4.5859573470644328</v>
      </c>
      <c r="BS230" s="33">
        <v>0.9900921158028495</v>
      </c>
      <c r="BT230" s="33">
        <v>2.0730693768701285E-2</v>
      </c>
      <c r="BU230" s="33">
        <v>0.63170626665297802</v>
      </c>
      <c r="BV230" s="33">
        <v>0.30194159152854677</v>
      </c>
      <c r="BW230" s="33">
        <v>8.0516709346292861E-2</v>
      </c>
      <c r="BX230" s="33">
        <v>1.7691659768472552E-4</v>
      </c>
      <c r="BY230" s="33">
        <v>8.6099410873233099E-4</v>
      </c>
      <c r="BZ230" s="33">
        <v>7.9907329954267706E-2</v>
      </c>
      <c r="CA230" s="33">
        <v>0.66703061399069496</v>
      </c>
      <c r="CB230" s="33">
        <v>4.9929795346578094E-4</v>
      </c>
      <c r="CC230" s="33">
        <v>0</v>
      </c>
      <c r="CD230" s="33">
        <v>3.0311710403316313E-3</v>
      </c>
      <c r="CE230" s="33">
        <v>4.713844458310798E-2</v>
      </c>
      <c r="CF230" s="33">
        <v>0.738339797297485</v>
      </c>
      <c r="CG230" s="33">
        <v>0.10919685557096115</v>
      </c>
      <c r="CH230" s="33">
        <v>2.0063875454627813</v>
      </c>
      <c r="CI230" s="33">
        <v>0</v>
      </c>
      <c r="CJ230" s="33">
        <v>8.0673968544234843E-3</v>
      </c>
      <c r="CK230" s="33">
        <v>6.4401573037188645E-2</v>
      </c>
      <c r="CL230" s="33">
        <v>5.8185903238531958E-4</v>
      </c>
      <c r="CM230" s="33">
        <v>0.22484526973749197</v>
      </c>
      <c r="CN230" s="33">
        <v>5.5288402516451007E-2</v>
      </c>
      <c r="CO230" s="33">
        <v>0</v>
      </c>
      <c r="CP230" s="33">
        <v>4.8160629369730836E-3</v>
      </c>
      <c r="CQ230" s="33">
        <v>4.4150519822210396E-2</v>
      </c>
      <c r="CR230" s="33">
        <v>0.30683628406449087</v>
      </c>
      <c r="CS230" s="33">
        <v>8.5863522076320125E-3</v>
      </c>
      <c r="CT230" s="33">
        <v>4.3246279434044025E-5</v>
      </c>
      <c r="CU230" s="33">
        <v>1.2187587840503315E-4</v>
      </c>
      <c r="CV230" s="33">
        <v>0</v>
      </c>
      <c r="CW230" s="33">
        <v>0</v>
      </c>
      <c r="CX230" s="33">
        <v>1.3838809418894088E-3</v>
      </c>
      <c r="CY230" s="33">
        <v>0</v>
      </c>
      <c r="CZ230" s="33">
        <v>3.1451839588395654E-5</v>
      </c>
      <c r="DA230" s="33">
        <v>4.4425723418608858E-4</v>
      </c>
      <c r="DB230" s="33">
        <v>7.548441501214956E-4</v>
      </c>
      <c r="DC230" s="33">
        <v>7.8629598970989136E-6</v>
      </c>
      <c r="DD230" s="33">
        <v>0.15837180676741774</v>
      </c>
      <c r="DE230" s="33">
        <v>1.6549761417416364</v>
      </c>
      <c r="DF230" s="33">
        <v>6.3454086369588228E-2</v>
      </c>
      <c r="DG230" s="33">
        <v>0</v>
      </c>
      <c r="DH230" s="33">
        <v>1.0339792264685071E-3</v>
      </c>
      <c r="DI230" s="33">
        <v>0.25115473355318491</v>
      </c>
      <c r="DJ230" s="33">
        <v>0</v>
      </c>
      <c r="DK230" s="33">
        <v>0.15704296654480801</v>
      </c>
      <c r="DL230" s="33">
        <v>2.0915473326283109E-2</v>
      </c>
      <c r="DM230" s="33">
        <v>3.6051671128198514E-3</v>
      </c>
      <c r="DN230" s="33">
        <v>1.8360011359725961E-3</v>
      </c>
      <c r="DO230" s="33">
        <v>0</v>
      </c>
      <c r="DP230" s="69">
        <v>58.791512341286456</v>
      </c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33"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>
        <v>0</v>
      </c>
      <c r="ED230" s="33">
        <v>0</v>
      </c>
      <c r="EE230" s="33">
        <v>0</v>
      </c>
      <c r="EF230" s="33">
        <v>0</v>
      </c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>
        <v>0</v>
      </c>
      <c r="EQ230" s="33">
        <v>0</v>
      </c>
      <c r="ER230" s="33">
        <v>0</v>
      </c>
      <c r="ES230" s="33">
        <v>0</v>
      </c>
      <c r="ET230" s="33">
        <v>0</v>
      </c>
      <c r="EU230" s="33">
        <v>0</v>
      </c>
      <c r="EV230" s="33"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>
        <v>0</v>
      </c>
      <c r="FD230" s="33">
        <v>0</v>
      </c>
      <c r="FE230" s="33">
        <v>0</v>
      </c>
      <c r="FF230" s="33">
        <v>0</v>
      </c>
      <c r="FG230" s="33">
        <v>0</v>
      </c>
      <c r="FH230" s="33">
        <v>0</v>
      </c>
      <c r="FI230" s="33"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33">
        <v>0</v>
      </c>
      <c r="FS230" s="33">
        <v>0</v>
      </c>
      <c r="FT230" s="33">
        <v>0</v>
      </c>
      <c r="FU230" s="33">
        <v>0</v>
      </c>
      <c r="FV230" s="33"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>
        <v>0</v>
      </c>
      <c r="GD230" s="33">
        <v>0</v>
      </c>
      <c r="GE230" s="33">
        <v>0</v>
      </c>
      <c r="GF230" s="33">
        <v>8.8995687359110683E-3</v>
      </c>
      <c r="GG230" s="44">
        <f t="shared" si="3"/>
        <v>58.800411910022369</v>
      </c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33"/>
      <c r="JQ230" s="33"/>
      <c r="JR230" s="33"/>
      <c r="JS230" s="33"/>
      <c r="JT230" s="33"/>
      <c r="JU230" s="33"/>
    </row>
    <row r="231" spans="1:281" x14ac:dyDescent="0.2">
      <c r="A231" s="1" t="s">
        <v>108</v>
      </c>
      <c r="B231" t="s">
        <v>314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33">
        <v>0</v>
      </c>
      <c r="DG231" s="33">
        <v>0</v>
      </c>
      <c r="DH231" s="33">
        <v>0</v>
      </c>
      <c r="DI231" s="33"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69">
        <v>0</v>
      </c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33"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>
        <v>0</v>
      </c>
      <c r="ED231" s="33">
        <v>0</v>
      </c>
      <c r="EE231" s="33">
        <v>0</v>
      </c>
      <c r="EF231" s="33">
        <v>0</v>
      </c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>
        <v>0</v>
      </c>
      <c r="EQ231" s="33">
        <v>0</v>
      </c>
      <c r="ER231" s="33">
        <v>0</v>
      </c>
      <c r="ES231" s="33">
        <v>0</v>
      </c>
      <c r="ET231" s="33">
        <v>0</v>
      </c>
      <c r="EU231" s="33">
        <v>0</v>
      </c>
      <c r="EV231" s="33"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>
        <v>0</v>
      </c>
      <c r="FD231" s="33">
        <v>0</v>
      </c>
      <c r="FE231" s="33">
        <v>0</v>
      </c>
      <c r="FF231" s="33">
        <v>0</v>
      </c>
      <c r="FG231" s="33">
        <v>0</v>
      </c>
      <c r="FH231" s="33">
        <v>0</v>
      </c>
      <c r="FI231" s="33"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33">
        <v>0</v>
      </c>
      <c r="FS231" s="33">
        <v>0</v>
      </c>
      <c r="FT231" s="33">
        <v>0</v>
      </c>
      <c r="FU231" s="33">
        <v>0</v>
      </c>
      <c r="FV231" s="33"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>
        <v>0</v>
      </c>
      <c r="GD231" s="33">
        <v>0</v>
      </c>
      <c r="GE231" s="33">
        <v>0</v>
      </c>
      <c r="GF231" s="33">
        <v>0</v>
      </c>
      <c r="GG231" s="44">
        <f t="shared" si="3"/>
        <v>0</v>
      </c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33"/>
      <c r="JQ231" s="33"/>
      <c r="JR231" s="33"/>
      <c r="JS231" s="33"/>
      <c r="JT231" s="33"/>
      <c r="JU231" s="33"/>
    </row>
    <row r="232" spans="1:281" x14ac:dyDescent="0.2">
      <c r="A232" s="1" t="s">
        <v>109</v>
      </c>
      <c r="B232" t="s">
        <v>315</v>
      </c>
      <c r="C232" s="33">
        <v>0.87957731214225077</v>
      </c>
      <c r="D232" s="33">
        <v>4.0951841955874174E-4</v>
      </c>
      <c r="E232" s="33">
        <v>7.9628581580866442E-4</v>
      </c>
      <c r="F232" s="33">
        <v>4.5502046617637972E-5</v>
      </c>
      <c r="G232" s="33">
        <v>2.2022990562936776E-2</v>
      </c>
      <c r="H232" s="33">
        <v>6.5977967595575056E-4</v>
      </c>
      <c r="I232" s="33">
        <v>1.9068315165820457</v>
      </c>
      <c r="J232" s="33">
        <v>0.87188746626386993</v>
      </c>
      <c r="K232" s="33">
        <v>1.5601059213556445</v>
      </c>
      <c r="L232" s="33">
        <v>1.0587871227458179</v>
      </c>
      <c r="M232" s="33">
        <v>2.1864188420241222</v>
      </c>
      <c r="N232" s="33">
        <v>0.68710365494964221</v>
      </c>
      <c r="O232" s="33">
        <v>6.5568449176016314E-2</v>
      </c>
      <c r="P232" s="33">
        <v>0.49033005435166677</v>
      </c>
      <c r="Q232" s="33">
        <v>0.19279217151893208</v>
      </c>
      <c r="R232" s="33">
        <v>3.2875228681243436E-2</v>
      </c>
      <c r="S232" s="33">
        <v>1.7471420839774452</v>
      </c>
      <c r="T232" s="33">
        <v>0.61689399701862679</v>
      </c>
      <c r="U232" s="33">
        <v>6.129967467258262</v>
      </c>
      <c r="V232" s="33">
        <v>1.2604066913085719E-2</v>
      </c>
      <c r="W232" s="33">
        <v>2.4727859724122268</v>
      </c>
      <c r="X232" s="33">
        <v>10.129210597552389</v>
      </c>
      <c r="Y232" s="33">
        <v>65.03996565557577</v>
      </c>
      <c r="Z232" s="33">
        <v>2.06567916132422</v>
      </c>
      <c r="AA232" s="33">
        <v>0.30090503428243992</v>
      </c>
      <c r="AB232" s="33">
        <v>2.1208731438714148</v>
      </c>
      <c r="AC232" s="33">
        <v>0.99519801259766894</v>
      </c>
      <c r="AD232" s="33">
        <v>5.6139060055443197</v>
      </c>
      <c r="AE232" s="33">
        <v>0.78170240986771145</v>
      </c>
      <c r="AF232" s="33">
        <v>2.8718844232955294</v>
      </c>
      <c r="AG232" s="33">
        <v>0.69973047288603674</v>
      </c>
      <c r="AH232" s="33">
        <v>0.30907265165030595</v>
      </c>
      <c r="AI232" s="33">
        <v>0.51533342896805878</v>
      </c>
      <c r="AJ232" s="33">
        <v>14.587341867985396</v>
      </c>
      <c r="AK232" s="33">
        <v>5.6804527487226162</v>
      </c>
      <c r="AL232" s="33">
        <v>0.67866302530207034</v>
      </c>
      <c r="AM232" s="33">
        <v>0.33519082640883013</v>
      </c>
      <c r="AN232" s="33">
        <v>1.9283767356554975</v>
      </c>
      <c r="AO232" s="33">
        <v>0.91297581435959707</v>
      </c>
      <c r="AP232" s="33">
        <v>54.616061053104247</v>
      </c>
      <c r="AQ232" s="33">
        <v>1.1526578449180052</v>
      </c>
      <c r="AR232" s="33">
        <v>0.20300738098459184</v>
      </c>
      <c r="AS232" s="33">
        <v>1.615322654926148E-3</v>
      </c>
      <c r="AT232" s="33">
        <v>3.9586780557345031E-3</v>
      </c>
      <c r="AU232" s="33">
        <v>1.1375511654409493E-4</v>
      </c>
      <c r="AV232" s="33">
        <v>2.1613472143378037E-3</v>
      </c>
      <c r="AW232" s="33">
        <v>7.917356111469008E-2</v>
      </c>
      <c r="AX232" s="33">
        <v>1.6653749062055499E-2</v>
      </c>
      <c r="AY232" s="33">
        <v>0</v>
      </c>
      <c r="AZ232" s="33">
        <v>0</v>
      </c>
      <c r="BA232" s="33">
        <v>0</v>
      </c>
      <c r="BB232" s="33">
        <v>0.80192806958925156</v>
      </c>
      <c r="BC232" s="33">
        <v>2.2751023308818986E-5</v>
      </c>
      <c r="BD232" s="33">
        <v>45.223756100524504</v>
      </c>
      <c r="BE232" s="33">
        <v>7.3474884796297086</v>
      </c>
      <c r="BF232" s="33">
        <v>1.0010450255880355E-3</v>
      </c>
      <c r="BG232" s="33">
        <v>4.9369720580137201E-3</v>
      </c>
      <c r="BH232" s="33">
        <v>4.9483475696681288E-2</v>
      </c>
      <c r="BI232" s="33">
        <v>1.592571631617329E-4</v>
      </c>
      <c r="BJ232" s="33">
        <v>0</v>
      </c>
      <c r="BK232" s="33">
        <v>0.2218452282842939</v>
      </c>
      <c r="BL232" s="33">
        <v>2.10901986072752E-2</v>
      </c>
      <c r="BM232" s="33">
        <v>3.5210621223893708</v>
      </c>
      <c r="BN232" s="33">
        <v>3.8706088445060653</v>
      </c>
      <c r="BO232" s="33">
        <v>1.2564252622295284</v>
      </c>
      <c r="BP232" s="33">
        <v>4.5957067083814356E-2</v>
      </c>
      <c r="BQ232" s="33">
        <v>8.3325395358316445</v>
      </c>
      <c r="BR232" s="33">
        <v>26.538408910061392</v>
      </c>
      <c r="BS232" s="33">
        <v>5.7295494570230474</v>
      </c>
      <c r="BT232" s="33">
        <v>0.11996614590740251</v>
      </c>
      <c r="BU232" s="33">
        <v>3.6556116742377256</v>
      </c>
      <c r="BV232" s="33">
        <v>1.7473013411406069</v>
      </c>
      <c r="BW232" s="33">
        <v>0.46594095736461283</v>
      </c>
      <c r="BX232" s="33">
        <v>1.0237960488968542E-3</v>
      </c>
      <c r="BY232" s="33">
        <v>4.982474104631358E-3</v>
      </c>
      <c r="BZ232" s="33">
        <v>0.46241454875174592</v>
      </c>
      <c r="CA232" s="33">
        <v>3.8600296186674643</v>
      </c>
      <c r="CB232" s="33">
        <v>2.8893799602200112E-3</v>
      </c>
      <c r="CC232" s="33">
        <v>0</v>
      </c>
      <c r="CD232" s="33">
        <v>1.7541038971099439E-2</v>
      </c>
      <c r="CE232" s="33">
        <v>0.27278476947273961</v>
      </c>
      <c r="CF232" s="33">
        <v>4.2726876794428232</v>
      </c>
      <c r="CG232" s="33">
        <v>0.63190967240244733</v>
      </c>
      <c r="CH232" s="33">
        <v>11.610734484399373</v>
      </c>
      <c r="CI232" s="33">
        <v>0</v>
      </c>
      <c r="CJ232" s="33">
        <v>4.6685099829696555E-2</v>
      </c>
      <c r="CK232" s="33">
        <v>0.37268451282176379</v>
      </c>
      <c r="CL232" s="33">
        <v>3.3671514497052102E-3</v>
      </c>
      <c r="CM232" s="33">
        <v>1.3011537740546666</v>
      </c>
      <c r="CN232" s="33">
        <v>0.31994764079192139</v>
      </c>
      <c r="CO232" s="33">
        <v>0</v>
      </c>
      <c r="CP232" s="33">
        <v>2.7870003553303258E-2</v>
      </c>
      <c r="CQ232" s="33">
        <v>0.25549399175803722</v>
      </c>
      <c r="CR232" s="33">
        <v>1.7756263651600865</v>
      </c>
      <c r="CS232" s="33">
        <v>4.9688234906460668E-2</v>
      </c>
      <c r="CT232" s="33">
        <v>2.5026125639700887E-4</v>
      </c>
      <c r="CU232" s="33">
        <v>7.0528172257338859E-4</v>
      </c>
      <c r="CV232" s="33">
        <v>0</v>
      </c>
      <c r="CW232" s="33">
        <v>0</v>
      </c>
      <c r="CX232" s="33">
        <v>8.0083602047042839E-3</v>
      </c>
      <c r="CY232" s="33">
        <v>0</v>
      </c>
      <c r="CZ232" s="33">
        <v>1.8200818647055189E-4</v>
      </c>
      <c r="DA232" s="33">
        <v>2.5708656338965454E-3</v>
      </c>
      <c r="DB232" s="33">
        <v>4.3681964752932453E-3</v>
      </c>
      <c r="DC232" s="33">
        <v>4.5502046617637972E-5</v>
      </c>
      <c r="DD232" s="33">
        <v>0.91647947194915513</v>
      </c>
      <c r="DE232" s="33">
        <v>9.5771570169638967</v>
      </c>
      <c r="DF232" s="33">
        <v>0.36720151620433844</v>
      </c>
      <c r="DG232" s="33">
        <v>0</v>
      </c>
      <c r="DH232" s="33">
        <v>5.9835191302193931E-3</v>
      </c>
      <c r="DI232" s="33">
        <v>1.4534036220372832</v>
      </c>
      <c r="DJ232" s="33">
        <v>0</v>
      </c>
      <c r="DK232" s="33">
        <v>0.90878962607077429</v>
      </c>
      <c r="DL232" s="33">
        <v>0.12103544400291701</v>
      </c>
      <c r="DM232" s="33">
        <v>2.0862688374187009E-2</v>
      </c>
      <c r="DN232" s="33">
        <v>1.0624727885218467E-2</v>
      </c>
      <c r="DO232" s="33">
        <v>0</v>
      </c>
      <c r="DP232" s="69">
        <v>340.21973535203449</v>
      </c>
      <c r="DQ232" s="33">
        <v>4418024</v>
      </c>
      <c r="DR232" s="33">
        <v>0</v>
      </c>
      <c r="DS232" s="33">
        <v>0</v>
      </c>
      <c r="DT232" s="33">
        <v>0</v>
      </c>
      <c r="DU232" s="33">
        <v>0</v>
      </c>
      <c r="DV232" s="33"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>
        <v>0</v>
      </c>
      <c r="ED232" s="33">
        <v>0</v>
      </c>
      <c r="EE232" s="33">
        <v>0</v>
      </c>
      <c r="EF232" s="33">
        <v>0</v>
      </c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>
        <v>0</v>
      </c>
      <c r="EQ232" s="33">
        <v>0</v>
      </c>
      <c r="ER232" s="33">
        <v>0</v>
      </c>
      <c r="ES232" s="33">
        <v>0</v>
      </c>
      <c r="ET232" s="33">
        <v>0</v>
      </c>
      <c r="EU232" s="33">
        <v>0</v>
      </c>
      <c r="EV232" s="33"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>
        <v>0</v>
      </c>
      <c r="FD232" s="33">
        <v>0</v>
      </c>
      <c r="FE232" s="33">
        <v>0</v>
      </c>
      <c r="FF232" s="33">
        <v>0</v>
      </c>
      <c r="FG232" s="33">
        <v>0</v>
      </c>
      <c r="FH232" s="33">
        <v>0</v>
      </c>
      <c r="FI232" s="33"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33">
        <v>0</v>
      </c>
      <c r="FS232" s="33">
        <v>0</v>
      </c>
      <c r="FT232" s="33">
        <v>0</v>
      </c>
      <c r="FU232" s="33">
        <v>0</v>
      </c>
      <c r="FV232" s="33"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>
        <v>0</v>
      </c>
      <c r="GD232" s="33">
        <v>0</v>
      </c>
      <c r="GE232" s="33">
        <v>0</v>
      </c>
      <c r="GF232" s="33">
        <v>5.1500783012731269E-2</v>
      </c>
      <c r="GG232" s="44">
        <f t="shared" si="3"/>
        <v>4418364.2712361356</v>
      </c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33"/>
      <c r="JQ232" s="33"/>
      <c r="JR232" s="33"/>
      <c r="JS232" s="33"/>
      <c r="JT232" s="33"/>
      <c r="JU232" s="33"/>
    </row>
    <row r="233" spans="1:281" x14ac:dyDescent="0.2">
      <c r="A233" s="1" t="s">
        <v>110</v>
      </c>
      <c r="B233" t="s">
        <v>316</v>
      </c>
      <c r="C233" s="33">
        <v>55.94161539633334</v>
      </c>
      <c r="D233" s="33">
        <v>2.6045603505703428E-2</v>
      </c>
      <c r="E233" s="33">
        <v>5.0644229038867769E-2</v>
      </c>
      <c r="F233" s="33">
        <v>2.8939559450781587E-3</v>
      </c>
      <c r="G233" s="33">
        <v>1.4006746774178287</v>
      </c>
      <c r="H233" s="33">
        <v>4.1962361203633301E-2</v>
      </c>
      <c r="I233" s="33">
        <v>121.27556481241785</v>
      </c>
      <c r="J233" s="33">
        <v>55.452536841615135</v>
      </c>
      <c r="K233" s="33">
        <v>99.223620510922302</v>
      </c>
      <c r="L233" s="33">
        <v>67.339460886023673</v>
      </c>
      <c r="M233" s="33">
        <v>139.05747711695062</v>
      </c>
      <c r="N233" s="33">
        <v>43.700181748652732</v>
      </c>
      <c r="O233" s="33">
        <v>4.1701905168576268</v>
      </c>
      <c r="P233" s="33">
        <v>31.185269264162237</v>
      </c>
      <c r="Q233" s="33">
        <v>12.261691339296156</v>
      </c>
      <c r="R233" s="33">
        <v>2.0908831703189694</v>
      </c>
      <c r="S233" s="33">
        <v>111.11922642316605</v>
      </c>
      <c r="T233" s="33">
        <v>39.234807725397133</v>
      </c>
      <c r="U233" s="33">
        <v>389.86940398701194</v>
      </c>
      <c r="V233" s="33">
        <v>0.80162579678665002</v>
      </c>
      <c r="W233" s="33">
        <v>157.2705888573</v>
      </c>
      <c r="X233" s="33">
        <v>644.2235329338489</v>
      </c>
      <c r="Y233" s="33">
        <v>4136.5786655335169</v>
      </c>
      <c r="Z233" s="33">
        <v>131.37836501668571</v>
      </c>
      <c r="AA233" s="33">
        <v>19.137730664801861</v>
      </c>
      <c r="AB233" s="33">
        <v>134.88873357806551</v>
      </c>
      <c r="AC233" s="33">
        <v>63.295157452776941</v>
      </c>
      <c r="AD233" s="33">
        <v>357.04760263590794</v>
      </c>
      <c r="AE233" s="33">
        <v>49.71671615847022</v>
      </c>
      <c r="AF233" s="33">
        <v>182.65347645158053</v>
      </c>
      <c r="AG233" s="33">
        <v>44.503254523411918</v>
      </c>
      <c r="AH233" s="33">
        <v>19.657195756943395</v>
      </c>
      <c r="AI233" s="33">
        <v>32.775498055982681</v>
      </c>
      <c r="AJ233" s="33">
        <v>927.76320758679913</v>
      </c>
      <c r="AK233" s="33">
        <v>361.28001320558479</v>
      </c>
      <c r="AL233" s="33">
        <v>43.163352920840737</v>
      </c>
      <c r="AM233" s="33">
        <v>21.318326469418256</v>
      </c>
      <c r="AN233" s="33">
        <v>122.64585295241237</v>
      </c>
      <c r="AO233" s="33">
        <v>58.065779060020709</v>
      </c>
      <c r="AP233" s="33">
        <v>3473.6124269213688</v>
      </c>
      <c r="AQ233" s="33">
        <v>73.30969200071992</v>
      </c>
      <c r="AR233" s="33">
        <v>12.911384448966206</v>
      </c>
      <c r="AS233" s="33">
        <v>0.10273543605027463</v>
      </c>
      <c r="AT233" s="33">
        <v>0.25177416722179979</v>
      </c>
      <c r="AU233" s="33">
        <v>7.2348898626953964E-3</v>
      </c>
      <c r="AV233" s="33">
        <v>0.13746290739121253</v>
      </c>
      <c r="AW233" s="33">
        <v>5.0354833444359963</v>
      </c>
      <c r="AX233" s="33">
        <v>1.0591878758986062</v>
      </c>
      <c r="AY233" s="33">
        <v>0</v>
      </c>
      <c r="AZ233" s="33">
        <v>0</v>
      </c>
      <c r="BA233" s="33">
        <v>0</v>
      </c>
      <c r="BB233" s="33">
        <v>51.003079576057466</v>
      </c>
      <c r="BC233" s="33">
        <v>1.4469779725390793E-3</v>
      </c>
      <c r="BD233" s="33">
        <v>23720.852563154742</v>
      </c>
      <c r="BE233" s="33">
        <v>4109.2783406678491</v>
      </c>
      <c r="BF233" s="33">
        <v>6.3667030791719495E-2</v>
      </c>
      <c r="BG233" s="33">
        <v>0.31399422004098021</v>
      </c>
      <c r="BH233" s="33">
        <v>3.1471770902724971</v>
      </c>
      <c r="BI233" s="33">
        <v>1.0128845807773556E-2</v>
      </c>
      <c r="BJ233" s="33">
        <v>0</v>
      </c>
      <c r="BK233" s="33">
        <v>14.109482210228562</v>
      </c>
      <c r="BL233" s="33">
        <v>1.3413485805437264</v>
      </c>
      <c r="BM233" s="33">
        <v>223.94154592001064</v>
      </c>
      <c r="BN233" s="33">
        <v>246.17291549010105</v>
      </c>
      <c r="BO233" s="33">
        <v>79.909358533470652</v>
      </c>
      <c r="BP233" s="33">
        <v>4897.511943878927</v>
      </c>
      <c r="BQ233" s="33">
        <v>11050.202960463786</v>
      </c>
      <c r="BR233" s="33">
        <v>14720.701557579472</v>
      </c>
      <c r="BS233" s="33">
        <v>364.40259167032411</v>
      </c>
      <c r="BT233" s="33">
        <v>33130.309223575823</v>
      </c>
      <c r="BU233" s="33">
        <v>17102.113289337834</v>
      </c>
      <c r="BV233" s="33">
        <v>505.26430948529924</v>
      </c>
      <c r="BW233" s="33">
        <v>29.634108877600344</v>
      </c>
      <c r="BX233" s="33">
        <v>6.511400876425856E-2</v>
      </c>
      <c r="BY233" s="33">
        <v>0.31688817598605834</v>
      </c>
      <c r="BZ233" s="33">
        <v>29.409827291856789</v>
      </c>
      <c r="CA233" s="33">
        <v>245.50007073287034</v>
      </c>
      <c r="CB233" s="33">
        <v>0.18376620251246306</v>
      </c>
      <c r="CC233" s="33">
        <v>0</v>
      </c>
      <c r="CD233" s="33">
        <v>3956.0898834251802</v>
      </c>
      <c r="CE233" s="33">
        <v>6736.7917444532795</v>
      </c>
      <c r="CF233" s="33">
        <v>35113.226211827379</v>
      </c>
      <c r="CG233" s="33">
        <v>15114.409555433524</v>
      </c>
      <c r="CH233" s="33">
        <v>738.4492915276212</v>
      </c>
      <c r="CI233" s="33">
        <v>0</v>
      </c>
      <c r="CJ233" s="33">
        <v>23222.071850413227</v>
      </c>
      <c r="CK233" s="33">
        <v>23.702946168162658</v>
      </c>
      <c r="CL233" s="33">
        <v>0.21415273993578376</v>
      </c>
      <c r="CM233" s="33">
        <v>17222.407953088841</v>
      </c>
      <c r="CN233" s="33">
        <v>20.348851227817072</v>
      </c>
      <c r="CO233" s="33">
        <v>0</v>
      </c>
      <c r="CP233" s="33">
        <v>1.7725480163603722</v>
      </c>
      <c r="CQ233" s="33">
        <v>16.249562631613859</v>
      </c>
      <c r="CR233" s="33">
        <v>19157.099767345349</v>
      </c>
      <c r="CS233" s="33">
        <v>3.1601998920253491</v>
      </c>
      <c r="CT233" s="33">
        <v>1.5916757697929874E-2</v>
      </c>
      <c r="CU233" s="33">
        <v>1317.9604599984586</v>
      </c>
      <c r="CV233" s="33">
        <v>0</v>
      </c>
      <c r="CW233" s="33">
        <v>0</v>
      </c>
      <c r="CX233" s="33">
        <v>0.50933624633375596</v>
      </c>
      <c r="CY233" s="33">
        <v>15.220409318849066</v>
      </c>
      <c r="CZ233" s="33">
        <v>1.1575823780312635E-2</v>
      </c>
      <c r="DA233" s="33">
        <v>0.16350851089691595</v>
      </c>
      <c r="DB233" s="33">
        <v>0.27781977072750319</v>
      </c>
      <c r="DC233" s="33">
        <v>21506.564006726119</v>
      </c>
      <c r="DD233" s="33">
        <v>6634.9783822478967</v>
      </c>
      <c r="DE233" s="33">
        <v>609.11261243018816</v>
      </c>
      <c r="DF233" s="33">
        <v>23.35422447678074</v>
      </c>
      <c r="DG233" s="33">
        <v>0</v>
      </c>
      <c r="DH233" s="33">
        <v>18800.409204423548</v>
      </c>
      <c r="DI233" s="33">
        <v>92.437293819714</v>
      </c>
      <c r="DJ233" s="33">
        <v>0</v>
      </c>
      <c r="DK233" s="33">
        <v>4908.8140245504446</v>
      </c>
      <c r="DL233" s="33">
        <v>4387.7389400220536</v>
      </c>
      <c r="DM233" s="33">
        <v>1.3268788008183356</v>
      </c>
      <c r="DN233" s="33">
        <v>0.67573871317575007</v>
      </c>
      <c r="DO233" s="33">
        <v>0</v>
      </c>
      <c r="DP233" s="69">
        <v>302399.36175857612</v>
      </c>
      <c r="DQ233" s="33">
        <v>193973.80616887019</v>
      </c>
      <c r="DR233" s="33">
        <v>0</v>
      </c>
      <c r="DS233" s="33">
        <v>0</v>
      </c>
      <c r="DT233" s="33">
        <v>0</v>
      </c>
      <c r="DU233" s="33">
        <v>0</v>
      </c>
      <c r="DV233" s="33"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>
        <v>0</v>
      </c>
      <c r="ED233" s="33">
        <v>0</v>
      </c>
      <c r="EE233" s="33">
        <v>0</v>
      </c>
      <c r="EF233" s="33">
        <v>0</v>
      </c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>
        <v>0</v>
      </c>
      <c r="EQ233" s="33">
        <v>0</v>
      </c>
      <c r="ER233" s="33">
        <v>0</v>
      </c>
      <c r="ES233" s="33">
        <v>0</v>
      </c>
      <c r="ET233" s="33">
        <v>0</v>
      </c>
      <c r="EU233" s="33">
        <v>0</v>
      </c>
      <c r="EV233" s="33"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>
        <v>0</v>
      </c>
      <c r="FD233" s="33">
        <v>0</v>
      </c>
      <c r="FE233" s="33">
        <v>0</v>
      </c>
      <c r="FF233" s="33">
        <v>0</v>
      </c>
      <c r="FG233" s="33">
        <v>0</v>
      </c>
      <c r="FH233" s="33">
        <v>0</v>
      </c>
      <c r="FI233" s="33"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33">
        <v>0</v>
      </c>
      <c r="FS233" s="33">
        <v>0</v>
      </c>
      <c r="FT233" s="33">
        <v>0</v>
      </c>
      <c r="FU233" s="33">
        <v>0</v>
      </c>
      <c r="FV233" s="33"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>
        <v>0</v>
      </c>
      <c r="GD233" s="33">
        <v>0</v>
      </c>
      <c r="GE233" s="33">
        <v>0</v>
      </c>
      <c r="GF233" s="33">
        <v>3.2754789785235965</v>
      </c>
      <c r="GG233" s="44">
        <f t="shared" si="3"/>
        <v>496376.44340642483</v>
      </c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33"/>
      <c r="JQ233" s="33"/>
      <c r="JR233" s="33"/>
      <c r="JS233" s="33"/>
      <c r="JT233" s="33"/>
      <c r="JU233" s="33"/>
    </row>
    <row r="234" spans="1:281" x14ac:dyDescent="0.2">
      <c r="A234" s="1" t="s">
        <v>111</v>
      </c>
      <c r="B234" t="s">
        <v>317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33">
        <v>0</v>
      </c>
      <c r="DG234" s="33">
        <v>0</v>
      </c>
      <c r="DH234" s="33">
        <v>0</v>
      </c>
      <c r="DI234" s="33"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69">
        <v>0</v>
      </c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33"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>
        <v>0</v>
      </c>
      <c r="ED234" s="33">
        <v>0</v>
      </c>
      <c r="EE234" s="33">
        <v>0</v>
      </c>
      <c r="EF234" s="33">
        <v>0</v>
      </c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>
        <v>0</v>
      </c>
      <c r="EQ234" s="33">
        <v>0</v>
      </c>
      <c r="ER234" s="33">
        <v>0</v>
      </c>
      <c r="ES234" s="33">
        <v>0</v>
      </c>
      <c r="ET234" s="33">
        <v>0</v>
      </c>
      <c r="EU234" s="33">
        <v>0</v>
      </c>
      <c r="EV234" s="33"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>
        <v>0</v>
      </c>
      <c r="FD234" s="33">
        <v>0</v>
      </c>
      <c r="FE234" s="33">
        <v>0</v>
      </c>
      <c r="FF234" s="33">
        <v>0</v>
      </c>
      <c r="FG234" s="33">
        <v>0</v>
      </c>
      <c r="FH234" s="33">
        <v>0</v>
      </c>
      <c r="FI234" s="33"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33">
        <v>0</v>
      </c>
      <c r="FS234" s="33">
        <v>0</v>
      </c>
      <c r="FT234" s="33">
        <v>0</v>
      </c>
      <c r="FU234" s="33">
        <v>0</v>
      </c>
      <c r="FV234" s="33"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0</v>
      </c>
      <c r="GB234" s="33">
        <v>0</v>
      </c>
      <c r="GC234" s="33">
        <v>0</v>
      </c>
      <c r="GD234" s="33">
        <v>0</v>
      </c>
      <c r="GE234" s="33">
        <v>0</v>
      </c>
      <c r="GF234" s="33">
        <v>0</v>
      </c>
      <c r="GG234" s="44">
        <f t="shared" si="3"/>
        <v>0</v>
      </c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33"/>
      <c r="JQ234" s="33"/>
      <c r="JR234" s="33"/>
      <c r="JS234" s="33"/>
      <c r="JT234" s="33"/>
      <c r="JU234" s="33"/>
    </row>
    <row r="235" spans="1:281" x14ac:dyDescent="0.2">
      <c r="A235" s="1" t="s">
        <v>112</v>
      </c>
      <c r="B235" t="s">
        <v>318</v>
      </c>
      <c r="C235" s="33">
        <v>0.56229824392852101</v>
      </c>
      <c r="D235" s="33">
        <v>2.6179789427881791E-4</v>
      </c>
      <c r="E235" s="33">
        <v>5.0905146109770142E-4</v>
      </c>
      <c r="F235" s="33">
        <v>2.9088654919868655E-5</v>
      </c>
      <c r="G235" s="33">
        <v>1.4078908981216429E-2</v>
      </c>
      <c r="H235" s="33">
        <v>4.217854963380955E-4</v>
      </c>
      <c r="I235" s="33">
        <v>1.2190037173994759</v>
      </c>
      <c r="J235" s="33">
        <v>0.55738226124706325</v>
      </c>
      <c r="K235" s="33">
        <v>0.99734816691007677</v>
      </c>
      <c r="L235" s="33">
        <v>0.67686391133042378</v>
      </c>
      <c r="M235" s="33">
        <v>1.3977389575546089</v>
      </c>
      <c r="N235" s="33">
        <v>0.43925323361747665</v>
      </c>
      <c r="O235" s="33">
        <v>4.191675173953073E-2</v>
      </c>
      <c r="P235" s="33">
        <v>0.31345934541650461</v>
      </c>
      <c r="Q235" s="33">
        <v>0.12324863089548349</v>
      </c>
      <c r="R235" s="33">
        <v>2.1016553179605102E-2</v>
      </c>
      <c r="S235" s="33">
        <v>1.1169170829581967</v>
      </c>
      <c r="T235" s="33">
        <v>0.39436943907611932</v>
      </c>
      <c r="U235" s="33">
        <v>3.9187799578223257</v>
      </c>
      <c r="V235" s="33">
        <v>8.0575574128036176E-3</v>
      </c>
      <c r="W235" s="33">
        <v>1.5808084072928021</v>
      </c>
      <c r="X235" s="33">
        <v>6.4754254717119615</v>
      </c>
      <c r="Y235" s="33">
        <v>41.57890155696392</v>
      </c>
      <c r="Z235" s="33">
        <v>1.3205522117247372</v>
      </c>
      <c r="AA235" s="33">
        <v>0.19236327498509143</v>
      </c>
      <c r="AB235" s="33">
        <v>1.3558367501425381</v>
      </c>
      <c r="AC235" s="33">
        <v>0.63621251607990725</v>
      </c>
      <c r="AD235" s="33">
        <v>3.588870978048635</v>
      </c>
      <c r="AE235" s="33">
        <v>0.49972854719588355</v>
      </c>
      <c r="AF235" s="33">
        <v>1.8359449995949702</v>
      </c>
      <c r="AG235" s="33">
        <v>0.44732533535774016</v>
      </c>
      <c r="AH235" s="33">
        <v>0.19758468854320785</v>
      </c>
      <c r="AI235" s="33">
        <v>0.32944356129497243</v>
      </c>
      <c r="AJ235" s="33">
        <v>9.3254300704684727</v>
      </c>
      <c r="AK235" s="33">
        <v>3.6314131358689434</v>
      </c>
      <c r="AL235" s="33">
        <v>0.43385728812984103</v>
      </c>
      <c r="AM235" s="33">
        <v>0.21428157646721246</v>
      </c>
      <c r="AN235" s="33">
        <v>1.2327771955040336</v>
      </c>
      <c r="AO235" s="33">
        <v>0.58364931663970465</v>
      </c>
      <c r="AP235" s="33">
        <v>34.915083411663431</v>
      </c>
      <c r="AQ235" s="33">
        <v>0.7368738064301128</v>
      </c>
      <c r="AR235" s="33">
        <v>0.12977903392499401</v>
      </c>
      <c r="AS235" s="33">
        <v>1.0326472496553372E-3</v>
      </c>
      <c r="AT235" s="33">
        <v>2.5307129780285731E-3</v>
      </c>
      <c r="AU235" s="33">
        <v>7.2721637299671637E-5</v>
      </c>
      <c r="AV235" s="33">
        <v>1.3817111086937611E-3</v>
      </c>
      <c r="AW235" s="33">
        <v>5.0614259560571466E-2</v>
      </c>
      <c r="AX235" s="33">
        <v>1.0646447700671928E-2</v>
      </c>
      <c r="AY235" s="33">
        <v>0</v>
      </c>
      <c r="AZ235" s="33">
        <v>0</v>
      </c>
      <c r="BA235" s="33">
        <v>0</v>
      </c>
      <c r="BB235" s="33">
        <v>0.51265845430776513</v>
      </c>
      <c r="BC235" s="33">
        <v>1.4544327459934328E-5</v>
      </c>
      <c r="BD235" s="33">
        <v>28.91074870637874</v>
      </c>
      <c r="BE235" s="33">
        <v>4.6971196418407111</v>
      </c>
      <c r="BF235" s="33">
        <v>6.3995040823711048E-4</v>
      </c>
      <c r="BG235" s="33">
        <v>3.1561190588057491E-3</v>
      </c>
      <c r="BH235" s="33">
        <v>3.1633912225357164E-2</v>
      </c>
      <c r="BI235" s="33">
        <v>1.0181029221954029E-4</v>
      </c>
      <c r="BJ235" s="33">
        <v>0</v>
      </c>
      <c r="BK235" s="33">
        <v>0.14182173706181961</v>
      </c>
      <c r="BL235" s="33">
        <v>1.3482591555359122E-2</v>
      </c>
      <c r="BM235" s="33">
        <v>2.2509528393367364</v>
      </c>
      <c r="BN235" s="33">
        <v>2.4744118864311675</v>
      </c>
      <c r="BO235" s="33">
        <v>0.80321048397487327</v>
      </c>
      <c r="BP235" s="33">
        <v>2.9379541469067343E-2</v>
      </c>
      <c r="BQ235" s="33">
        <v>5.3268453878734876</v>
      </c>
      <c r="BR235" s="33">
        <v>16.965536196517057</v>
      </c>
      <c r="BS235" s="33">
        <v>3.6627997945274817</v>
      </c>
      <c r="BT235" s="33">
        <v>7.6692238696233719E-2</v>
      </c>
      <c r="BU235" s="33">
        <v>2.3369679919347877</v>
      </c>
      <c r="BV235" s="33">
        <v>1.1170188932504161</v>
      </c>
      <c r="BW235" s="33">
        <v>0.29786782637945503</v>
      </c>
      <c r="BX235" s="33">
        <v>6.5449473569704477E-4</v>
      </c>
      <c r="BY235" s="33">
        <v>3.1852077137256179E-3</v>
      </c>
      <c r="BZ235" s="33">
        <v>0.29561345562316521</v>
      </c>
      <c r="CA235" s="33">
        <v>2.4676487741622974</v>
      </c>
      <c r="CB235" s="33">
        <v>1.8471295874116596E-3</v>
      </c>
      <c r="CC235" s="33">
        <v>0</v>
      </c>
      <c r="CD235" s="33">
        <v>1.1213676471609368E-2</v>
      </c>
      <c r="CE235" s="33">
        <v>0.17438648624461259</v>
      </c>
      <c r="CF235" s="33">
        <v>2.7314537856305869</v>
      </c>
      <c r="CG235" s="33">
        <v>0.40396869519967593</v>
      </c>
      <c r="CH235" s="33">
        <v>7.4225375315754256</v>
      </c>
      <c r="CI235" s="33">
        <v>0</v>
      </c>
      <c r="CJ235" s="33">
        <v>2.984495994778524E-2</v>
      </c>
      <c r="CK235" s="33">
        <v>0.23825062812118422</v>
      </c>
      <c r="CL235" s="33">
        <v>2.1525604640702809E-3</v>
      </c>
      <c r="CM235" s="33">
        <v>0.8318046317611042</v>
      </c>
      <c r="CN235" s="33">
        <v>0.20453687706905646</v>
      </c>
      <c r="CO235" s="33">
        <v>0</v>
      </c>
      <c r="CP235" s="33">
        <v>1.781680113841955E-2</v>
      </c>
      <c r="CQ235" s="33">
        <v>0.16333279737506251</v>
      </c>
      <c r="CR235" s="33">
        <v>1.1351265809380346</v>
      </c>
      <c r="CS235" s="33">
        <v>3.1764811172496576E-2</v>
      </c>
      <c r="CT235" s="33">
        <v>1.5998760205927762E-4</v>
      </c>
      <c r="CU235" s="33">
        <v>4.508741512579642E-4</v>
      </c>
      <c r="CV235" s="33">
        <v>0</v>
      </c>
      <c r="CW235" s="33">
        <v>0</v>
      </c>
      <c r="CX235" s="33">
        <v>5.1196032658968839E-3</v>
      </c>
      <c r="CY235" s="33">
        <v>0</v>
      </c>
      <c r="CZ235" s="33">
        <v>1.1635461967947462E-4</v>
      </c>
      <c r="DA235" s="33">
        <v>1.643509002972579E-3</v>
      </c>
      <c r="DB235" s="33">
        <v>2.792510872307391E-3</v>
      </c>
      <c r="DC235" s="33">
        <v>2.9088654919868655E-5</v>
      </c>
      <c r="DD235" s="33">
        <v>0.58588914306853446</v>
      </c>
      <c r="DE235" s="33">
        <v>6.1225073658966549</v>
      </c>
      <c r="DF235" s="33">
        <v>0.23474544520334004</v>
      </c>
      <c r="DG235" s="33">
        <v>0</v>
      </c>
      <c r="DH235" s="33">
        <v>3.8251581219627285E-3</v>
      </c>
      <c r="DI235" s="33">
        <v>0.92913527112298466</v>
      </c>
      <c r="DJ235" s="33">
        <v>0</v>
      </c>
      <c r="DK235" s="33">
        <v>0.58097316038707669</v>
      </c>
      <c r="DL235" s="33">
        <v>7.7375822086850621E-2</v>
      </c>
      <c r="DM235" s="33">
        <v>1.3337148280759778E-2</v>
      </c>
      <c r="DN235" s="33">
        <v>6.7922009237893315E-3</v>
      </c>
      <c r="DO235" s="33">
        <v>0</v>
      </c>
      <c r="DP235" s="69">
        <v>217.49646915328381</v>
      </c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33"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>
        <v>0</v>
      </c>
      <c r="ED235" s="33">
        <v>0</v>
      </c>
      <c r="EE235" s="33">
        <v>0</v>
      </c>
      <c r="EF235" s="33">
        <v>0</v>
      </c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>
        <v>0</v>
      </c>
      <c r="EQ235" s="33">
        <v>0</v>
      </c>
      <c r="ER235" s="33">
        <v>0</v>
      </c>
      <c r="ES235" s="33">
        <v>0</v>
      </c>
      <c r="ET235" s="33">
        <v>0</v>
      </c>
      <c r="EU235" s="33">
        <v>0</v>
      </c>
      <c r="EV235" s="33"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>
        <v>0</v>
      </c>
      <c r="FD235" s="33">
        <v>0</v>
      </c>
      <c r="FE235" s="33">
        <v>0</v>
      </c>
      <c r="FF235" s="33">
        <v>0</v>
      </c>
      <c r="FG235" s="33">
        <v>0</v>
      </c>
      <c r="FH235" s="33">
        <v>0</v>
      </c>
      <c r="FI235" s="33"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33">
        <v>0</v>
      </c>
      <c r="FS235" s="33">
        <v>0</v>
      </c>
      <c r="FT235" s="33">
        <v>0</v>
      </c>
      <c r="FU235" s="33">
        <v>0</v>
      </c>
      <c r="FV235" s="33"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>
        <v>0</v>
      </c>
      <c r="GD235" s="33">
        <v>0</v>
      </c>
      <c r="GE235" s="33">
        <v>0</v>
      </c>
      <c r="GF235" s="33">
        <v>3.292354117055625E-2</v>
      </c>
      <c r="GG235" s="44">
        <f t="shared" si="3"/>
        <v>217.52939269445437</v>
      </c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33"/>
      <c r="JQ235" s="33"/>
      <c r="JR235" s="33"/>
      <c r="JS235" s="33"/>
      <c r="JT235" s="33"/>
      <c r="JU235" s="33"/>
    </row>
    <row r="236" spans="1:281" x14ac:dyDescent="0.2">
      <c r="A236" s="1" t="s">
        <v>113</v>
      </c>
      <c r="B236" t="s">
        <v>319</v>
      </c>
      <c r="C236" s="33">
        <v>108.59158492419461</v>
      </c>
      <c r="D236" s="33">
        <v>45.09865791885705</v>
      </c>
      <c r="E236" s="33">
        <v>8.4453205345474078</v>
      </c>
      <c r="F236" s="33">
        <v>40.078903175138642</v>
      </c>
      <c r="G236" s="33">
        <v>16.143565880011213</v>
      </c>
      <c r="H236" s="33">
        <v>115.99184610942285</v>
      </c>
      <c r="I236" s="33">
        <v>466.02159176893832</v>
      </c>
      <c r="J236" s="33">
        <v>122.6951797692721</v>
      </c>
      <c r="K236" s="33">
        <v>391.61074973049057</v>
      </c>
      <c r="L236" s="33">
        <v>106.53318874821429</v>
      </c>
      <c r="M236" s="33">
        <v>332.68976698656593</v>
      </c>
      <c r="N236" s="33">
        <v>131.01492446495402</v>
      </c>
      <c r="O236" s="33">
        <v>3.3739493615442364</v>
      </c>
      <c r="P236" s="33">
        <v>35.827283058288373</v>
      </c>
      <c r="Q236" s="33">
        <v>37.215774348766672</v>
      </c>
      <c r="R236" s="33">
        <v>0.72092438435398631</v>
      </c>
      <c r="S236" s="33">
        <v>129.65602197425113</v>
      </c>
      <c r="T236" s="33">
        <v>26.187430203746832</v>
      </c>
      <c r="U236" s="33">
        <v>142.56760190824815</v>
      </c>
      <c r="V236" s="33">
        <v>301.93871242792795</v>
      </c>
      <c r="W236" s="33">
        <v>151.28843671125392</v>
      </c>
      <c r="X236" s="33">
        <v>367.69901294176566</v>
      </c>
      <c r="Y236" s="33">
        <v>2072.9920033430772</v>
      </c>
      <c r="Z236" s="33">
        <v>171.41893022408664</v>
      </c>
      <c r="AA236" s="33">
        <v>7.8192441816383251</v>
      </c>
      <c r="AB236" s="33">
        <v>383.25641016591453</v>
      </c>
      <c r="AC236" s="33">
        <v>65.680941061129047</v>
      </c>
      <c r="AD236" s="33">
        <v>438.27536976979076</v>
      </c>
      <c r="AE236" s="33">
        <v>16.652832572044712</v>
      </c>
      <c r="AF236" s="33">
        <v>355.13148170575073</v>
      </c>
      <c r="AG236" s="33">
        <v>46.480178669189542</v>
      </c>
      <c r="AH236" s="33">
        <v>38.815568680426942</v>
      </c>
      <c r="AI236" s="33">
        <v>33.386188497318805</v>
      </c>
      <c r="AJ236" s="33">
        <v>820.66403597708495</v>
      </c>
      <c r="AK236" s="33">
        <v>520.92553827490747</v>
      </c>
      <c r="AL236" s="33">
        <v>55.715830932237765</v>
      </c>
      <c r="AM236" s="33">
        <v>31.015881311745574</v>
      </c>
      <c r="AN236" s="33">
        <v>211.14772113304491</v>
      </c>
      <c r="AO236" s="33">
        <v>69.74106156881453</v>
      </c>
      <c r="AP236" s="33">
        <v>1016.6799568558894</v>
      </c>
      <c r="AQ236" s="33">
        <v>338.12626103304967</v>
      </c>
      <c r="AR236" s="33">
        <v>399.15332462043062</v>
      </c>
      <c r="AS236" s="33">
        <v>107.32607121590563</v>
      </c>
      <c r="AT236" s="33">
        <v>94.091396941548211</v>
      </c>
      <c r="AU236" s="33">
        <v>142.48541126023201</v>
      </c>
      <c r="AV236" s="33">
        <v>433.479349429114</v>
      </c>
      <c r="AW236" s="33">
        <v>925.106965500667</v>
      </c>
      <c r="AX236" s="33">
        <v>71.100449278909167</v>
      </c>
      <c r="AY236" s="33">
        <v>39.720611594018735</v>
      </c>
      <c r="AZ236" s="33">
        <v>115.27346938018343</v>
      </c>
      <c r="BA236" s="33">
        <v>0</v>
      </c>
      <c r="BB236" s="33">
        <v>526.28044618200124</v>
      </c>
      <c r="BC236" s="33">
        <v>410.85068855404887</v>
      </c>
      <c r="BD236" s="33">
        <v>5102.6687844888374</v>
      </c>
      <c r="BE236" s="33">
        <v>3327.7314776339103</v>
      </c>
      <c r="BF236" s="33">
        <v>91.595608929889949</v>
      </c>
      <c r="BG236" s="33">
        <v>181.21409335347386</v>
      </c>
      <c r="BH236" s="33">
        <v>221.31336129153613</v>
      </c>
      <c r="BI236" s="33">
        <v>454.86323057145211</v>
      </c>
      <c r="BJ236" s="33">
        <v>10.915321711086799</v>
      </c>
      <c r="BK236" s="33">
        <v>1951.4910900628022</v>
      </c>
      <c r="BL236" s="33">
        <v>829.80601913310693</v>
      </c>
      <c r="BM236" s="33">
        <v>916.64427346897548</v>
      </c>
      <c r="BN236" s="33">
        <v>648.49518363919651</v>
      </c>
      <c r="BO236" s="33">
        <v>151.21421290487655</v>
      </c>
      <c r="BP236" s="33">
        <v>1029.8015152456301</v>
      </c>
      <c r="BQ236" s="33">
        <v>303.36932164698817</v>
      </c>
      <c r="BR236" s="33">
        <v>621.86551826258437</v>
      </c>
      <c r="BS236" s="33">
        <v>1295.4519904506678</v>
      </c>
      <c r="BT236" s="33">
        <v>4932.8301421190545</v>
      </c>
      <c r="BU236" s="33">
        <v>1564.0590842470187</v>
      </c>
      <c r="BV236" s="33">
        <v>705.32012924603771</v>
      </c>
      <c r="BW236" s="33">
        <v>1150.1517142942059</v>
      </c>
      <c r="BX236" s="33">
        <v>503.35300152383735</v>
      </c>
      <c r="BY236" s="33">
        <v>154.074841263054</v>
      </c>
      <c r="BZ236" s="33">
        <v>1589.4108029238294</v>
      </c>
      <c r="CA236" s="33">
        <v>253.51723646771754</v>
      </c>
      <c r="CB236" s="33">
        <v>4.6741036056361818</v>
      </c>
      <c r="CC236" s="33">
        <v>1.1595349741010736</v>
      </c>
      <c r="CD236" s="33">
        <v>264.7504701708304</v>
      </c>
      <c r="CE236" s="33">
        <v>1006.5309805865224</v>
      </c>
      <c r="CF236" s="33">
        <v>5133.4487450887091</v>
      </c>
      <c r="CG236" s="33">
        <v>2195.597429617736</v>
      </c>
      <c r="CH236" s="33">
        <v>2300.0302392581707</v>
      </c>
      <c r="CI236" s="33">
        <v>0</v>
      </c>
      <c r="CJ236" s="33">
        <v>297.49452868225308</v>
      </c>
      <c r="CK236" s="33">
        <v>1253.5448277285232</v>
      </c>
      <c r="CL236" s="33">
        <v>132.64154121138731</v>
      </c>
      <c r="CM236" s="33">
        <v>2536.5155621487265</v>
      </c>
      <c r="CN236" s="33">
        <v>1191.2891792056803</v>
      </c>
      <c r="CO236" s="33">
        <v>18.753080671363982</v>
      </c>
      <c r="CP236" s="33">
        <v>294.00820494741271</v>
      </c>
      <c r="CQ236" s="33">
        <v>93.204042946731548</v>
      </c>
      <c r="CR236" s="33">
        <v>1849.2410064772939</v>
      </c>
      <c r="CS236" s="33">
        <v>0.91831740659985672</v>
      </c>
      <c r="CT236" s="33">
        <v>262.59134616450871</v>
      </c>
      <c r="CU236" s="33">
        <v>27.589043169316959</v>
      </c>
      <c r="CV236" s="33">
        <v>0</v>
      </c>
      <c r="CW236" s="33">
        <v>0</v>
      </c>
      <c r="CX236" s="33">
        <v>0.14800720106371318</v>
      </c>
      <c r="CY236" s="33">
        <v>0</v>
      </c>
      <c r="CZ236" s="33">
        <v>169.0339207765025</v>
      </c>
      <c r="DA236" s="33">
        <v>13.988088288782203</v>
      </c>
      <c r="DB236" s="33">
        <v>818.50318352211548</v>
      </c>
      <c r="DC236" s="33">
        <v>8.4095000604382476E-4</v>
      </c>
      <c r="DD236" s="33">
        <v>16.937994546731694</v>
      </c>
      <c r="DE236" s="33">
        <v>210.13062558569123</v>
      </c>
      <c r="DF236" s="33">
        <v>180.30695218436517</v>
      </c>
      <c r="DG236" s="33">
        <v>0</v>
      </c>
      <c r="DH236" s="33">
        <v>202.81124769158396</v>
      </c>
      <c r="DI236" s="33">
        <v>258.0445798679599</v>
      </c>
      <c r="DJ236" s="33">
        <v>0</v>
      </c>
      <c r="DK236" s="33">
        <v>65.531216140259176</v>
      </c>
      <c r="DL236" s="33">
        <v>381.28280723406436</v>
      </c>
      <c r="DM236" s="33">
        <v>138.86718105612792</v>
      </c>
      <c r="DN236" s="33">
        <v>333.90704004946986</v>
      </c>
      <c r="DO236" s="33">
        <v>0</v>
      </c>
      <c r="DP236" s="69">
        <v>62684.81787128096</v>
      </c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33"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>
        <v>0</v>
      </c>
      <c r="ED236" s="33">
        <v>0</v>
      </c>
      <c r="EE236" s="33">
        <v>0</v>
      </c>
      <c r="EF236" s="33">
        <v>0</v>
      </c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>
        <v>0</v>
      </c>
      <c r="EQ236" s="33">
        <v>0</v>
      </c>
      <c r="ER236" s="33">
        <v>0</v>
      </c>
      <c r="ES236" s="33">
        <v>0</v>
      </c>
      <c r="ET236" s="33">
        <v>0</v>
      </c>
      <c r="EU236" s="33">
        <v>0</v>
      </c>
      <c r="EV236" s="33"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>
        <v>0</v>
      </c>
      <c r="FD236" s="33">
        <v>0</v>
      </c>
      <c r="FE236" s="33">
        <v>0</v>
      </c>
      <c r="FF236" s="33">
        <v>0</v>
      </c>
      <c r="FG236" s="33">
        <v>0</v>
      </c>
      <c r="FH236" s="33">
        <v>0</v>
      </c>
      <c r="FI236" s="33"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33">
        <v>0</v>
      </c>
      <c r="FS236" s="33">
        <v>0</v>
      </c>
      <c r="FT236" s="33">
        <v>0</v>
      </c>
      <c r="FU236" s="33">
        <v>0</v>
      </c>
      <c r="FV236" s="33"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>
        <v>0</v>
      </c>
      <c r="GD236" s="33">
        <v>0</v>
      </c>
      <c r="GE236" s="33">
        <v>0</v>
      </c>
      <c r="GF236" s="33">
        <v>0.95181617103416094</v>
      </c>
      <c r="GG236" s="44">
        <f t="shared" si="3"/>
        <v>62685.769687451997</v>
      </c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33"/>
      <c r="JQ236" s="33"/>
      <c r="JR236" s="33"/>
      <c r="JS236" s="33"/>
      <c r="JT236" s="33"/>
      <c r="JU236" s="33"/>
    </row>
    <row r="237" spans="1:281" x14ac:dyDescent="0.2">
      <c r="A237" s="1" t="s">
        <v>114</v>
      </c>
      <c r="B237" t="s">
        <v>320</v>
      </c>
      <c r="C237" s="33">
        <v>16237.343695906329</v>
      </c>
      <c r="D237" s="33">
        <v>22.637977357171426</v>
      </c>
      <c r="E237" s="33">
        <v>119.22402985099741</v>
      </c>
      <c r="F237" s="33">
        <v>1386.8673868895705</v>
      </c>
      <c r="G237" s="33">
        <v>1347.6674663008184</v>
      </c>
      <c r="H237" s="33">
        <v>187.92653025250337</v>
      </c>
      <c r="I237" s="33">
        <v>5474.8762208714361</v>
      </c>
      <c r="J237" s="33">
        <v>1469.2384280488911</v>
      </c>
      <c r="K237" s="33">
        <v>7379.52671724837</v>
      </c>
      <c r="L237" s="33">
        <v>2176.0900614647294</v>
      </c>
      <c r="M237" s="33">
        <v>3684.855669348256</v>
      </c>
      <c r="N237" s="33">
        <v>1725.7174156817264</v>
      </c>
      <c r="O237" s="33">
        <v>79.06868384187247</v>
      </c>
      <c r="P237" s="33">
        <v>627.04605781645307</v>
      </c>
      <c r="Q237" s="33">
        <v>479.93227943013142</v>
      </c>
      <c r="R237" s="33">
        <v>8.7031872020153696</v>
      </c>
      <c r="S237" s="33">
        <v>2417.040443821561</v>
      </c>
      <c r="T237" s="33">
        <v>572.42953259614194</v>
      </c>
      <c r="U237" s="33">
        <v>470.94190761314252</v>
      </c>
      <c r="V237" s="33">
        <v>2634.9492288644224</v>
      </c>
      <c r="W237" s="33">
        <v>4093.4912280143317</v>
      </c>
      <c r="X237" s="33">
        <v>1061.6292464391208</v>
      </c>
      <c r="Y237" s="33">
        <v>20458.63120147337</v>
      </c>
      <c r="Z237" s="33">
        <v>3012.1685538458264</v>
      </c>
      <c r="AA237" s="33">
        <v>164.0115063946096</v>
      </c>
      <c r="AB237" s="33">
        <v>5600.9602973013434</v>
      </c>
      <c r="AC237" s="33">
        <v>4692.2563693168158</v>
      </c>
      <c r="AD237" s="33">
        <v>5635.6919817285516</v>
      </c>
      <c r="AE237" s="33">
        <v>550.73648300564128</v>
      </c>
      <c r="AF237" s="33">
        <v>2394.6497399591058</v>
      </c>
      <c r="AG237" s="33">
        <v>742.97957161210968</v>
      </c>
      <c r="AH237" s="33">
        <v>218.67664030209883</v>
      </c>
      <c r="AI237" s="33">
        <v>887.60963837999395</v>
      </c>
      <c r="AJ237" s="33">
        <v>21369.505136686876</v>
      </c>
      <c r="AK237" s="33">
        <v>4400.7861787926913</v>
      </c>
      <c r="AL237" s="33">
        <v>588.16514685868719</v>
      </c>
      <c r="AM237" s="33">
        <v>382.51854986757706</v>
      </c>
      <c r="AN237" s="33">
        <v>1856.1678465682744</v>
      </c>
      <c r="AO237" s="33">
        <v>940.05496251475347</v>
      </c>
      <c r="AP237" s="33">
        <v>2900.8080628250955</v>
      </c>
      <c r="AQ237" s="33">
        <v>1580.721331781089</v>
      </c>
      <c r="AR237" s="33">
        <v>3221.655862770192</v>
      </c>
      <c r="AS237" s="33">
        <v>584.16179483652286</v>
      </c>
      <c r="AT237" s="33">
        <v>6270.2624922193309</v>
      </c>
      <c r="AU237" s="33">
        <v>539.61551049329353</v>
      </c>
      <c r="AV237" s="33">
        <v>1320.7980319503558</v>
      </c>
      <c r="AW237" s="33">
        <v>5007.2278761981624</v>
      </c>
      <c r="AX237" s="33">
        <v>5767.0968611233338</v>
      </c>
      <c r="AY237" s="33">
        <v>3382.8926077390934</v>
      </c>
      <c r="AZ237" s="33">
        <v>69.053300492019744</v>
      </c>
      <c r="BA237" s="33">
        <v>0</v>
      </c>
      <c r="BB237" s="33">
        <v>198.62636449815136</v>
      </c>
      <c r="BC237" s="33">
        <v>1273.518884144921</v>
      </c>
      <c r="BD237" s="33">
        <v>9623.3579705064458</v>
      </c>
      <c r="BE237" s="33">
        <v>4835.4841251401504</v>
      </c>
      <c r="BF237" s="33">
        <v>2306.1661441390102</v>
      </c>
      <c r="BG237" s="33">
        <v>573.79947159880669</v>
      </c>
      <c r="BH237" s="33">
        <v>1251.180176892562</v>
      </c>
      <c r="BI237" s="33">
        <v>1628.0737758639675</v>
      </c>
      <c r="BJ237" s="33">
        <v>424.53850699797528</v>
      </c>
      <c r="BK237" s="33">
        <v>1073.0751203754128</v>
      </c>
      <c r="BL237" s="33">
        <v>980.20899356744155</v>
      </c>
      <c r="BM237" s="33">
        <v>1482.037442927646</v>
      </c>
      <c r="BN237" s="33">
        <v>2141.8891566280145</v>
      </c>
      <c r="BO237" s="33">
        <v>505.2528436329722</v>
      </c>
      <c r="BP237" s="33">
        <v>2714.7674501445208</v>
      </c>
      <c r="BQ237" s="33">
        <v>335.12021691648675</v>
      </c>
      <c r="BR237" s="33">
        <v>171.43524373510593</v>
      </c>
      <c r="BS237" s="33">
        <v>3281.5162126656828</v>
      </c>
      <c r="BT237" s="33">
        <v>14544.434111124183</v>
      </c>
      <c r="BU237" s="33">
        <v>812.70311963133065</v>
      </c>
      <c r="BV237" s="33">
        <v>737.03992938685656</v>
      </c>
      <c r="BW237" s="33">
        <v>93.461355278333173</v>
      </c>
      <c r="BX237" s="33">
        <v>660.97901580116013</v>
      </c>
      <c r="BY237" s="33">
        <v>939.54578524609747</v>
      </c>
      <c r="BZ237" s="33">
        <v>573.00132780210583</v>
      </c>
      <c r="CA237" s="33">
        <v>15.927787665011579</v>
      </c>
      <c r="CB237" s="33">
        <v>2.1034045791606242</v>
      </c>
      <c r="CC237" s="33">
        <v>0.89436321631389892</v>
      </c>
      <c r="CD237" s="33">
        <v>434.78449715039432</v>
      </c>
      <c r="CE237" s="33">
        <v>677.04093988446175</v>
      </c>
      <c r="CF237" s="33">
        <v>3089.015847729725</v>
      </c>
      <c r="CG237" s="33">
        <v>2976.1368961159455</v>
      </c>
      <c r="CH237" s="33">
        <v>3790.5567477175755</v>
      </c>
      <c r="CI237" s="33">
        <v>43.787539631152107</v>
      </c>
      <c r="CJ237" s="33">
        <v>251.45710974327037</v>
      </c>
      <c r="CK237" s="33">
        <v>623.21058425164676</v>
      </c>
      <c r="CL237" s="33">
        <v>150.08533130260102</v>
      </c>
      <c r="CM237" s="33">
        <v>206.66614064906895</v>
      </c>
      <c r="CN237" s="33">
        <v>0.71814498787761771</v>
      </c>
      <c r="CO237" s="33">
        <v>394.83718802376706</v>
      </c>
      <c r="CP237" s="33">
        <v>140.64074200192539</v>
      </c>
      <c r="CQ237" s="33">
        <v>21.778342657572576</v>
      </c>
      <c r="CR237" s="33">
        <v>542.60367932646272</v>
      </c>
      <c r="CS237" s="33">
        <v>897.66544625683014</v>
      </c>
      <c r="CT237" s="33">
        <v>394.98882462038335</v>
      </c>
      <c r="CU237" s="33">
        <v>31.461413487754328</v>
      </c>
      <c r="CV237" s="33">
        <v>1316.9135780539871</v>
      </c>
      <c r="CW237" s="33">
        <v>1177.1632825102356</v>
      </c>
      <c r="CX237" s="33">
        <v>1.797532786268374E-2</v>
      </c>
      <c r="CY237" s="33">
        <v>62.901531882509282</v>
      </c>
      <c r="CZ237" s="33">
        <v>267.01617255751609</v>
      </c>
      <c r="DA237" s="33">
        <v>2188.766366586487</v>
      </c>
      <c r="DB237" s="33">
        <v>964.90685523288914</v>
      </c>
      <c r="DC237" s="33">
        <v>555.78641112458467</v>
      </c>
      <c r="DD237" s="33">
        <v>2256.2210304365776</v>
      </c>
      <c r="DE237" s="33">
        <v>243.69751796805855</v>
      </c>
      <c r="DF237" s="33">
        <v>322.15441006981422</v>
      </c>
      <c r="DG237" s="33">
        <v>540.59422030411326</v>
      </c>
      <c r="DH237" s="33">
        <v>190.39797860509347</v>
      </c>
      <c r="DI237" s="33">
        <v>229.72349323898135</v>
      </c>
      <c r="DJ237" s="33">
        <v>804.81812077782217</v>
      </c>
      <c r="DK237" s="33">
        <v>722.34063908466692</v>
      </c>
      <c r="DL237" s="33">
        <v>2242.1381061325369</v>
      </c>
      <c r="DM237" s="33">
        <v>285.87443431518659</v>
      </c>
      <c r="DN237" s="33">
        <v>1111.98321759437</v>
      </c>
      <c r="DO237" s="33">
        <v>0</v>
      </c>
      <c r="DP237" s="69">
        <v>241528.0559893444</v>
      </c>
      <c r="DQ237" s="33">
        <v>10525.497785433985</v>
      </c>
      <c r="DR237" s="33">
        <v>0</v>
      </c>
      <c r="DS237" s="33">
        <v>0</v>
      </c>
      <c r="DT237" s="33">
        <v>0</v>
      </c>
      <c r="DU237" s="33">
        <v>0</v>
      </c>
      <c r="DV237" s="33"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>
        <v>0</v>
      </c>
      <c r="ED237" s="33">
        <v>0</v>
      </c>
      <c r="EE237" s="33">
        <v>0</v>
      </c>
      <c r="EF237" s="33">
        <v>0</v>
      </c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>
        <v>0</v>
      </c>
      <c r="EQ237" s="33">
        <v>0</v>
      </c>
      <c r="ER237" s="33">
        <v>0</v>
      </c>
      <c r="ES237" s="33">
        <v>0</v>
      </c>
      <c r="ET237" s="33">
        <v>0</v>
      </c>
      <c r="EU237" s="33">
        <v>0</v>
      </c>
      <c r="EV237" s="33"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>
        <v>0</v>
      </c>
      <c r="FD237" s="33">
        <v>0</v>
      </c>
      <c r="FE237" s="33">
        <v>0</v>
      </c>
      <c r="FF237" s="33">
        <v>0</v>
      </c>
      <c r="FG237" s="33">
        <v>0</v>
      </c>
      <c r="FH237" s="33">
        <v>0</v>
      </c>
      <c r="FI237" s="33"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33">
        <v>0</v>
      </c>
      <c r="FS237" s="33">
        <v>0</v>
      </c>
      <c r="FT237" s="33">
        <v>0</v>
      </c>
      <c r="FU237" s="33">
        <v>0</v>
      </c>
      <c r="FV237" s="33">
        <v>0</v>
      </c>
      <c r="FW237" s="33">
        <v>0</v>
      </c>
      <c r="FX237" s="33">
        <v>2208.9785718576563</v>
      </c>
      <c r="FY237" s="33">
        <v>0</v>
      </c>
      <c r="FZ237" s="33">
        <v>0</v>
      </c>
      <c r="GA237" s="33">
        <v>0</v>
      </c>
      <c r="GB237" s="33">
        <v>0</v>
      </c>
      <c r="GC237" s="33">
        <v>0</v>
      </c>
      <c r="GD237" s="33">
        <v>0</v>
      </c>
      <c r="GE237" s="33">
        <v>0</v>
      </c>
      <c r="GF237" s="33">
        <v>0.11559713052054978</v>
      </c>
      <c r="GG237" s="44">
        <f t="shared" si="3"/>
        <v>254262.64794376655</v>
      </c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33"/>
      <c r="JQ237" s="33"/>
      <c r="JR237" s="33"/>
      <c r="JS237" s="33"/>
      <c r="JT237" s="33"/>
      <c r="JU237" s="33"/>
    </row>
    <row r="238" spans="1:281" x14ac:dyDescent="0.2">
      <c r="A238" s="1" t="s">
        <v>115</v>
      </c>
      <c r="B238" t="s">
        <v>321</v>
      </c>
      <c r="C238" s="33">
        <v>1.3588182083708427</v>
      </c>
      <c r="D238" s="33">
        <v>6.3264601926166339E-4</v>
      </c>
      <c r="E238" s="33">
        <v>1.2301450374532343E-3</v>
      </c>
      <c r="F238" s="33">
        <v>7.0294002140184814E-5</v>
      </c>
      <c r="G238" s="33">
        <v>3.4022297035849448E-2</v>
      </c>
      <c r="H238" s="33">
        <v>1.0192630310326798E-3</v>
      </c>
      <c r="I238" s="33">
        <v>2.945775600687655</v>
      </c>
      <c r="J238" s="33">
        <v>1.3469385220091512</v>
      </c>
      <c r="K238" s="33">
        <v>2.4101353043794469</v>
      </c>
      <c r="L238" s="33">
        <v>1.6356711357999605</v>
      </c>
      <c r="M238" s="33">
        <v>3.3776970968380207</v>
      </c>
      <c r="N238" s="33">
        <v>1.0614745793178608</v>
      </c>
      <c r="O238" s="33">
        <v>0.10129365708400632</v>
      </c>
      <c r="P238" s="33">
        <v>0.75748816706263156</v>
      </c>
      <c r="Q238" s="33">
        <v>0.29783568706796304</v>
      </c>
      <c r="R238" s="33">
        <v>5.0787416546283527E-2</v>
      </c>
      <c r="S238" s="33">
        <v>2.6990788001766761</v>
      </c>
      <c r="T238" s="33">
        <v>0.9530109340155557</v>
      </c>
      <c r="U238" s="33">
        <v>9.469902527322489</v>
      </c>
      <c r="V238" s="33">
        <v>1.9471438592831194E-2</v>
      </c>
      <c r="W238" s="33">
        <v>3.8200923993072737</v>
      </c>
      <c r="X238" s="33">
        <v>15.648147816426542</v>
      </c>
      <c r="Y238" s="33">
        <v>100.47722739614915</v>
      </c>
      <c r="Z238" s="33">
        <v>3.1911719621590402</v>
      </c>
      <c r="AA238" s="33">
        <v>0.46485423615304217</v>
      </c>
      <c r="AB238" s="33">
        <v>3.2764385867550847</v>
      </c>
      <c r="AC238" s="33">
        <v>1.5374352678090522</v>
      </c>
      <c r="AD238" s="33">
        <v>8.6726631020495812</v>
      </c>
      <c r="AE238" s="33">
        <v>1.2076158097673049</v>
      </c>
      <c r="AF238" s="33">
        <v>4.4366410920788351</v>
      </c>
      <c r="AG238" s="33">
        <v>1.080981164911762</v>
      </c>
      <c r="AH238" s="33">
        <v>0.47747200953720537</v>
      </c>
      <c r="AI238" s="33">
        <v>0.79611472123866311</v>
      </c>
      <c r="AJ238" s="33">
        <v>22.535308117114361</v>
      </c>
      <c r="AK238" s="33">
        <v>8.7754680801796034</v>
      </c>
      <c r="AL238" s="33">
        <v>1.0484350419208566</v>
      </c>
      <c r="AM238" s="33">
        <v>0.51782076676567146</v>
      </c>
      <c r="AN238" s="33">
        <v>2.9790598107010329</v>
      </c>
      <c r="AO238" s="33">
        <v>1.4104140059417383</v>
      </c>
      <c r="AP238" s="33">
        <v>84.373820474861702</v>
      </c>
      <c r="AQ238" s="33">
        <v>1.7806876622151617</v>
      </c>
      <c r="AR238" s="33">
        <v>0.31361669054843461</v>
      </c>
      <c r="AS238" s="33">
        <v>2.4954370759765611E-3</v>
      </c>
      <c r="AT238" s="33">
        <v>6.1155781861960794E-3</v>
      </c>
      <c r="AU238" s="33">
        <v>1.7573500535046204E-4</v>
      </c>
      <c r="AV238" s="33">
        <v>3.3389651016587783E-3</v>
      </c>
      <c r="AW238" s="33">
        <v>0.12231156372392159</v>
      </c>
      <c r="AX238" s="33">
        <v>2.5727604783307646E-2</v>
      </c>
      <c r="AY238" s="33">
        <v>0</v>
      </c>
      <c r="AZ238" s="33">
        <v>0</v>
      </c>
      <c r="BA238" s="33">
        <v>0</v>
      </c>
      <c r="BB238" s="33">
        <v>1.2388614937186171</v>
      </c>
      <c r="BC238" s="33">
        <v>3.5147001070092407E-5</v>
      </c>
      <c r="BD238" s="33">
        <v>69.864084023095444</v>
      </c>
      <c r="BE238" s="33">
        <v>11.350794289588483</v>
      </c>
      <c r="BF238" s="33">
        <v>1.5464680470840661E-3</v>
      </c>
      <c r="BG238" s="33">
        <v>7.6268992322100519E-3</v>
      </c>
      <c r="BH238" s="33">
        <v>7.6444727327450987E-2</v>
      </c>
      <c r="BI238" s="33">
        <v>2.4602900749064687E-4</v>
      </c>
      <c r="BJ238" s="33">
        <v>0</v>
      </c>
      <c r="BK238" s="33">
        <v>0.34271840743447102</v>
      </c>
      <c r="BL238" s="33">
        <v>3.2581269991975664E-2</v>
      </c>
      <c r="BM238" s="33">
        <v>5.4395256206128524</v>
      </c>
      <c r="BN238" s="33">
        <v>5.9795241450537517</v>
      </c>
      <c r="BO238" s="33">
        <v>1.9409931340958533</v>
      </c>
      <c r="BP238" s="33">
        <v>7.0996942161586668E-2</v>
      </c>
      <c r="BQ238" s="33">
        <v>12.872553994920274</v>
      </c>
      <c r="BR238" s="33">
        <v>40.997957485231758</v>
      </c>
      <c r="BS238" s="33">
        <v>8.8513153084888625</v>
      </c>
      <c r="BT238" s="33">
        <v>0.18533013664259726</v>
      </c>
      <c r="BU238" s="33">
        <v>5.647384984941378</v>
      </c>
      <c r="BV238" s="33">
        <v>2.6993248291841669</v>
      </c>
      <c r="BW238" s="33">
        <v>0.71981058191549252</v>
      </c>
      <c r="BX238" s="33">
        <v>1.5816150481541584E-3</v>
      </c>
      <c r="BY238" s="33">
        <v>7.6971932343502369E-3</v>
      </c>
      <c r="BZ238" s="33">
        <v>0.71436279674962821</v>
      </c>
      <c r="CA238" s="33">
        <v>5.9631807895561577</v>
      </c>
      <c r="CB238" s="33">
        <v>4.463669135901736E-3</v>
      </c>
      <c r="CC238" s="33">
        <v>0</v>
      </c>
      <c r="CD238" s="33">
        <v>2.7098337825041247E-2</v>
      </c>
      <c r="CE238" s="33">
        <v>0.42141254283040797</v>
      </c>
      <c r="CF238" s="33">
        <v>6.6006770949654943</v>
      </c>
      <c r="CG238" s="33">
        <v>0.97620795472181665</v>
      </c>
      <c r="CH238" s="33">
        <v>17.936885379109892</v>
      </c>
      <c r="CI238" s="33">
        <v>0</v>
      </c>
      <c r="CJ238" s="33">
        <v>7.2121646195829614E-2</v>
      </c>
      <c r="CK238" s="33">
        <v>0.57574302452918369</v>
      </c>
      <c r="CL238" s="33">
        <v>5.2017561583736771E-3</v>
      </c>
      <c r="CM238" s="33">
        <v>2.010092138199655</v>
      </c>
      <c r="CN238" s="33">
        <v>0.49427227604870955</v>
      </c>
      <c r="CO238" s="33">
        <v>0</v>
      </c>
      <c r="CP238" s="33">
        <v>4.3055076310863201E-2</v>
      </c>
      <c r="CQ238" s="33">
        <v>0.39470082201713774</v>
      </c>
      <c r="CR238" s="33">
        <v>2.7430828455164322</v>
      </c>
      <c r="CS238" s="33">
        <v>7.6761050337081818E-2</v>
      </c>
      <c r="CT238" s="33">
        <v>3.8661701177101652E-4</v>
      </c>
      <c r="CU238" s="33">
        <v>1.0895570331728647E-3</v>
      </c>
      <c r="CV238" s="33">
        <v>0</v>
      </c>
      <c r="CW238" s="33">
        <v>0</v>
      </c>
      <c r="CX238" s="33">
        <v>1.2371744376672529E-2</v>
      </c>
      <c r="CY238" s="33">
        <v>0</v>
      </c>
      <c r="CZ238" s="33">
        <v>2.8117600856073925E-4</v>
      </c>
      <c r="DA238" s="33">
        <v>3.971611120920442E-3</v>
      </c>
      <c r="DB238" s="33">
        <v>6.7482242054577417E-3</v>
      </c>
      <c r="DC238" s="33">
        <v>7.0294002140184814E-5</v>
      </c>
      <c r="DD238" s="33">
        <v>1.4158266441065324</v>
      </c>
      <c r="DE238" s="33">
        <v>14.79530583546075</v>
      </c>
      <c r="DF238" s="33">
        <v>0.56727259727129142</v>
      </c>
      <c r="DG238" s="33">
        <v>0</v>
      </c>
      <c r="DH238" s="33">
        <v>9.2436612814343032E-3</v>
      </c>
      <c r="DI238" s="33">
        <v>2.2452958693607132</v>
      </c>
      <c r="DJ238" s="33">
        <v>0</v>
      </c>
      <c r="DK238" s="33">
        <v>1.4039469577448411</v>
      </c>
      <c r="DL238" s="33">
        <v>0.18698204569289162</v>
      </c>
      <c r="DM238" s="33">
        <v>3.2229799981274738E-2</v>
      </c>
      <c r="DN238" s="33">
        <v>1.6413649499733153E-2</v>
      </c>
      <c r="DO238" s="33">
        <v>0</v>
      </c>
      <c r="DP238" s="69">
        <v>525.58969502920581</v>
      </c>
      <c r="DQ238" s="33">
        <v>350823</v>
      </c>
      <c r="DR238" s="33">
        <v>0</v>
      </c>
      <c r="DS238" s="33">
        <v>0</v>
      </c>
      <c r="DT238" s="33">
        <v>0</v>
      </c>
      <c r="DU238" s="33">
        <v>0</v>
      </c>
      <c r="DV238" s="33"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>
        <v>0</v>
      </c>
      <c r="ED238" s="33">
        <v>0</v>
      </c>
      <c r="EE238" s="33">
        <v>0</v>
      </c>
      <c r="EF238" s="33">
        <v>0</v>
      </c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>
        <v>0</v>
      </c>
      <c r="EQ238" s="33">
        <v>0</v>
      </c>
      <c r="ER238" s="33">
        <v>0</v>
      </c>
      <c r="ES238" s="33">
        <v>0</v>
      </c>
      <c r="ET238" s="33">
        <v>0</v>
      </c>
      <c r="EU238" s="33">
        <v>0</v>
      </c>
      <c r="EV238" s="33"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>
        <v>0</v>
      </c>
      <c r="FD238" s="33">
        <v>0</v>
      </c>
      <c r="FE238" s="33">
        <v>0</v>
      </c>
      <c r="FF238" s="33">
        <v>0</v>
      </c>
      <c r="FG238" s="33">
        <v>0</v>
      </c>
      <c r="FH238" s="33">
        <v>0</v>
      </c>
      <c r="FI238" s="33"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33">
        <v>0</v>
      </c>
      <c r="FS238" s="33">
        <v>0</v>
      </c>
      <c r="FT238" s="33">
        <v>0</v>
      </c>
      <c r="FU238" s="33">
        <v>0</v>
      </c>
      <c r="FV238" s="33"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>
        <v>0</v>
      </c>
      <c r="GD238" s="33">
        <v>0</v>
      </c>
      <c r="GE238" s="33">
        <v>0</v>
      </c>
      <c r="GF238" s="33">
        <v>7.9561171868582012E-2</v>
      </c>
      <c r="GG238" s="44">
        <f t="shared" si="3"/>
        <v>351348.66925620107</v>
      </c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33"/>
      <c r="JQ238" s="33"/>
      <c r="JR238" s="33"/>
      <c r="JS238" s="33"/>
      <c r="JT238" s="33"/>
      <c r="JU238" s="33"/>
    </row>
    <row r="239" spans="1:281" x14ac:dyDescent="0.2">
      <c r="A239" s="8" t="s">
        <v>116</v>
      </c>
      <c r="B239" t="s">
        <v>322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33">
        <v>0</v>
      </c>
      <c r="DG239" s="33">
        <v>0</v>
      </c>
      <c r="DH239" s="33">
        <v>0</v>
      </c>
      <c r="DI239" s="33"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69">
        <v>0</v>
      </c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33"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>
        <v>0</v>
      </c>
      <c r="ED239" s="33">
        <v>0</v>
      </c>
      <c r="EE239" s="33">
        <v>0</v>
      </c>
      <c r="EF239" s="33">
        <v>0</v>
      </c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>
        <v>0</v>
      </c>
      <c r="EQ239" s="33">
        <v>0</v>
      </c>
      <c r="ER239" s="33">
        <v>0</v>
      </c>
      <c r="ES239" s="33">
        <v>0</v>
      </c>
      <c r="ET239" s="33">
        <v>0</v>
      </c>
      <c r="EU239" s="33">
        <v>0</v>
      </c>
      <c r="EV239" s="33"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>
        <v>0</v>
      </c>
      <c r="FD239" s="33">
        <v>0</v>
      </c>
      <c r="FE239" s="33">
        <v>0</v>
      </c>
      <c r="FF239" s="33">
        <v>0</v>
      </c>
      <c r="FG239" s="33">
        <v>0</v>
      </c>
      <c r="FH239" s="33">
        <v>0</v>
      </c>
      <c r="FI239" s="33"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33">
        <v>0</v>
      </c>
      <c r="FS239" s="33">
        <v>0</v>
      </c>
      <c r="FT239" s="33">
        <v>0</v>
      </c>
      <c r="FU239" s="33">
        <v>0</v>
      </c>
      <c r="FV239" s="33"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>
        <v>0</v>
      </c>
      <c r="GD239" s="33">
        <v>0</v>
      </c>
      <c r="GE239" s="33">
        <v>0</v>
      </c>
      <c r="GF239" s="33">
        <v>0</v>
      </c>
      <c r="GG239" s="44">
        <f t="shared" si="3"/>
        <v>0</v>
      </c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33"/>
      <c r="JQ239" s="33"/>
      <c r="JR239" s="33"/>
      <c r="JS239" s="33"/>
      <c r="JT239" s="33"/>
      <c r="JU239" s="33"/>
    </row>
    <row r="240" spans="1:281" s="64" customFormat="1" ht="15.75" x14ac:dyDescent="0.25">
      <c r="A240" s="58" t="s">
        <v>324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71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45"/>
      <c r="GH240" s="60"/>
      <c r="GI240" s="60"/>
      <c r="GJ240" s="60"/>
      <c r="GK240" s="60"/>
      <c r="GL240" s="60"/>
      <c r="GM240" s="60"/>
      <c r="GN240" s="60"/>
      <c r="GO240" s="60"/>
      <c r="GP240" s="60"/>
      <c r="GQ240" s="60"/>
      <c r="GR240" s="60"/>
      <c r="GS240" s="60"/>
      <c r="GT240" s="60"/>
      <c r="GU240" s="60"/>
      <c r="GV240" s="60"/>
      <c r="GW240" s="60"/>
      <c r="GX240" s="60"/>
      <c r="GY240" s="60"/>
      <c r="GZ240" s="60"/>
      <c r="HA240" s="60"/>
      <c r="HB240" s="60"/>
      <c r="HC240" s="60"/>
      <c r="HD240" s="60"/>
      <c r="HE240" s="60"/>
      <c r="HF240" s="60"/>
      <c r="HG240" s="60"/>
      <c r="HH240" s="60"/>
      <c r="HI240" s="60"/>
      <c r="HJ240" s="60"/>
      <c r="HK240" s="60"/>
      <c r="HL240" s="60"/>
      <c r="HM240" s="60"/>
      <c r="HN240" s="60"/>
      <c r="HO240" s="60"/>
      <c r="HP240" s="60"/>
      <c r="HQ240" s="60"/>
      <c r="HR240" s="60"/>
      <c r="HS240" s="60"/>
      <c r="HT240" s="60"/>
      <c r="HU240" s="60"/>
      <c r="HV240" s="60"/>
      <c r="HW240" s="60"/>
      <c r="HX240" s="60"/>
      <c r="HY240" s="60"/>
      <c r="HZ240" s="60"/>
      <c r="IA240" s="60"/>
      <c r="IB240" s="60"/>
      <c r="IC240" s="60"/>
      <c r="ID240" s="60"/>
      <c r="IE240" s="60"/>
      <c r="IF240" s="60"/>
      <c r="IG240" s="60"/>
      <c r="IH240" s="60"/>
      <c r="II240" s="60"/>
      <c r="IJ240" s="60"/>
      <c r="IK240" s="60"/>
      <c r="IL240" s="60"/>
      <c r="IM240" s="60"/>
      <c r="IN240" s="60"/>
      <c r="IO240" s="60"/>
      <c r="IP240" s="60"/>
      <c r="IQ240" s="60"/>
      <c r="IR240" s="60"/>
      <c r="IS240" s="60"/>
      <c r="IT240" s="60"/>
      <c r="IU240" s="60"/>
      <c r="IV240" s="60"/>
      <c r="IW240" s="60"/>
      <c r="IX240" s="60"/>
      <c r="IY240" s="60"/>
      <c r="IZ240" s="60"/>
      <c r="JA240" s="60"/>
      <c r="JB240" s="60"/>
      <c r="JC240" s="60"/>
      <c r="JD240" s="60"/>
      <c r="JE240" s="60"/>
      <c r="JF240" s="60"/>
      <c r="JG240" s="60"/>
      <c r="JH240" s="60"/>
      <c r="JI240" s="60"/>
      <c r="JJ240" s="60"/>
      <c r="JK240" s="60"/>
      <c r="JL240" s="60"/>
      <c r="JM240" s="60"/>
      <c r="JN240" s="60"/>
      <c r="JO240" s="60"/>
      <c r="JP240" s="60"/>
      <c r="JQ240" s="60"/>
      <c r="JR240" s="60"/>
      <c r="JS240" s="60"/>
      <c r="JT240" s="60"/>
      <c r="JU240" s="60"/>
    </row>
    <row r="241" spans="1:281" s="64" customFormat="1" x14ac:dyDescent="0.2">
      <c r="A241" t="s">
        <v>325</v>
      </c>
      <c r="B241"/>
      <c r="C241" s="33">
        <v>0</v>
      </c>
      <c r="D241" s="33">
        <v>0</v>
      </c>
      <c r="E241" s="33">
        <v>0</v>
      </c>
      <c r="F241" s="33">
        <v>452838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419644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3">
        <v>0</v>
      </c>
      <c r="DH241" s="33">
        <v>0</v>
      </c>
      <c r="DI241" s="33"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69">
        <v>872482</v>
      </c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33"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>
        <v>0</v>
      </c>
      <c r="ED241" s="33">
        <v>0</v>
      </c>
      <c r="EE241" s="33">
        <v>0</v>
      </c>
      <c r="EF241" s="33">
        <v>0</v>
      </c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>
        <v>0</v>
      </c>
      <c r="EQ241" s="33">
        <v>0</v>
      </c>
      <c r="ER241" s="33">
        <v>0</v>
      </c>
      <c r="ES241" s="33">
        <v>0</v>
      </c>
      <c r="ET241" s="33">
        <v>0</v>
      </c>
      <c r="EU241" s="33">
        <v>0</v>
      </c>
      <c r="EV241" s="33"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>
        <v>0</v>
      </c>
      <c r="FD241" s="33">
        <v>0</v>
      </c>
      <c r="FE241" s="33">
        <v>0</v>
      </c>
      <c r="FF241" s="33">
        <v>0</v>
      </c>
      <c r="FG241" s="33">
        <v>0</v>
      </c>
      <c r="FH241" s="33">
        <v>0</v>
      </c>
      <c r="FI241" s="33"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33">
        <v>0</v>
      </c>
      <c r="FS241" s="33">
        <v>0</v>
      </c>
      <c r="FT241" s="33">
        <v>0</v>
      </c>
      <c r="FU241" s="33">
        <v>0</v>
      </c>
      <c r="FV241" s="33">
        <v>0</v>
      </c>
      <c r="FW241" s="33">
        <v>0</v>
      </c>
      <c r="FX241" s="33">
        <v>0</v>
      </c>
      <c r="FY241" s="33">
        <v>0</v>
      </c>
      <c r="FZ241" s="33">
        <v>0</v>
      </c>
      <c r="GA241" s="33">
        <v>234397</v>
      </c>
      <c r="GB241" s="33">
        <v>0</v>
      </c>
      <c r="GC241" s="33">
        <v>0</v>
      </c>
      <c r="GD241" s="33">
        <v>0</v>
      </c>
      <c r="GE241" s="33">
        <v>0</v>
      </c>
      <c r="GF241" s="33">
        <v>0</v>
      </c>
      <c r="GG241" s="44">
        <f t="shared" si="3"/>
        <v>1106879</v>
      </c>
      <c r="GH241" s="60"/>
      <c r="GI241" s="60"/>
      <c r="GJ241" s="60"/>
      <c r="GK241" s="60"/>
      <c r="GL241" s="60"/>
      <c r="GM241" s="60"/>
      <c r="GN241" s="60"/>
      <c r="GO241" s="60"/>
      <c r="GP241" s="60"/>
      <c r="GQ241" s="60"/>
      <c r="GR241" s="60"/>
      <c r="GS241" s="60"/>
      <c r="GT241" s="60"/>
      <c r="GU241" s="60"/>
      <c r="GV241" s="60"/>
      <c r="GW241" s="60"/>
      <c r="GX241" s="60"/>
      <c r="GY241" s="60"/>
      <c r="GZ241" s="60"/>
      <c r="HA241" s="60"/>
      <c r="HB241" s="60"/>
      <c r="HC241" s="60"/>
      <c r="HD241" s="60"/>
      <c r="HE241" s="60"/>
      <c r="HF241" s="60"/>
      <c r="HG241" s="60"/>
      <c r="HH241" s="60"/>
      <c r="HI241" s="60"/>
      <c r="HJ241" s="60"/>
      <c r="HK241" s="60"/>
      <c r="HL241" s="60"/>
      <c r="HM241" s="60"/>
      <c r="HN241" s="60"/>
      <c r="HO241" s="60"/>
      <c r="HP241" s="60"/>
      <c r="HQ241" s="60"/>
      <c r="HR241" s="60"/>
      <c r="HS241" s="60"/>
      <c r="HT241" s="60"/>
      <c r="HU241" s="60"/>
      <c r="HV241" s="60"/>
      <c r="HW241" s="60"/>
      <c r="HX241" s="60"/>
      <c r="HY241" s="60"/>
      <c r="HZ241" s="60"/>
      <c r="IA241" s="60"/>
      <c r="IB241" s="60"/>
      <c r="IC241" s="60"/>
      <c r="ID241" s="60"/>
      <c r="IE241" s="60"/>
      <c r="IF241" s="60"/>
      <c r="IG241" s="60"/>
      <c r="IH241" s="60"/>
      <c r="II241" s="60"/>
      <c r="IJ241" s="60"/>
      <c r="IK241" s="60"/>
      <c r="IL241" s="60"/>
      <c r="IM241" s="60"/>
      <c r="IN241" s="60"/>
      <c r="IO241" s="60"/>
      <c r="IP241" s="60"/>
      <c r="IQ241" s="60"/>
      <c r="IR241" s="60"/>
      <c r="IS241" s="60"/>
      <c r="IT241" s="60"/>
      <c r="IU241" s="60"/>
      <c r="IV241" s="60"/>
      <c r="IW241" s="60"/>
      <c r="IX241" s="60"/>
      <c r="IY241" s="60"/>
      <c r="IZ241" s="60"/>
      <c r="JA241" s="60"/>
      <c r="JB241" s="60"/>
      <c r="JC241" s="60"/>
      <c r="JD241" s="60"/>
      <c r="JE241" s="60"/>
      <c r="JF241" s="60"/>
      <c r="JG241" s="60"/>
      <c r="JH241" s="60"/>
      <c r="JI241" s="60"/>
      <c r="JJ241" s="60"/>
      <c r="JK241" s="60"/>
      <c r="JL241" s="60"/>
      <c r="JM241" s="60"/>
      <c r="JN241" s="60"/>
      <c r="JO241" s="60"/>
      <c r="JP241" s="60"/>
      <c r="JQ241" s="60"/>
      <c r="JR241" s="60"/>
      <c r="JS241" s="60"/>
      <c r="JT241" s="60"/>
      <c r="JU241" s="60"/>
    </row>
    <row r="242" spans="1:281" s="64" customFormat="1" x14ac:dyDescent="0.2">
      <c r="A242" t="s">
        <v>326</v>
      </c>
      <c r="B242"/>
      <c r="C242" s="33">
        <v>6050</v>
      </c>
      <c r="D242" s="33">
        <v>7274</v>
      </c>
      <c r="E242" s="33">
        <v>58</v>
      </c>
      <c r="F242" s="33">
        <v>11574</v>
      </c>
      <c r="G242" s="33">
        <v>302</v>
      </c>
      <c r="H242" s="33">
        <v>4579</v>
      </c>
      <c r="I242" s="33">
        <v>4837</v>
      </c>
      <c r="J242" s="33">
        <v>4431</v>
      </c>
      <c r="K242" s="33">
        <v>7727</v>
      </c>
      <c r="L242" s="33">
        <v>9628</v>
      </c>
      <c r="M242" s="33">
        <v>45215</v>
      </c>
      <c r="N242" s="33">
        <v>1853</v>
      </c>
      <c r="O242" s="33">
        <v>72</v>
      </c>
      <c r="P242" s="33">
        <v>2977</v>
      </c>
      <c r="Q242" s="33">
        <v>5977</v>
      </c>
      <c r="R242" s="33">
        <v>10</v>
      </c>
      <c r="S242" s="33">
        <v>6106</v>
      </c>
      <c r="T242" s="33">
        <v>402</v>
      </c>
      <c r="U242" s="33">
        <v>1888</v>
      </c>
      <c r="V242" s="33">
        <v>108799</v>
      </c>
      <c r="W242" s="33">
        <v>13553</v>
      </c>
      <c r="X242" s="33">
        <v>14016</v>
      </c>
      <c r="Y242" s="33">
        <v>128152</v>
      </c>
      <c r="Z242" s="33">
        <v>7094</v>
      </c>
      <c r="AA242" s="33">
        <v>85</v>
      </c>
      <c r="AB242" s="33">
        <v>12781</v>
      </c>
      <c r="AC242" s="33">
        <v>146</v>
      </c>
      <c r="AD242" s="33">
        <v>64409</v>
      </c>
      <c r="AE242" s="33">
        <v>330</v>
      </c>
      <c r="AF242" s="33">
        <v>56443</v>
      </c>
      <c r="AG242" s="33">
        <v>10289</v>
      </c>
      <c r="AH242" s="33">
        <v>1706</v>
      </c>
      <c r="AI242" s="33">
        <v>4465</v>
      </c>
      <c r="AJ242" s="33">
        <v>146835</v>
      </c>
      <c r="AK242" s="33">
        <v>206319</v>
      </c>
      <c r="AL242" s="33">
        <v>5746</v>
      </c>
      <c r="AM242" s="33">
        <v>2988</v>
      </c>
      <c r="AN242" s="33">
        <v>25466</v>
      </c>
      <c r="AO242" s="33">
        <v>17626</v>
      </c>
      <c r="AP242" s="33">
        <v>4090</v>
      </c>
      <c r="AQ242" s="33">
        <v>81148</v>
      </c>
      <c r="AR242" s="33">
        <v>6666</v>
      </c>
      <c r="AS242" s="33">
        <v>1024</v>
      </c>
      <c r="AT242" s="33">
        <v>6619</v>
      </c>
      <c r="AU242" s="33">
        <v>9857</v>
      </c>
      <c r="AV242" s="33">
        <v>9853</v>
      </c>
      <c r="AW242" s="33">
        <v>38952</v>
      </c>
      <c r="AX242" s="33">
        <v>178</v>
      </c>
      <c r="AY242" s="33">
        <v>2158</v>
      </c>
      <c r="AZ242" s="33">
        <v>76</v>
      </c>
      <c r="BA242" s="33">
        <v>0</v>
      </c>
      <c r="BB242" s="33">
        <v>140417</v>
      </c>
      <c r="BC242" s="33">
        <v>1025</v>
      </c>
      <c r="BD242" s="33">
        <v>6120071</v>
      </c>
      <c r="BE242" s="33">
        <v>607995</v>
      </c>
      <c r="BF242" s="33">
        <v>2710</v>
      </c>
      <c r="BG242" s="33">
        <v>83497</v>
      </c>
      <c r="BH242" s="33">
        <v>3127523</v>
      </c>
      <c r="BI242" s="33">
        <v>5601</v>
      </c>
      <c r="BJ242" s="33">
        <v>37159</v>
      </c>
      <c r="BK242" s="33">
        <v>5051034</v>
      </c>
      <c r="BL242" s="33">
        <v>59546</v>
      </c>
      <c r="BM242" s="33">
        <v>23752</v>
      </c>
      <c r="BN242" s="33">
        <v>12326</v>
      </c>
      <c r="BO242" s="33">
        <v>10680</v>
      </c>
      <c r="BP242" s="33">
        <v>107819</v>
      </c>
      <c r="BQ242" s="33">
        <v>29555</v>
      </c>
      <c r="BR242" s="33">
        <v>33855</v>
      </c>
      <c r="BS242" s="33">
        <v>42106</v>
      </c>
      <c r="BT242" s="33">
        <v>380477</v>
      </c>
      <c r="BU242" s="33">
        <v>121952</v>
      </c>
      <c r="BV242" s="33">
        <v>89705</v>
      </c>
      <c r="BW242" s="33">
        <v>50163</v>
      </c>
      <c r="BX242" s="33">
        <v>416254</v>
      </c>
      <c r="BY242" s="33">
        <v>12251</v>
      </c>
      <c r="BZ242" s="33">
        <v>79645</v>
      </c>
      <c r="CA242" s="33">
        <v>5131</v>
      </c>
      <c r="CB242" s="33">
        <v>5</v>
      </c>
      <c r="CC242" s="33">
        <v>0</v>
      </c>
      <c r="CD242" s="33">
        <v>30052</v>
      </c>
      <c r="CE242" s="33">
        <v>45648</v>
      </c>
      <c r="CF242" s="33">
        <v>308770</v>
      </c>
      <c r="CG242" s="33">
        <v>503338</v>
      </c>
      <c r="CH242" s="33">
        <v>25374</v>
      </c>
      <c r="CI242" s="33">
        <v>72</v>
      </c>
      <c r="CJ242" s="33">
        <v>34987</v>
      </c>
      <c r="CK242" s="33">
        <v>87108</v>
      </c>
      <c r="CL242" s="33">
        <v>1660</v>
      </c>
      <c r="CM242" s="33">
        <v>453322</v>
      </c>
      <c r="CN242" s="33">
        <v>107846</v>
      </c>
      <c r="CO242" s="33">
        <v>4085464</v>
      </c>
      <c r="CP242" s="33">
        <v>21425</v>
      </c>
      <c r="CQ242" s="33">
        <v>2491</v>
      </c>
      <c r="CR242" s="33">
        <v>102429</v>
      </c>
      <c r="CS242" s="33">
        <v>227840</v>
      </c>
      <c r="CT242" s="33">
        <v>618744</v>
      </c>
      <c r="CU242" s="33">
        <v>6034</v>
      </c>
      <c r="CV242" s="33">
        <v>14298</v>
      </c>
      <c r="CW242" s="33">
        <v>15034</v>
      </c>
      <c r="CX242" s="33">
        <v>49713</v>
      </c>
      <c r="CY242" s="33">
        <v>13050</v>
      </c>
      <c r="CZ242" s="33">
        <v>17068</v>
      </c>
      <c r="DA242" s="33">
        <v>65471</v>
      </c>
      <c r="DB242" s="33">
        <v>26362</v>
      </c>
      <c r="DC242" s="33">
        <v>78619</v>
      </c>
      <c r="DD242" s="33">
        <v>27928</v>
      </c>
      <c r="DE242" s="33">
        <v>55925</v>
      </c>
      <c r="DF242" s="33">
        <v>14</v>
      </c>
      <c r="DG242" s="33">
        <v>26683</v>
      </c>
      <c r="DH242" s="33">
        <v>55039</v>
      </c>
      <c r="DI242" s="33">
        <v>18115</v>
      </c>
      <c r="DJ242" s="33">
        <v>23387</v>
      </c>
      <c r="DK242" s="33">
        <v>15210</v>
      </c>
      <c r="DL242" s="33">
        <v>54175</v>
      </c>
      <c r="DM242" s="33">
        <v>15799</v>
      </c>
      <c r="DN242" s="33">
        <v>16439</v>
      </c>
      <c r="DO242" s="33">
        <v>0</v>
      </c>
      <c r="DP242" s="69">
        <v>25012016</v>
      </c>
      <c r="DQ242" s="33">
        <v>-19877425</v>
      </c>
      <c r="DR242" s="33">
        <v>0</v>
      </c>
      <c r="DS242" s="33">
        <v>0</v>
      </c>
      <c r="DT242" s="33">
        <v>0</v>
      </c>
      <c r="DU242" s="33">
        <v>0</v>
      </c>
      <c r="DV242" s="33"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>
        <v>0</v>
      </c>
      <c r="ED242" s="33">
        <v>0</v>
      </c>
      <c r="EE242" s="33">
        <v>0</v>
      </c>
      <c r="EF242" s="33">
        <v>0</v>
      </c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>
        <v>0</v>
      </c>
      <c r="EQ242" s="33">
        <v>0</v>
      </c>
      <c r="ER242" s="33">
        <v>0</v>
      </c>
      <c r="ES242" s="33">
        <v>0</v>
      </c>
      <c r="ET242" s="33">
        <v>0</v>
      </c>
      <c r="EU242" s="33">
        <v>0</v>
      </c>
      <c r="EV242" s="33"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>
        <v>0</v>
      </c>
      <c r="FD242" s="33">
        <v>0</v>
      </c>
      <c r="FE242" s="33">
        <v>0</v>
      </c>
      <c r="FF242" s="33">
        <v>0</v>
      </c>
      <c r="FG242" s="33">
        <v>0</v>
      </c>
      <c r="FH242" s="33">
        <v>0</v>
      </c>
      <c r="FI242" s="33"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33">
        <v>0</v>
      </c>
      <c r="FS242" s="33">
        <v>0</v>
      </c>
      <c r="FT242" s="33">
        <v>0</v>
      </c>
      <c r="FU242" s="33">
        <v>0</v>
      </c>
      <c r="FV242" s="33"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>
        <v>0</v>
      </c>
      <c r="GD242" s="33">
        <v>0</v>
      </c>
      <c r="GE242" s="33">
        <v>0</v>
      </c>
      <c r="GF242" s="33">
        <v>71960988</v>
      </c>
      <c r="GG242" s="44">
        <f t="shared" si="3"/>
        <v>77095579</v>
      </c>
      <c r="GH242" s="60"/>
      <c r="GI242" s="60"/>
      <c r="GJ242" s="60"/>
      <c r="GK242" s="60"/>
      <c r="GL242" s="60"/>
      <c r="GM242" s="60"/>
      <c r="GN242" s="60"/>
      <c r="GO242" s="60"/>
      <c r="GP242" s="60"/>
      <c r="GQ242" s="60"/>
      <c r="GR242" s="60"/>
      <c r="GS242" s="60"/>
      <c r="GT242" s="60"/>
      <c r="GU242" s="60"/>
      <c r="GV242" s="60"/>
      <c r="GW242" s="60"/>
      <c r="GX242" s="60"/>
      <c r="GY242" s="60"/>
      <c r="GZ242" s="60"/>
      <c r="HA242" s="60"/>
      <c r="HB242" s="60"/>
      <c r="HC242" s="60"/>
      <c r="HD242" s="60"/>
      <c r="HE242" s="60"/>
      <c r="HF242" s="60"/>
      <c r="HG242" s="60"/>
      <c r="HH242" s="60"/>
      <c r="HI242" s="60"/>
      <c r="HJ242" s="60"/>
      <c r="HK242" s="60"/>
      <c r="HL242" s="60"/>
      <c r="HM242" s="60"/>
      <c r="HN242" s="60"/>
      <c r="HO242" s="60"/>
      <c r="HP242" s="60"/>
      <c r="HQ242" s="60"/>
      <c r="HR242" s="60"/>
      <c r="HS242" s="60"/>
      <c r="HT242" s="60"/>
      <c r="HU242" s="60"/>
      <c r="HV242" s="60"/>
      <c r="HW242" s="60"/>
      <c r="HX242" s="60"/>
      <c r="HY242" s="60"/>
      <c r="HZ242" s="60"/>
      <c r="IA242" s="60"/>
      <c r="IB242" s="60"/>
      <c r="IC242" s="60"/>
      <c r="ID242" s="60"/>
      <c r="IE242" s="60"/>
      <c r="IF242" s="60"/>
      <c r="IG242" s="60"/>
      <c r="IH242" s="60"/>
      <c r="II242" s="60"/>
      <c r="IJ242" s="60"/>
      <c r="IK242" s="60"/>
      <c r="IL242" s="60"/>
      <c r="IM242" s="60"/>
      <c r="IN242" s="60"/>
      <c r="IO242" s="60"/>
      <c r="IP242" s="60"/>
      <c r="IQ242" s="60"/>
      <c r="IR242" s="60"/>
      <c r="IS242" s="60"/>
      <c r="IT242" s="60"/>
      <c r="IU242" s="60"/>
      <c r="IV242" s="60"/>
      <c r="IW242" s="60"/>
      <c r="IX242" s="60"/>
      <c r="IY242" s="60"/>
      <c r="IZ242" s="60"/>
      <c r="JA242" s="60"/>
      <c r="JB242" s="60"/>
      <c r="JC242" s="60"/>
      <c r="JD242" s="60"/>
      <c r="JE242" s="60"/>
      <c r="JF242" s="60"/>
      <c r="JG242" s="60"/>
      <c r="JH242" s="60"/>
      <c r="JI242" s="60"/>
      <c r="JJ242" s="60"/>
      <c r="JK242" s="60"/>
      <c r="JL242" s="60"/>
      <c r="JM242" s="60"/>
      <c r="JN242" s="60"/>
      <c r="JO242" s="60"/>
      <c r="JP242" s="60"/>
      <c r="JQ242" s="60"/>
      <c r="JR242" s="60"/>
      <c r="JS242" s="60"/>
      <c r="JT242" s="60"/>
      <c r="JU242" s="60"/>
    </row>
    <row r="243" spans="1:281" s="64" customFormat="1" x14ac:dyDescent="0.2">
      <c r="A243" t="s">
        <v>327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314991774</v>
      </c>
      <c r="BJ243" s="33">
        <v>5076598</v>
      </c>
      <c r="BK243" s="33">
        <v>5613041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3">
        <v>0</v>
      </c>
      <c r="DH243" s="33">
        <v>0</v>
      </c>
      <c r="DI243" s="33"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69">
        <v>325681413</v>
      </c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33"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>
        <v>0</v>
      </c>
      <c r="ED243" s="33">
        <v>0</v>
      </c>
      <c r="EE243" s="33">
        <v>0</v>
      </c>
      <c r="EF243" s="33">
        <v>0</v>
      </c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>
        <v>0</v>
      </c>
      <c r="EQ243" s="33">
        <v>0</v>
      </c>
      <c r="ER243" s="33">
        <v>0</v>
      </c>
      <c r="ES243" s="33">
        <v>0</v>
      </c>
      <c r="ET243" s="33">
        <v>0</v>
      </c>
      <c r="EU243" s="33">
        <v>0</v>
      </c>
      <c r="EV243" s="33"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>
        <v>0</v>
      </c>
      <c r="FD243" s="33">
        <v>0</v>
      </c>
      <c r="FE243" s="33">
        <v>0</v>
      </c>
      <c r="FF243" s="33">
        <v>0</v>
      </c>
      <c r="FG243" s="33">
        <v>0</v>
      </c>
      <c r="FH243" s="33">
        <v>0</v>
      </c>
      <c r="FI243" s="33"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33">
        <v>0</v>
      </c>
      <c r="FS243" s="33">
        <v>0</v>
      </c>
      <c r="FT243" s="33">
        <v>0</v>
      </c>
      <c r="FU243" s="33">
        <v>0</v>
      </c>
      <c r="FV243" s="33">
        <v>0</v>
      </c>
      <c r="FW243" s="33">
        <v>0</v>
      </c>
      <c r="FX243" s="33">
        <v>0</v>
      </c>
      <c r="FY243" s="33">
        <v>0</v>
      </c>
      <c r="FZ243" s="33">
        <v>0</v>
      </c>
      <c r="GA243" s="33">
        <v>0</v>
      </c>
      <c r="GB243" s="33">
        <v>0</v>
      </c>
      <c r="GC243" s="33">
        <v>0</v>
      </c>
      <c r="GD243" s="33">
        <v>0</v>
      </c>
      <c r="GE243" s="33">
        <v>0</v>
      </c>
      <c r="GF243" s="33">
        <v>0</v>
      </c>
      <c r="GG243" s="44">
        <f t="shared" si="3"/>
        <v>325681413</v>
      </c>
      <c r="GH243" s="60"/>
      <c r="GI243" s="60"/>
      <c r="GJ243" s="60"/>
      <c r="GK243" s="60"/>
      <c r="GL243" s="60"/>
      <c r="GM243" s="60"/>
      <c r="GN243" s="60"/>
      <c r="GO243" s="60"/>
      <c r="GP243" s="60"/>
      <c r="GQ243" s="60"/>
      <c r="GR243" s="60"/>
      <c r="GS243" s="60"/>
      <c r="GT243" s="60"/>
      <c r="GU243" s="60"/>
      <c r="GV243" s="60"/>
      <c r="GW243" s="60"/>
      <c r="GX243" s="60"/>
      <c r="GY243" s="60"/>
      <c r="GZ243" s="60"/>
      <c r="HA243" s="60"/>
      <c r="HB243" s="60"/>
      <c r="HC243" s="60"/>
      <c r="HD243" s="60"/>
      <c r="HE243" s="60"/>
      <c r="HF243" s="60"/>
      <c r="HG243" s="60"/>
      <c r="HH243" s="60"/>
      <c r="HI243" s="60"/>
      <c r="HJ243" s="60"/>
      <c r="HK243" s="60"/>
      <c r="HL243" s="60"/>
      <c r="HM243" s="60"/>
      <c r="HN243" s="60"/>
      <c r="HO243" s="60"/>
      <c r="HP243" s="60"/>
      <c r="HQ243" s="60"/>
      <c r="HR243" s="60"/>
      <c r="HS243" s="60"/>
      <c r="HT243" s="60"/>
      <c r="HU243" s="60"/>
      <c r="HV243" s="60"/>
      <c r="HW243" s="60"/>
      <c r="HX243" s="60"/>
      <c r="HY243" s="60"/>
      <c r="HZ243" s="60"/>
      <c r="IA243" s="60"/>
      <c r="IB243" s="60"/>
      <c r="IC243" s="60"/>
      <c r="ID243" s="60"/>
      <c r="IE243" s="60"/>
      <c r="IF243" s="60"/>
      <c r="IG243" s="60"/>
      <c r="IH243" s="60"/>
      <c r="II243" s="60"/>
      <c r="IJ243" s="60"/>
      <c r="IK243" s="60"/>
      <c r="IL243" s="60"/>
      <c r="IM243" s="60"/>
      <c r="IN243" s="60"/>
      <c r="IO243" s="60"/>
      <c r="IP243" s="60"/>
      <c r="IQ243" s="60"/>
      <c r="IR243" s="60"/>
      <c r="IS243" s="60"/>
      <c r="IT243" s="60"/>
      <c r="IU243" s="60"/>
      <c r="IV243" s="60"/>
      <c r="IW243" s="60"/>
      <c r="IX243" s="60"/>
      <c r="IY243" s="60"/>
      <c r="IZ243" s="60"/>
      <c r="JA243" s="60"/>
      <c r="JB243" s="60"/>
      <c r="JC243" s="60"/>
      <c r="JD243" s="60"/>
      <c r="JE243" s="60"/>
      <c r="JF243" s="60"/>
      <c r="JG243" s="60"/>
      <c r="JH243" s="60"/>
      <c r="JI243" s="60"/>
      <c r="JJ243" s="60"/>
      <c r="JK243" s="60"/>
      <c r="JL243" s="60"/>
      <c r="JM243" s="60"/>
      <c r="JN243" s="60"/>
      <c r="JO243" s="60"/>
      <c r="JP243" s="60"/>
      <c r="JQ243" s="60"/>
      <c r="JR243" s="60"/>
      <c r="JS243" s="60"/>
      <c r="JT243" s="60"/>
      <c r="JU243" s="60"/>
    </row>
    <row r="244" spans="1:281" s="64" customFormat="1" x14ac:dyDescent="0.2">
      <c r="A244" t="s">
        <v>328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33">
        <v>0</v>
      </c>
      <c r="DG244" s="33">
        <v>0</v>
      </c>
      <c r="DH244" s="33">
        <v>0</v>
      </c>
      <c r="DI244" s="33"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69">
        <v>0</v>
      </c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33"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>
        <v>0</v>
      </c>
      <c r="ED244" s="33">
        <v>0</v>
      </c>
      <c r="EE244" s="33">
        <v>0</v>
      </c>
      <c r="EF244" s="33">
        <v>0</v>
      </c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>
        <v>0</v>
      </c>
      <c r="EQ244" s="33">
        <v>0</v>
      </c>
      <c r="ER244" s="33">
        <v>0</v>
      </c>
      <c r="ES244" s="33">
        <v>0</v>
      </c>
      <c r="ET244" s="33">
        <v>0</v>
      </c>
      <c r="EU244" s="33">
        <v>0</v>
      </c>
      <c r="EV244" s="33"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>
        <v>0</v>
      </c>
      <c r="FD244" s="33">
        <v>0</v>
      </c>
      <c r="FE244" s="33">
        <v>0</v>
      </c>
      <c r="FF244" s="33">
        <v>0</v>
      </c>
      <c r="FG244" s="33">
        <v>0</v>
      </c>
      <c r="FH244" s="33">
        <v>0</v>
      </c>
      <c r="FI244" s="33"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33">
        <v>0</v>
      </c>
      <c r="FS244" s="33">
        <v>0</v>
      </c>
      <c r="FT244" s="33">
        <v>0</v>
      </c>
      <c r="FU244" s="33">
        <v>0</v>
      </c>
      <c r="FV244" s="33"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>
        <v>0</v>
      </c>
      <c r="GD244" s="33">
        <v>0</v>
      </c>
      <c r="GE244" s="33">
        <v>0</v>
      </c>
      <c r="GF244" s="33">
        <v>0</v>
      </c>
      <c r="GG244" s="44">
        <f t="shared" si="3"/>
        <v>0</v>
      </c>
      <c r="GH244" s="60"/>
      <c r="GI244" s="60"/>
      <c r="GJ244" s="60"/>
      <c r="GK244" s="60"/>
      <c r="GL244" s="60"/>
      <c r="GM244" s="60"/>
      <c r="GN244" s="60"/>
      <c r="GO244" s="60"/>
      <c r="GP244" s="60"/>
      <c r="GQ244" s="60"/>
      <c r="GR244" s="60"/>
      <c r="GS244" s="60"/>
      <c r="GT244" s="60"/>
      <c r="GU244" s="60"/>
      <c r="GV244" s="60"/>
      <c r="GW244" s="60"/>
      <c r="GX244" s="60"/>
      <c r="GY244" s="60"/>
      <c r="GZ244" s="60"/>
      <c r="HA244" s="60"/>
      <c r="HB244" s="60"/>
      <c r="HC244" s="60"/>
      <c r="HD244" s="60"/>
      <c r="HE244" s="60"/>
      <c r="HF244" s="60"/>
      <c r="HG244" s="60"/>
      <c r="HH244" s="60"/>
      <c r="HI244" s="60"/>
      <c r="HJ244" s="60"/>
      <c r="HK244" s="60"/>
      <c r="HL244" s="60"/>
      <c r="HM244" s="60"/>
      <c r="HN244" s="60"/>
      <c r="HO244" s="60"/>
      <c r="HP244" s="60"/>
      <c r="HQ244" s="60"/>
      <c r="HR244" s="60"/>
      <c r="HS244" s="60"/>
      <c r="HT244" s="60"/>
      <c r="HU244" s="60"/>
      <c r="HV244" s="60"/>
      <c r="HW244" s="60"/>
      <c r="HX244" s="60"/>
      <c r="HY244" s="60"/>
      <c r="HZ244" s="60"/>
      <c r="IA244" s="60"/>
      <c r="IB244" s="60"/>
      <c r="IC244" s="60"/>
      <c r="ID244" s="60"/>
      <c r="IE244" s="60"/>
      <c r="IF244" s="60"/>
      <c r="IG244" s="60"/>
      <c r="IH244" s="60"/>
      <c r="II244" s="60"/>
      <c r="IJ244" s="60"/>
      <c r="IK244" s="60"/>
      <c r="IL244" s="60"/>
      <c r="IM244" s="60"/>
      <c r="IN244" s="60"/>
      <c r="IO244" s="60"/>
      <c r="IP244" s="60"/>
      <c r="IQ244" s="60"/>
      <c r="IR244" s="60"/>
      <c r="IS244" s="60"/>
      <c r="IT244" s="60"/>
      <c r="IU244" s="60"/>
      <c r="IV244" s="60"/>
      <c r="IW244" s="60"/>
      <c r="IX244" s="60"/>
      <c r="IY244" s="60"/>
      <c r="IZ244" s="60"/>
      <c r="JA244" s="60"/>
      <c r="JB244" s="60"/>
      <c r="JC244" s="60"/>
      <c r="JD244" s="60"/>
      <c r="JE244" s="60"/>
      <c r="JF244" s="60"/>
      <c r="JG244" s="60"/>
      <c r="JH244" s="60"/>
      <c r="JI244" s="60"/>
      <c r="JJ244" s="60"/>
      <c r="JK244" s="60"/>
      <c r="JL244" s="60"/>
      <c r="JM244" s="60"/>
      <c r="JN244" s="60"/>
      <c r="JO244" s="60"/>
      <c r="JP244" s="60"/>
      <c r="JQ244" s="60"/>
      <c r="JR244" s="60"/>
      <c r="JS244" s="60"/>
      <c r="JT244" s="60"/>
      <c r="JU244" s="60"/>
    </row>
    <row r="245" spans="1:281" s="64" customFormat="1" x14ac:dyDescent="0.2">
      <c r="A245" t="s">
        <v>329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3">
        <v>0</v>
      </c>
      <c r="DH245" s="33">
        <v>0</v>
      </c>
      <c r="DI245" s="33"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69">
        <v>0</v>
      </c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33"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>
        <v>0</v>
      </c>
      <c r="ED245" s="33">
        <v>0</v>
      </c>
      <c r="EE245" s="33">
        <v>0</v>
      </c>
      <c r="EF245" s="33">
        <v>0</v>
      </c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>
        <v>0</v>
      </c>
      <c r="EQ245" s="33">
        <v>0</v>
      </c>
      <c r="ER245" s="33">
        <v>0</v>
      </c>
      <c r="ES245" s="33">
        <v>0</v>
      </c>
      <c r="ET245" s="33">
        <v>0</v>
      </c>
      <c r="EU245" s="33">
        <v>0</v>
      </c>
      <c r="EV245" s="33"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>
        <v>0</v>
      </c>
      <c r="FD245" s="33">
        <v>0</v>
      </c>
      <c r="FE245" s="33">
        <v>0</v>
      </c>
      <c r="FF245" s="33">
        <v>0</v>
      </c>
      <c r="FG245" s="33">
        <v>0</v>
      </c>
      <c r="FH245" s="33">
        <v>0</v>
      </c>
      <c r="FI245" s="33"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33">
        <v>0</v>
      </c>
      <c r="FS245" s="33">
        <v>0</v>
      </c>
      <c r="FT245" s="33">
        <v>0</v>
      </c>
      <c r="FU245" s="33">
        <v>0</v>
      </c>
      <c r="FV245" s="33"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0</v>
      </c>
      <c r="GB245" s="33">
        <v>0</v>
      </c>
      <c r="GC245" s="33">
        <v>0</v>
      </c>
      <c r="GD245" s="33">
        <v>0</v>
      </c>
      <c r="GE245" s="33">
        <v>0</v>
      </c>
      <c r="GF245" s="33">
        <v>0</v>
      </c>
      <c r="GG245" s="44">
        <f t="shared" si="3"/>
        <v>0</v>
      </c>
      <c r="GH245" s="60"/>
      <c r="GI245" s="60"/>
      <c r="GJ245" s="60"/>
      <c r="GK245" s="60"/>
      <c r="GL245" s="60"/>
      <c r="GM245" s="60"/>
      <c r="GN245" s="60"/>
      <c r="GO245" s="60"/>
      <c r="GP245" s="60"/>
      <c r="GQ245" s="60"/>
      <c r="GR245" s="60"/>
      <c r="GS245" s="60"/>
      <c r="GT245" s="60"/>
      <c r="GU245" s="60"/>
      <c r="GV245" s="60"/>
      <c r="GW245" s="60"/>
      <c r="GX245" s="60"/>
      <c r="GY245" s="60"/>
      <c r="GZ245" s="60"/>
      <c r="HA245" s="60"/>
      <c r="HB245" s="60"/>
      <c r="HC245" s="60"/>
      <c r="HD245" s="60"/>
      <c r="HE245" s="60"/>
      <c r="HF245" s="60"/>
      <c r="HG245" s="60"/>
      <c r="HH245" s="60"/>
      <c r="HI245" s="60"/>
      <c r="HJ245" s="60"/>
      <c r="HK245" s="60"/>
      <c r="HL245" s="60"/>
      <c r="HM245" s="60"/>
      <c r="HN245" s="60"/>
      <c r="HO245" s="60"/>
      <c r="HP245" s="60"/>
      <c r="HQ245" s="60"/>
      <c r="HR245" s="60"/>
      <c r="HS245" s="60"/>
      <c r="HT245" s="60"/>
      <c r="HU245" s="60"/>
      <c r="HV245" s="60"/>
      <c r="HW245" s="60"/>
      <c r="HX245" s="60"/>
      <c r="HY245" s="60"/>
      <c r="HZ245" s="60"/>
      <c r="IA245" s="60"/>
      <c r="IB245" s="60"/>
      <c r="IC245" s="60"/>
      <c r="ID245" s="60"/>
      <c r="IE245" s="60"/>
      <c r="IF245" s="60"/>
      <c r="IG245" s="60"/>
      <c r="IH245" s="60"/>
      <c r="II245" s="60"/>
      <c r="IJ245" s="60"/>
      <c r="IK245" s="60"/>
      <c r="IL245" s="60"/>
      <c r="IM245" s="60"/>
      <c r="IN245" s="60"/>
      <c r="IO245" s="60"/>
      <c r="IP245" s="60"/>
      <c r="IQ245" s="60"/>
      <c r="IR245" s="60"/>
      <c r="IS245" s="60"/>
      <c r="IT245" s="60"/>
      <c r="IU245" s="60"/>
      <c r="IV245" s="60"/>
      <c r="IW245" s="60"/>
      <c r="IX245" s="60"/>
      <c r="IY245" s="60"/>
      <c r="IZ245" s="60"/>
      <c r="JA245" s="60"/>
      <c r="JB245" s="60"/>
      <c r="JC245" s="60"/>
      <c r="JD245" s="60"/>
      <c r="JE245" s="60"/>
      <c r="JF245" s="60"/>
      <c r="JG245" s="60"/>
      <c r="JH245" s="60"/>
      <c r="JI245" s="60"/>
      <c r="JJ245" s="60"/>
      <c r="JK245" s="60"/>
      <c r="JL245" s="60"/>
      <c r="JM245" s="60"/>
      <c r="JN245" s="60"/>
      <c r="JO245" s="60"/>
      <c r="JP245" s="60"/>
      <c r="JQ245" s="60"/>
      <c r="JR245" s="60"/>
      <c r="JS245" s="60"/>
      <c r="JT245" s="60"/>
      <c r="JU245" s="60"/>
    </row>
    <row r="246" spans="1:281" s="64" customFormat="1" ht="15.75" x14ac:dyDescent="0.25">
      <c r="A246" s="58" t="s">
        <v>330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71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45"/>
      <c r="GH246" s="60"/>
      <c r="GI246" s="60"/>
      <c r="GJ246" s="60"/>
      <c r="GK246" s="60"/>
      <c r="GL246" s="60"/>
      <c r="GM246" s="60"/>
      <c r="GN246" s="60"/>
      <c r="GO246" s="60"/>
      <c r="GP246" s="60"/>
      <c r="GQ246" s="60"/>
      <c r="GR246" s="60"/>
      <c r="GS246" s="60"/>
      <c r="GT246" s="60"/>
      <c r="GU246" s="60"/>
      <c r="GV246" s="60"/>
      <c r="GW246" s="60"/>
      <c r="GX246" s="60"/>
      <c r="GY246" s="60"/>
      <c r="GZ246" s="60"/>
      <c r="HA246" s="60"/>
      <c r="HB246" s="60"/>
      <c r="HC246" s="60"/>
      <c r="HD246" s="60"/>
      <c r="HE246" s="60"/>
      <c r="HF246" s="60"/>
      <c r="HG246" s="60"/>
      <c r="HH246" s="60"/>
      <c r="HI246" s="60"/>
      <c r="HJ246" s="60"/>
      <c r="HK246" s="60"/>
      <c r="HL246" s="60"/>
      <c r="HM246" s="60"/>
      <c r="HN246" s="60"/>
      <c r="HO246" s="60"/>
      <c r="HP246" s="60"/>
      <c r="HQ246" s="60"/>
      <c r="HR246" s="60"/>
      <c r="HS246" s="60"/>
      <c r="HT246" s="60"/>
      <c r="HU246" s="60"/>
      <c r="HV246" s="60"/>
      <c r="HW246" s="60"/>
      <c r="HX246" s="60"/>
      <c r="HY246" s="60"/>
      <c r="HZ246" s="60"/>
      <c r="IA246" s="60"/>
      <c r="IB246" s="60"/>
      <c r="IC246" s="60"/>
      <c r="ID246" s="60"/>
      <c r="IE246" s="60"/>
      <c r="IF246" s="60"/>
      <c r="IG246" s="60"/>
      <c r="IH246" s="60"/>
      <c r="II246" s="60"/>
      <c r="IJ246" s="60"/>
      <c r="IK246" s="60"/>
      <c r="IL246" s="60"/>
      <c r="IM246" s="60"/>
      <c r="IN246" s="60"/>
      <c r="IO246" s="60"/>
      <c r="IP246" s="60"/>
      <c r="IQ246" s="60"/>
      <c r="IR246" s="60"/>
      <c r="IS246" s="60"/>
      <c r="IT246" s="60"/>
      <c r="IU246" s="60"/>
      <c r="IV246" s="60"/>
      <c r="IW246" s="60"/>
      <c r="IX246" s="60"/>
      <c r="IY246" s="60"/>
      <c r="IZ246" s="60"/>
      <c r="JA246" s="60"/>
      <c r="JB246" s="60"/>
      <c r="JC246" s="60"/>
      <c r="JD246" s="60"/>
      <c r="JE246" s="60"/>
      <c r="JF246" s="60"/>
      <c r="JG246" s="60"/>
      <c r="JH246" s="60"/>
      <c r="JI246" s="60"/>
      <c r="JJ246" s="60"/>
      <c r="JK246" s="60"/>
      <c r="JL246" s="60"/>
      <c r="JM246" s="60"/>
      <c r="JN246" s="60"/>
      <c r="JO246" s="60"/>
      <c r="JP246" s="60"/>
      <c r="JQ246" s="60"/>
      <c r="JR246" s="60"/>
      <c r="JS246" s="60"/>
      <c r="JT246" s="60"/>
      <c r="JU246" s="60"/>
    </row>
    <row r="247" spans="1:281" x14ac:dyDescent="0.2">
      <c r="A247" t="s">
        <v>331</v>
      </c>
      <c r="C247" s="51">
        <v>1206817.3279444436</v>
      </c>
      <c r="D247" s="33">
        <v>62893.536132092573</v>
      </c>
      <c r="E247" s="33">
        <v>208611.18577226548</v>
      </c>
      <c r="F247" s="33">
        <v>1487.5257488570687</v>
      </c>
      <c r="G247" s="33">
        <v>95169.462336672455</v>
      </c>
      <c r="H247" s="33">
        <v>2600.155381339534</v>
      </c>
      <c r="I247" s="33">
        <v>57722.851723086147</v>
      </c>
      <c r="J247" s="33">
        <v>37852.013455267472</v>
      </c>
      <c r="K247" s="33">
        <v>161120.16135310224</v>
      </c>
      <c r="L247" s="33">
        <v>60845.940588542289</v>
      </c>
      <c r="M247" s="33">
        <v>203149.34546842446</v>
      </c>
      <c r="N247" s="33">
        <v>76309.987455809183</v>
      </c>
      <c r="O247" s="33">
        <v>5471.7851760778894</v>
      </c>
      <c r="P247" s="33">
        <v>13423.95309392106</v>
      </c>
      <c r="Q247" s="33">
        <v>3404.779904204313</v>
      </c>
      <c r="R247" s="33">
        <v>559.66092466600651</v>
      </c>
      <c r="S247" s="33">
        <v>28472.750135253642</v>
      </c>
      <c r="T247" s="33">
        <v>27087.351047306594</v>
      </c>
      <c r="U247" s="33">
        <v>8458.0399847513636</v>
      </c>
      <c r="V247" s="33">
        <v>78961.32986322869</v>
      </c>
      <c r="W247" s="33">
        <v>52851.041783183806</v>
      </c>
      <c r="X247" s="33">
        <v>111752.10654259706</v>
      </c>
      <c r="Y247" s="33">
        <v>123154.87115443667</v>
      </c>
      <c r="Z247" s="33">
        <v>41271.583732339444</v>
      </c>
      <c r="AA247" s="33">
        <v>17135.301034117871</v>
      </c>
      <c r="AB247" s="33">
        <v>314616.5944142997</v>
      </c>
      <c r="AC247" s="33">
        <v>70642.127505876837</v>
      </c>
      <c r="AD247" s="33">
        <v>173419.88289078683</v>
      </c>
      <c r="AE247" s="33">
        <v>5499.1595785980089</v>
      </c>
      <c r="AF247" s="33">
        <v>8954.4037887543491</v>
      </c>
      <c r="AG247" s="33">
        <v>7860.0764861206944</v>
      </c>
      <c r="AH247" s="33">
        <v>5386.2424835770316</v>
      </c>
      <c r="AI247" s="33">
        <v>8094.6249361839391</v>
      </c>
      <c r="AJ247" s="33">
        <v>51681.911717546107</v>
      </c>
      <c r="AK247" s="33">
        <v>104786.05729033265</v>
      </c>
      <c r="AL247" s="33">
        <v>14850.109907319915</v>
      </c>
      <c r="AM247" s="33">
        <v>6756.0332513795593</v>
      </c>
      <c r="AN247" s="33">
        <v>20419.425467798508</v>
      </c>
      <c r="AO247" s="33">
        <v>6843.7210640747344</v>
      </c>
      <c r="AP247" s="33">
        <v>10486.675769160134</v>
      </c>
      <c r="AQ247" s="33">
        <v>89964.366577860594</v>
      </c>
      <c r="AR247" s="33">
        <v>9104.9340531241651</v>
      </c>
      <c r="AS247" s="33">
        <v>19261.010866592813</v>
      </c>
      <c r="AT247" s="33">
        <v>-3153.5223385678105</v>
      </c>
      <c r="AU247" s="33">
        <v>5332.506434461473</v>
      </c>
      <c r="AV247" s="33">
        <v>83592.219851852366</v>
      </c>
      <c r="AW247" s="33">
        <v>209136.82994012866</v>
      </c>
      <c r="AX247" s="33">
        <v>766415.2080500325</v>
      </c>
      <c r="AY247" s="33">
        <v>503245.25402784086</v>
      </c>
      <c r="AZ247" s="33">
        <v>992141.35451402469</v>
      </c>
      <c r="BA247" s="33">
        <v>20645.970532380499</v>
      </c>
      <c r="BB247" s="33">
        <v>265367.43206332606</v>
      </c>
      <c r="BC247" s="33">
        <v>187161.47652446132</v>
      </c>
      <c r="BD247" s="33">
        <v>815764.61064495705</v>
      </c>
      <c r="BE247" s="33">
        <v>306391.6554886403</v>
      </c>
      <c r="BF247" s="33">
        <v>199371.37829510492</v>
      </c>
      <c r="BG247" s="33">
        <v>130867.0130382558</v>
      </c>
      <c r="BH247" s="33">
        <v>1523387.7232198755</v>
      </c>
      <c r="BI247" s="33">
        <v>52193.309390895934</v>
      </c>
      <c r="BJ247" s="33">
        <v>-34806.595473729387</v>
      </c>
      <c r="BK247" s="33">
        <v>329086.05224687629</v>
      </c>
      <c r="BL247" s="33">
        <v>16314.834486708962</v>
      </c>
      <c r="BM247" s="33">
        <v>225400.0146492201</v>
      </c>
      <c r="BN247" s="33">
        <v>1099450.0713238826</v>
      </c>
      <c r="BO247" s="33">
        <v>-65846.156162235406</v>
      </c>
      <c r="BP247" s="33">
        <v>-9854.4379121162892</v>
      </c>
      <c r="BQ247" s="33">
        <v>28812.676583472854</v>
      </c>
      <c r="BR247" s="33">
        <v>13561.660621453178</v>
      </c>
      <c r="BS247" s="33">
        <v>-269053.72901836946</v>
      </c>
      <c r="BT247" s="33">
        <v>62467.198781724845</v>
      </c>
      <c r="BU247" s="33">
        <v>23971.892924966356</v>
      </c>
      <c r="BV247" s="33">
        <v>51115.036440527263</v>
      </c>
      <c r="BW247" s="33">
        <v>72825.388302786654</v>
      </c>
      <c r="BX247" s="33">
        <v>-72928.529226807266</v>
      </c>
      <c r="BY247" s="33">
        <v>7523.8775549697293</v>
      </c>
      <c r="BZ247" s="33">
        <v>50102.838276063048</v>
      </c>
      <c r="CA247" s="33">
        <v>1000767.9203429481</v>
      </c>
      <c r="CB247" s="33">
        <v>1860592.6202806036</v>
      </c>
      <c r="CC247" s="33">
        <v>1213136.6269559097</v>
      </c>
      <c r="CD247" s="33">
        <v>10631.755561949582</v>
      </c>
      <c r="CE247" s="33">
        <v>38138.95477695491</v>
      </c>
      <c r="CF247" s="33">
        <v>105827.32567350955</v>
      </c>
      <c r="CG247" s="33">
        <v>125293.0942426971</v>
      </c>
      <c r="CH247" s="33">
        <v>-15812.016524601171</v>
      </c>
      <c r="CI247" s="33">
        <v>9392.4252227319575</v>
      </c>
      <c r="CJ247" s="33">
        <v>19818.856460459363</v>
      </c>
      <c r="CK247" s="33">
        <v>47449.866535768073</v>
      </c>
      <c r="CL247" s="33">
        <v>9957.5876524347223</v>
      </c>
      <c r="CM247" s="33">
        <v>83101.681068481921</v>
      </c>
      <c r="CN247" s="33">
        <v>49207.609971315796</v>
      </c>
      <c r="CO247" s="33">
        <v>-9376.8157413016561</v>
      </c>
      <c r="CP247" s="33">
        <v>23741.177800145761</v>
      </c>
      <c r="CQ247" s="33">
        <v>364702.70310397138</v>
      </c>
      <c r="CR247" s="33">
        <v>65882.616762115838</v>
      </c>
      <c r="CS247" s="33">
        <v>383113.68708076078</v>
      </c>
      <c r="CT247" s="33">
        <v>141917.64279015354</v>
      </c>
      <c r="CU247" s="33">
        <v>7072.6028831155672</v>
      </c>
      <c r="CV247" s="33">
        <v>68029.878971076512</v>
      </c>
      <c r="CW247" s="33">
        <v>-19716.034153245462</v>
      </c>
      <c r="CX247" s="33">
        <v>-1123.7500468980409</v>
      </c>
      <c r="CY247" s="33">
        <v>-36288.046000941184</v>
      </c>
      <c r="CZ247" s="33">
        <v>7516.1526002050423</v>
      </c>
      <c r="DA247" s="33">
        <v>18428.427332656342</v>
      </c>
      <c r="DB247" s="33">
        <v>122551.29485996204</v>
      </c>
      <c r="DC247" s="33">
        <v>-789947.41794925393</v>
      </c>
      <c r="DD247" s="33">
        <v>-35067.892401176752</v>
      </c>
      <c r="DE247" s="33">
        <v>45838.421629410761</v>
      </c>
      <c r="DF247" s="33">
        <v>6990.2993573800404</v>
      </c>
      <c r="DG247" s="33">
        <v>22614.433853846629</v>
      </c>
      <c r="DH247" s="33">
        <v>4185.1042751522218</v>
      </c>
      <c r="DI247" s="33">
        <v>47126.319655652456</v>
      </c>
      <c r="DJ247" s="33">
        <v>16050.709458494634</v>
      </c>
      <c r="DK247" s="33">
        <v>18976.512496455274</v>
      </c>
      <c r="DL247" s="33">
        <v>-15984.771146511044</v>
      </c>
      <c r="DM247" s="33">
        <v>24764.147052803222</v>
      </c>
      <c r="DN247" s="33">
        <v>57262.367392369233</v>
      </c>
      <c r="DO247" s="33">
        <v>0</v>
      </c>
      <c r="DP247" s="69">
        <v>16297977.999999998</v>
      </c>
      <c r="DQ247" s="33">
        <v>40590835</v>
      </c>
      <c r="DR247" s="33">
        <v>0</v>
      </c>
      <c r="DS247" s="33">
        <v>0</v>
      </c>
      <c r="DT247" s="33">
        <v>0</v>
      </c>
      <c r="DU247" s="33">
        <v>0</v>
      </c>
      <c r="DV247" s="33"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>
        <v>0</v>
      </c>
      <c r="ED247" s="33">
        <v>0</v>
      </c>
      <c r="EE247" s="33">
        <v>0</v>
      </c>
      <c r="EF247" s="33">
        <v>-4864</v>
      </c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33">
        <v>0</v>
      </c>
      <c r="EM247" s="33">
        <v>113392</v>
      </c>
      <c r="EN247" s="33">
        <v>-75104</v>
      </c>
      <c r="EO247" s="33">
        <v>0</v>
      </c>
      <c r="EP247" s="33">
        <v>0</v>
      </c>
      <c r="EQ247" s="33">
        <v>0</v>
      </c>
      <c r="ER247" s="33">
        <v>0</v>
      </c>
      <c r="ES247" s="33">
        <v>0</v>
      </c>
      <c r="ET247" s="33">
        <v>0</v>
      </c>
      <c r="EU247" s="33">
        <v>0</v>
      </c>
      <c r="EV247" s="33"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>
        <v>0</v>
      </c>
      <c r="FD247" s="33">
        <v>0</v>
      </c>
      <c r="FE247" s="33">
        <v>0</v>
      </c>
      <c r="FF247" s="33">
        <v>0</v>
      </c>
      <c r="FG247" s="33">
        <v>0</v>
      </c>
      <c r="FH247" s="33">
        <v>0</v>
      </c>
      <c r="FI247" s="33"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33">
        <v>758335</v>
      </c>
      <c r="FS247" s="33">
        <v>349339</v>
      </c>
      <c r="FT247" s="33">
        <v>0</v>
      </c>
      <c r="FU247" s="33">
        <v>6929189</v>
      </c>
      <c r="FV247" s="33">
        <v>0</v>
      </c>
      <c r="FW247" s="33">
        <v>0</v>
      </c>
      <c r="FX247" s="33">
        <v>23882</v>
      </c>
      <c r="FY247" s="33">
        <v>0</v>
      </c>
      <c r="FZ247" s="33">
        <v>0</v>
      </c>
      <c r="GA247" s="33">
        <v>0</v>
      </c>
      <c r="GB247" s="33">
        <v>0</v>
      </c>
      <c r="GC247" s="33">
        <v>-451369</v>
      </c>
      <c r="GD247" s="33">
        <v>0</v>
      </c>
      <c r="GE247" s="33">
        <v>2950</v>
      </c>
      <c r="GF247" s="33">
        <v>-1537545</v>
      </c>
      <c r="GG247" s="44">
        <f t="shared" ref="GG247" si="4">+SUM(DP247:GF247)</f>
        <v>62997018</v>
      </c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33"/>
      <c r="JQ247" s="33"/>
      <c r="JR247" s="33"/>
      <c r="JS247" s="33"/>
      <c r="JT247" s="33"/>
      <c r="JU247" s="33"/>
    </row>
    <row r="248" spans="1:281" x14ac:dyDescent="0.2">
      <c r="A248" t="s">
        <v>332</v>
      </c>
      <c r="C248" s="51">
        <v>16752</v>
      </c>
      <c r="D248" s="33">
        <v>2972</v>
      </c>
      <c r="E248" s="33">
        <v>2253</v>
      </c>
      <c r="F248" s="33">
        <v>1635</v>
      </c>
      <c r="G248" s="33">
        <v>3061</v>
      </c>
      <c r="H248" s="33">
        <v>2573</v>
      </c>
      <c r="I248" s="33">
        <v>6583</v>
      </c>
      <c r="J248" s="33">
        <v>2628</v>
      </c>
      <c r="K248" s="33">
        <v>13234</v>
      </c>
      <c r="L248" s="33">
        <v>4709</v>
      </c>
      <c r="M248" s="33">
        <v>17453</v>
      </c>
      <c r="N248" s="33">
        <v>7335</v>
      </c>
      <c r="O248" s="33">
        <v>5267</v>
      </c>
      <c r="P248" s="33">
        <v>2571</v>
      </c>
      <c r="Q248" s="33">
        <v>2665</v>
      </c>
      <c r="R248" s="33">
        <v>95</v>
      </c>
      <c r="S248" s="33">
        <v>8308</v>
      </c>
      <c r="T248" s="33">
        <v>1993</v>
      </c>
      <c r="U248" s="33">
        <v>1774</v>
      </c>
      <c r="V248" s="33">
        <v>5418</v>
      </c>
      <c r="W248" s="33">
        <v>8518</v>
      </c>
      <c r="X248" s="33">
        <v>16209</v>
      </c>
      <c r="Y248" s="33">
        <v>63504</v>
      </c>
      <c r="Z248" s="33">
        <v>9431</v>
      </c>
      <c r="AA248" s="33">
        <v>621</v>
      </c>
      <c r="AB248" s="33">
        <v>21279</v>
      </c>
      <c r="AC248" s="33">
        <v>1764</v>
      </c>
      <c r="AD248" s="33">
        <v>44648</v>
      </c>
      <c r="AE248" s="33">
        <v>701</v>
      </c>
      <c r="AF248" s="33">
        <v>17041</v>
      </c>
      <c r="AG248" s="33">
        <v>2758</v>
      </c>
      <c r="AH248" s="33">
        <v>1166</v>
      </c>
      <c r="AI248" s="33">
        <v>2066</v>
      </c>
      <c r="AJ248" s="33">
        <v>23604</v>
      </c>
      <c r="AK248" s="33">
        <v>37989</v>
      </c>
      <c r="AL248" s="33">
        <v>46528</v>
      </c>
      <c r="AM248" s="33">
        <v>1636</v>
      </c>
      <c r="AN248" s="33">
        <v>6766</v>
      </c>
      <c r="AO248" s="33">
        <v>1525</v>
      </c>
      <c r="AP248" s="33">
        <v>5243</v>
      </c>
      <c r="AQ248" s="33">
        <v>23537</v>
      </c>
      <c r="AR248" s="33">
        <v>5320</v>
      </c>
      <c r="AS248" s="33">
        <v>7686</v>
      </c>
      <c r="AT248" s="33">
        <v>9574</v>
      </c>
      <c r="AU248" s="33">
        <v>6000</v>
      </c>
      <c r="AV248" s="33">
        <v>165628</v>
      </c>
      <c r="AW248" s="33">
        <v>346702</v>
      </c>
      <c r="AX248" s="33">
        <v>123715</v>
      </c>
      <c r="AY248" s="33">
        <v>61656</v>
      </c>
      <c r="AZ248" s="33">
        <v>160916</v>
      </c>
      <c r="BA248" s="33">
        <v>0</v>
      </c>
      <c r="BB248" s="33">
        <v>96334</v>
      </c>
      <c r="BC248" s="33">
        <v>197487</v>
      </c>
      <c r="BD248" s="33">
        <v>764465</v>
      </c>
      <c r="BE248" s="33">
        <v>193332</v>
      </c>
      <c r="BF248" s="33">
        <v>936052</v>
      </c>
      <c r="BG248" s="33">
        <v>1289483</v>
      </c>
      <c r="BH248" s="33">
        <v>176625</v>
      </c>
      <c r="BI248" s="33">
        <v>359172</v>
      </c>
      <c r="BJ248" s="33">
        <v>167322</v>
      </c>
      <c r="BK248" s="33">
        <v>1303365</v>
      </c>
      <c r="BL248" s="33">
        <v>953324</v>
      </c>
      <c r="BM248" s="33">
        <v>48138</v>
      </c>
      <c r="BN248" s="33">
        <v>71212</v>
      </c>
      <c r="BO248" s="33">
        <v>5337</v>
      </c>
      <c r="BP248" s="33">
        <v>19572</v>
      </c>
      <c r="BQ248" s="33">
        <v>23143</v>
      </c>
      <c r="BR248" s="33">
        <v>30350</v>
      </c>
      <c r="BS248" s="33">
        <v>28589</v>
      </c>
      <c r="BT248" s="33">
        <v>131116</v>
      </c>
      <c r="BU248" s="33">
        <v>29934</v>
      </c>
      <c r="BV248" s="33">
        <v>1382547</v>
      </c>
      <c r="BW248" s="33">
        <v>3118069</v>
      </c>
      <c r="BX248" s="33">
        <v>1374276</v>
      </c>
      <c r="BY248" s="33">
        <v>927278</v>
      </c>
      <c r="BZ248" s="33">
        <v>128777</v>
      </c>
      <c r="CA248" s="33">
        <v>3121876</v>
      </c>
      <c r="CB248" s="33">
        <v>3826122</v>
      </c>
      <c r="CC248" s="33">
        <v>1977985</v>
      </c>
      <c r="CD248" s="33">
        <v>51782</v>
      </c>
      <c r="CE248" s="33">
        <v>55407</v>
      </c>
      <c r="CF248" s="33">
        <v>101799</v>
      </c>
      <c r="CG248" s="33">
        <v>174043</v>
      </c>
      <c r="CH248" s="33">
        <v>985979</v>
      </c>
      <c r="CI248" s="33">
        <v>58218</v>
      </c>
      <c r="CJ248" s="33">
        <v>15514</v>
      </c>
      <c r="CK248" s="33">
        <v>358287</v>
      </c>
      <c r="CL248" s="33">
        <v>4901</v>
      </c>
      <c r="CM248" s="33">
        <v>169071</v>
      </c>
      <c r="CN248" s="33">
        <v>214628</v>
      </c>
      <c r="CO248" s="33">
        <v>85615</v>
      </c>
      <c r="CP248" s="33">
        <v>19786</v>
      </c>
      <c r="CQ248" s="33">
        <v>74604</v>
      </c>
      <c r="CR248" s="33">
        <v>132291</v>
      </c>
      <c r="CS248" s="33">
        <v>5965140</v>
      </c>
      <c r="CT248" s="33">
        <v>3779217</v>
      </c>
      <c r="CU248" s="33">
        <v>174060</v>
      </c>
      <c r="CV248" s="33">
        <v>1919517</v>
      </c>
      <c r="CW248" s="33">
        <v>1243498</v>
      </c>
      <c r="CX248" s="33">
        <v>2230493</v>
      </c>
      <c r="CY248" s="33">
        <v>568011</v>
      </c>
      <c r="CZ248" s="33">
        <v>185152</v>
      </c>
      <c r="DA248" s="33">
        <v>7451521</v>
      </c>
      <c r="DB248" s="33">
        <v>1899764</v>
      </c>
      <c r="DC248" s="33">
        <v>3693588</v>
      </c>
      <c r="DD248" s="33">
        <v>2504661</v>
      </c>
      <c r="DE248" s="33">
        <v>415589</v>
      </c>
      <c r="DF248" s="33">
        <v>87712</v>
      </c>
      <c r="DG248" s="33">
        <v>639015</v>
      </c>
      <c r="DH248" s="33">
        <v>668027</v>
      </c>
      <c r="DI248" s="33">
        <v>210408</v>
      </c>
      <c r="DJ248" s="33">
        <v>433951</v>
      </c>
      <c r="DK248" s="33">
        <v>416905</v>
      </c>
      <c r="DL248" s="33">
        <v>1295080</v>
      </c>
      <c r="DM248" s="33">
        <v>11006</v>
      </c>
      <c r="DN248" s="33">
        <v>22737</v>
      </c>
      <c r="DO248" s="33">
        <v>0</v>
      </c>
      <c r="DP248" s="69">
        <v>62331269</v>
      </c>
      <c r="DQ248" s="33">
        <v>138636494</v>
      </c>
      <c r="DR248" s="33">
        <v>0</v>
      </c>
      <c r="DS248" s="33">
        <v>0</v>
      </c>
      <c r="DT248" s="33">
        <v>0</v>
      </c>
      <c r="DU248" s="33">
        <v>0</v>
      </c>
      <c r="DV248" s="33"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7</v>
      </c>
      <c r="EC248" s="33">
        <v>54975</v>
      </c>
      <c r="ED248" s="33">
        <v>3178</v>
      </c>
      <c r="EE248" s="33">
        <v>4589</v>
      </c>
      <c r="EF248" s="33">
        <v>61742</v>
      </c>
      <c r="EG248" s="33">
        <v>38967</v>
      </c>
      <c r="EH248" s="33">
        <v>47017</v>
      </c>
      <c r="EI248" s="33">
        <v>0</v>
      </c>
      <c r="EJ248" s="33">
        <v>1718749</v>
      </c>
      <c r="EK248" s="33">
        <v>354471</v>
      </c>
      <c r="EL248" s="33">
        <v>57244</v>
      </c>
      <c r="EM248" s="33">
        <v>16346</v>
      </c>
      <c r="EN248" s="33">
        <v>7961</v>
      </c>
      <c r="EO248" s="33">
        <v>1555</v>
      </c>
      <c r="EP248" s="33">
        <v>1625</v>
      </c>
      <c r="EQ248" s="33">
        <v>22</v>
      </c>
      <c r="ER248" s="33">
        <v>510</v>
      </c>
      <c r="ES248" s="33">
        <v>0</v>
      </c>
      <c r="ET248" s="33">
        <v>52202</v>
      </c>
      <c r="EU248" s="33">
        <v>0</v>
      </c>
      <c r="EV248" s="33"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>
        <v>0</v>
      </c>
      <c r="FD248" s="33">
        <v>0</v>
      </c>
      <c r="FE248" s="33">
        <v>0</v>
      </c>
      <c r="FF248" s="33">
        <v>0</v>
      </c>
      <c r="FG248" s="33">
        <v>0</v>
      </c>
      <c r="FH248" s="33">
        <v>0</v>
      </c>
      <c r="FI248" s="33"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33">
        <v>24791021</v>
      </c>
      <c r="FS248" s="33">
        <v>7058579</v>
      </c>
      <c r="FT248" s="33">
        <v>3244189</v>
      </c>
      <c r="FU248" s="33">
        <v>6699478</v>
      </c>
      <c r="FV248" s="33">
        <v>950915</v>
      </c>
      <c r="FW248" s="33">
        <v>203034</v>
      </c>
      <c r="FX248" s="33">
        <v>3640079</v>
      </c>
      <c r="FY248" s="33">
        <v>0</v>
      </c>
      <c r="FZ248" s="33">
        <v>124</v>
      </c>
      <c r="GA248" s="33">
        <v>0</v>
      </c>
      <c r="GB248" s="33">
        <v>2364967</v>
      </c>
      <c r="GC248" s="33">
        <v>0</v>
      </c>
      <c r="GD248" s="33">
        <v>373493</v>
      </c>
      <c r="GE248" s="33">
        <v>3586</v>
      </c>
      <c r="GF248" s="33">
        <v>0</v>
      </c>
      <c r="GG248" s="44">
        <f>+SUM(DP248:GF248)</f>
        <v>252718388</v>
      </c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</row>
    <row r="249" spans="1:281" x14ac:dyDescent="0.2">
      <c r="A249" s="86" t="s">
        <v>333</v>
      </c>
      <c r="B249" s="86"/>
      <c r="C249" s="72">
        <f>SUM(C5:C248)</f>
        <v>70020779.419776365</v>
      </c>
      <c r="D249" s="72">
        <f t="shared" ref="D249:BO249" si="5">SUM(D5:D248)</f>
        <v>2812159.0015629544</v>
      </c>
      <c r="E249" s="72">
        <f t="shared" si="5"/>
        <v>3453666.9977190713</v>
      </c>
      <c r="F249" s="72">
        <f t="shared" si="5"/>
        <v>5604068.997621852</v>
      </c>
      <c r="G249" s="72">
        <f t="shared" si="5"/>
        <v>3196783.9501576941</v>
      </c>
      <c r="H249" s="72">
        <f t="shared" si="5"/>
        <v>2735315.0152045893</v>
      </c>
      <c r="I249" s="72">
        <f t="shared" si="5"/>
        <v>35963454.816239111</v>
      </c>
      <c r="J249" s="72">
        <f t="shared" si="5"/>
        <v>11975464.981522804</v>
      </c>
      <c r="K249" s="72">
        <f t="shared" si="5"/>
        <v>52682725.759695202</v>
      </c>
      <c r="L249" s="72">
        <f t="shared" si="5"/>
        <v>11363673.962642452</v>
      </c>
      <c r="M249" s="72">
        <f t="shared" si="5"/>
        <v>36237450.938213505</v>
      </c>
      <c r="N249" s="72">
        <f t="shared" si="5"/>
        <v>7067585.9573783744</v>
      </c>
      <c r="O249" s="72">
        <f t="shared" si="5"/>
        <v>1028418.9992555805</v>
      </c>
      <c r="P249" s="72">
        <f t="shared" si="5"/>
        <v>4536294.9798977422</v>
      </c>
      <c r="Q249" s="72">
        <f t="shared" si="5"/>
        <v>2922181.9937210423</v>
      </c>
      <c r="R249" s="72">
        <f t="shared" si="5"/>
        <v>104811.99968833127</v>
      </c>
      <c r="S249" s="72">
        <f t="shared" si="5"/>
        <v>9494086.9261993989</v>
      </c>
      <c r="T249" s="72">
        <f t="shared" si="5"/>
        <v>5771540.98132159</v>
      </c>
      <c r="U249" s="72">
        <f t="shared" si="5"/>
        <v>4271440.9847949352</v>
      </c>
      <c r="V249" s="72">
        <f t="shared" si="5"/>
        <v>52099089.932706326</v>
      </c>
      <c r="W249" s="72">
        <f t="shared" si="5"/>
        <v>10308571.890983997</v>
      </c>
      <c r="X249" s="72">
        <f t="shared" si="5"/>
        <v>21937725.000176515</v>
      </c>
      <c r="Y249" s="72">
        <f t="shared" si="5"/>
        <v>91422942.681523785</v>
      </c>
      <c r="Z249" s="72">
        <f t="shared" si="5"/>
        <v>14744023.899033502</v>
      </c>
      <c r="AA249" s="72">
        <f t="shared" si="5"/>
        <v>2530735.9942304925</v>
      </c>
      <c r="AB249" s="72">
        <f t="shared" si="5"/>
        <v>14933864.834681565</v>
      </c>
      <c r="AC249" s="72">
        <f t="shared" si="5"/>
        <v>13342501.824918494</v>
      </c>
      <c r="AD249" s="72">
        <f t="shared" si="5"/>
        <v>40282715.871722393</v>
      </c>
      <c r="AE249" s="72">
        <f t="shared" si="5"/>
        <v>5297863.989925893</v>
      </c>
      <c r="AF249" s="72">
        <f t="shared" si="5"/>
        <v>16310903.948896226</v>
      </c>
      <c r="AG249" s="72">
        <f t="shared" si="5"/>
        <v>6565107.9796803016</v>
      </c>
      <c r="AH249" s="72">
        <f t="shared" si="5"/>
        <v>1776886.9924882632</v>
      </c>
      <c r="AI249" s="72">
        <f t="shared" si="5"/>
        <v>6237983.9707599021</v>
      </c>
      <c r="AJ249" s="72">
        <f t="shared" si="5"/>
        <v>79650940.253992647</v>
      </c>
      <c r="AK249" s="72">
        <f t="shared" si="5"/>
        <v>41429705.966085449</v>
      </c>
      <c r="AL249" s="72">
        <f t="shared" si="5"/>
        <v>5018820.9909419296</v>
      </c>
      <c r="AM249" s="72">
        <f t="shared" si="5"/>
        <v>5393517.988105665</v>
      </c>
      <c r="AN249" s="72">
        <f t="shared" si="5"/>
        <v>10964775.958865499</v>
      </c>
      <c r="AO249" s="72">
        <f t="shared" si="5"/>
        <v>5475129.9762366712</v>
      </c>
      <c r="AP249" s="72">
        <f t="shared" si="5"/>
        <v>23975246.898336414</v>
      </c>
      <c r="AQ249" s="72">
        <f t="shared" si="5"/>
        <v>17136585.037600633</v>
      </c>
      <c r="AR249" s="72">
        <f t="shared" si="5"/>
        <v>40210043.96602609</v>
      </c>
      <c r="AS249" s="72">
        <f t="shared" si="5"/>
        <v>37853316.012307636</v>
      </c>
      <c r="AT249" s="72">
        <f t="shared" si="5"/>
        <v>10733784.777992966</v>
      </c>
      <c r="AU249" s="72">
        <f t="shared" si="5"/>
        <v>3528637.9865289084</v>
      </c>
      <c r="AV249" s="72">
        <f t="shared" si="5"/>
        <v>6727263.9788658293</v>
      </c>
      <c r="AW249" s="72">
        <f t="shared" si="5"/>
        <v>25316147.930852123</v>
      </c>
      <c r="AX249" s="72">
        <f t="shared" si="5"/>
        <v>64685739.808823869</v>
      </c>
      <c r="AY249" s="72">
        <f t="shared" si="5"/>
        <v>86723990.889462262</v>
      </c>
      <c r="AZ249" s="72">
        <f t="shared" si="5"/>
        <v>52384393.020837307</v>
      </c>
      <c r="BA249" s="72">
        <f t="shared" si="5"/>
        <v>41336727.014081612</v>
      </c>
      <c r="BB249" s="72">
        <f t="shared" si="5"/>
        <v>11212388.057606667</v>
      </c>
      <c r="BC249" s="72">
        <f t="shared" si="5"/>
        <v>16010393.972131647</v>
      </c>
      <c r="BD249" s="72">
        <f t="shared" si="5"/>
        <v>193322976.32131118</v>
      </c>
      <c r="BE249" s="72">
        <f t="shared" si="5"/>
        <v>54795343.489420258</v>
      </c>
      <c r="BF249" s="72">
        <f t="shared" si="5"/>
        <v>7255797.9252182115</v>
      </c>
      <c r="BG249" s="72">
        <f t="shared" si="5"/>
        <v>16505938.006317914</v>
      </c>
      <c r="BH249" s="72">
        <f t="shared" si="5"/>
        <v>37035284.970598169</v>
      </c>
      <c r="BI249" s="72">
        <f t="shared" si="5"/>
        <v>333324948.97660452</v>
      </c>
      <c r="BJ249" s="72">
        <f t="shared" si="5"/>
        <v>18772148.984161861</v>
      </c>
      <c r="BK249" s="72">
        <f t="shared" si="5"/>
        <v>42269785.046997242</v>
      </c>
      <c r="BL249" s="72">
        <f t="shared" si="5"/>
        <v>11727342.987993645</v>
      </c>
      <c r="BM249" s="72">
        <f t="shared" si="5"/>
        <v>12212389.992740754</v>
      </c>
      <c r="BN249" s="72">
        <f t="shared" si="5"/>
        <v>37089880.04144422</v>
      </c>
      <c r="BO249" s="72">
        <f t="shared" si="5"/>
        <v>7245043.9894541763</v>
      </c>
      <c r="BP249" s="72">
        <f t="shared" ref="BP249:DP249" si="6">SUM(BP5:BP248)</f>
        <v>10419274.979819784</v>
      </c>
      <c r="BQ249" s="72">
        <f t="shared" si="6"/>
        <v>7266618.0036088796</v>
      </c>
      <c r="BR249" s="72">
        <f t="shared" si="6"/>
        <v>9785034.9991091695</v>
      </c>
      <c r="BS249" s="72">
        <f t="shared" si="6"/>
        <v>27323682.930168305</v>
      </c>
      <c r="BT249" s="72">
        <f t="shared" si="6"/>
        <v>55860156.816656642</v>
      </c>
      <c r="BU249" s="72">
        <f t="shared" si="6"/>
        <v>12608559.012476737</v>
      </c>
      <c r="BV249" s="72">
        <f t="shared" si="6"/>
        <v>21242733.002473105</v>
      </c>
      <c r="BW249" s="72">
        <f t="shared" si="6"/>
        <v>36630245.020159408</v>
      </c>
      <c r="BX249" s="72">
        <f t="shared" si="6"/>
        <v>25490400.004407641</v>
      </c>
      <c r="BY249" s="72">
        <f t="shared" si="6"/>
        <v>12731765.986072777</v>
      </c>
      <c r="BZ249" s="72">
        <f t="shared" si="6"/>
        <v>12381421.991993451</v>
      </c>
      <c r="CA249" s="72">
        <f t="shared" si="6"/>
        <v>33553789.046718918</v>
      </c>
      <c r="CB249" s="72">
        <f t="shared" si="6"/>
        <v>28642660.002460763</v>
      </c>
      <c r="CC249" s="72">
        <f t="shared" si="6"/>
        <v>25179857.999991544</v>
      </c>
      <c r="CD249" s="72">
        <f t="shared" si="6"/>
        <v>4157818.007550214</v>
      </c>
      <c r="CE249" s="72">
        <f t="shared" si="6"/>
        <v>6788161.0340574058</v>
      </c>
      <c r="CF249" s="72">
        <f t="shared" si="6"/>
        <v>32818956.978783432</v>
      </c>
      <c r="CG249" s="72">
        <f t="shared" si="6"/>
        <v>37105800.220363148</v>
      </c>
      <c r="CH249" s="72">
        <f t="shared" si="6"/>
        <v>29698003.346296068</v>
      </c>
      <c r="CI249" s="72">
        <f t="shared" si="6"/>
        <v>800763.99236855295</v>
      </c>
      <c r="CJ249" s="72">
        <f t="shared" si="6"/>
        <v>11318471.057463724</v>
      </c>
      <c r="CK249" s="72">
        <f t="shared" si="6"/>
        <v>11488901.032246232</v>
      </c>
      <c r="CL249" s="72">
        <f t="shared" si="6"/>
        <v>1634042.0005069484</v>
      </c>
      <c r="CM249" s="72">
        <f t="shared" si="6"/>
        <v>28759334.246027686</v>
      </c>
      <c r="CN249" s="72">
        <f t="shared" si="6"/>
        <v>9409876.0440801978</v>
      </c>
      <c r="CO249" s="72">
        <f t="shared" si="6"/>
        <v>12019439.990638489</v>
      </c>
      <c r="CP249" s="72">
        <f t="shared" si="6"/>
        <v>2393603.0042578052</v>
      </c>
      <c r="CQ249" s="72">
        <f t="shared" si="6"/>
        <v>12574091.019498415</v>
      </c>
      <c r="CR249" s="72">
        <f t="shared" si="6"/>
        <v>14606928.044899734</v>
      </c>
      <c r="CS249" s="72">
        <f t="shared" si="6"/>
        <v>46081686.925642841</v>
      </c>
      <c r="CT249" s="72">
        <f t="shared" si="6"/>
        <v>26467216.910921309</v>
      </c>
      <c r="CU249" s="72">
        <f t="shared" si="6"/>
        <v>1375218.0020351093</v>
      </c>
      <c r="CV249" s="72">
        <f t="shared" si="6"/>
        <v>13155074.856222739</v>
      </c>
      <c r="CW249" s="72">
        <f t="shared" si="6"/>
        <v>11071453.952505965</v>
      </c>
      <c r="CX249" s="72">
        <f t="shared" si="6"/>
        <v>13352044.003313972</v>
      </c>
      <c r="CY249" s="72">
        <f t="shared" si="6"/>
        <v>3681659.997735308</v>
      </c>
      <c r="CZ249" s="72">
        <f t="shared" si="6"/>
        <v>2285019.007226483</v>
      </c>
      <c r="DA249" s="72">
        <f t="shared" si="6"/>
        <v>45073197.729559042</v>
      </c>
      <c r="DB249" s="72">
        <f t="shared" si="6"/>
        <v>13295798.988437144</v>
      </c>
      <c r="DC249" s="72">
        <f t="shared" si="6"/>
        <v>27047498.595128275</v>
      </c>
      <c r="DD249" s="72">
        <f t="shared" si="6"/>
        <v>17621508.36666663</v>
      </c>
      <c r="DE249" s="72">
        <f t="shared" si="6"/>
        <v>5405174.9991585752</v>
      </c>
      <c r="DF249" s="72">
        <f t="shared" si="6"/>
        <v>1627790.9886787618</v>
      </c>
      <c r="DG249" s="72">
        <f t="shared" si="6"/>
        <v>4960012.0082769766</v>
      </c>
      <c r="DH249" s="72">
        <f t="shared" si="6"/>
        <v>4356996.0149557143</v>
      </c>
      <c r="DI249" s="72">
        <f t="shared" si="6"/>
        <v>4276877.9963580277</v>
      </c>
      <c r="DJ249" s="72">
        <f t="shared" si="6"/>
        <v>3033037.9842969775</v>
      </c>
      <c r="DK249" s="72">
        <f t="shared" si="6"/>
        <v>3475696.9784224974</v>
      </c>
      <c r="DL249" s="72">
        <f t="shared" si="6"/>
        <v>11999224.18029053</v>
      </c>
      <c r="DM249" s="72">
        <f t="shared" si="6"/>
        <v>2679407.0001793783</v>
      </c>
      <c r="DN249" s="72">
        <f t="shared" si="6"/>
        <v>5572606.0065485071</v>
      </c>
      <c r="DO249" s="72">
        <f t="shared" si="6"/>
        <v>0</v>
      </c>
      <c r="DP249" s="73">
        <f t="shared" si="6"/>
        <v>2728941847.999999</v>
      </c>
      <c r="DQ249" s="72">
        <f>+SUM(DQ5:DQ248)</f>
        <v>1171748415.0000002</v>
      </c>
      <c r="DR249" s="72">
        <f t="shared" ref="DR249:GC249" si="7">+SUM(DR5:DR248)</f>
        <v>2739961</v>
      </c>
      <c r="DS249" s="72">
        <f t="shared" si="7"/>
        <v>3027417</v>
      </c>
      <c r="DT249" s="72">
        <f t="shared" si="7"/>
        <v>1654891</v>
      </c>
      <c r="DU249" s="72">
        <f t="shared" si="7"/>
        <v>5939968</v>
      </c>
      <c r="DV249" s="72">
        <f t="shared" si="7"/>
        <v>2969984</v>
      </c>
      <c r="DW249" s="72">
        <f t="shared" si="7"/>
        <v>4614632</v>
      </c>
      <c r="DX249" s="72">
        <f t="shared" si="7"/>
        <v>2216053</v>
      </c>
      <c r="DY249" s="72">
        <f t="shared" si="7"/>
        <v>379668</v>
      </c>
      <c r="DZ249" s="72">
        <f t="shared" si="7"/>
        <v>2739961</v>
      </c>
      <c r="EA249" s="72">
        <f t="shared" si="7"/>
        <v>12378994</v>
      </c>
      <c r="EB249" s="72">
        <f t="shared" si="7"/>
        <v>39</v>
      </c>
      <c r="EC249" s="72">
        <f t="shared" si="7"/>
        <v>287089</v>
      </c>
      <c r="ED249" s="72">
        <f t="shared" si="7"/>
        <v>16320</v>
      </c>
      <c r="EE249" s="72">
        <f t="shared" si="7"/>
        <v>23987.999999999996</v>
      </c>
      <c r="EF249" s="72">
        <f t="shared" si="7"/>
        <v>332768.00000000006</v>
      </c>
      <c r="EG249" s="72">
        <f t="shared" si="7"/>
        <v>210009</v>
      </c>
      <c r="EH249" s="72">
        <f t="shared" si="7"/>
        <v>253398</v>
      </c>
      <c r="EI249" s="72">
        <f t="shared" si="7"/>
        <v>3992504</v>
      </c>
      <c r="EJ249" s="72">
        <f t="shared" si="7"/>
        <v>8735939</v>
      </c>
      <c r="EK249" s="72">
        <f t="shared" si="7"/>
        <v>1831859</v>
      </c>
      <c r="EL249" s="72">
        <f t="shared" si="7"/>
        <v>19010936.999999996</v>
      </c>
      <c r="EM249" s="72">
        <f t="shared" si="7"/>
        <v>368595</v>
      </c>
      <c r="EN249" s="72">
        <f t="shared" si="7"/>
        <v>310419</v>
      </c>
      <c r="EO249" s="72">
        <f t="shared" si="7"/>
        <v>8150</v>
      </c>
      <c r="EP249" s="72">
        <f t="shared" si="7"/>
        <v>8245</v>
      </c>
      <c r="EQ249" s="72">
        <f t="shared" si="7"/>
        <v>113.99999999999997</v>
      </c>
      <c r="ER249" s="72">
        <f t="shared" si="7"/>
        <v>2589</v>
      </c>
      <c r="ES249" s="72">
        <f t="shared" si="7"/>
        <v>0</v>
      </c>
      <c r="ET249" s="72">
        <f t="shared" si="7"/>
        <v>267659</v>
      </c>
      <c r="EU249" s="72">
        <f t="shared" si="7"/>
        <v>1123396</v>
      </c>
      <c r="EV249" s="72">
        <f t="shared" si="7"/>
        <v>22209027</v>
      </c>
      <c r="EW249" s="72">
        <f t="shared" si="7"/>
        <v>131459481</v>
      </c>
      <c r="EX249" s="72">
        <f t="shared" si="7"/>
        <v>11348738</v>
      </c>
      <c r="EY249" s="72">
        <f t="shared" si="7"/>
        <v>4070711</v>
      </c>
      <c r="EZ249" s="72">
        <f t="shared" si="7"/>
        <v>11420212</v>
      </c>
      <c r="FA249" s="72">
        <f t="shared" si="7"/>
        <v>35654504</v>
      </c>
      <c r="FB249" s="72">
        <f t="shared" si="7"/>
        <v>19663556</v>
      </c>
      <c r="FC249" s="72">
        <f t="shared" si="7"/>
        <v>23482882</v>
      </c>
      <c r="FD249" s="72">
        <f t="shared" si="7"/>
        <v>21080750</v>
      </c>
      <c r="FE249" s="72">
        <f t="shared" si="7"/>
        <v>605129</v>
      </c>
      <c r="FF249" s="72">
        <f t="shared" si="7"/>
        <v>55671092</v>
      </c>
      <c r="FG249" s="72">
        <f t="shared" si="7"/>
        <v>62574954</v>
      </c>
      <c r="FH249" s="72">
        <f t="shared" si="7"/>
        <v>50708989</v>
      </c>
      <c r="FI249" s="72">
        <f t="shared" si="7"/>
        <v>32147399</v>
      </c>
      <c r="FJ249" s="72">
        <f t="shared" si="7"/>
        <v>22857821</v>
      </c>
      <c r="FK249" s="72">
        <f t="shared" si="7"/>
        <v>34061274</v>
      </c>
      <c r="FL249" s="72">
        <f t="shared" si="7"/>
        <v>7717477</v>
      </c>
      <c r="FM249" s="72">
        <f t="shared" si="7"/>
        <v>2005108</v>
      </c>
      <c r="FN249" s="72">
        <f t="shared" si="7"/>
        <v>13249356</v>
      </c>
      <c r="FO249" s="72">
        <f t="shared" si="7"/>
        <v>12840147</v>
      </c>
      <c r="FP249" s="72">
        <f t="shared" si="7"/>
        <v>2773500</v>
      </c>
      <c r="FQ249" s="72">
        <f t="shared" si="7"/>
        <v>10505091</v>
      </c>
      <c r="FR249" s="72">
        <f t="shared" si="7"/>
        <v>131615256.99999999</v>
      </c>
      <c r="FS249" s="72">
        <f t="shared" si="7"/>
        <v>89611496</v>
      </c>
      <c r="FT249" s="72">
        <f t="shared" si="7"/>
        <v>73099102</v>
      </c>
      <c r="FU249" s="72">
        <f t="shared" si="7"/>
        <v>50500437</v>
      </c>
      <c r="FV249" s="72">
        <f t="shared" si="7"/>
        <v>19427817.999999996</v>
      </c>
      <c r="FW249" s="72">
        <f t="shared" si="7"/>
        <v>4945982.9999999991</v>
      </c>
      <c r="FX249" s="72">
        <f t="shared" si="7"/>
        <v>72261004.00000003</v>
      </c>
      <c r="FY249" s="72">
        <f t="shared" si="7"/>
        <v>-117487</v>
      </c>
      <c r="FZ249" s="72">
        <f t="shared" si="7"/>
        <v>109798373.99999999</v>
      </c>
      <c r="GA249" s="72">
        <f t="shared" si="7"/>
        <v>234397</v>
      </c>
      <c r="GB249" s="72">
        <f t="shared" si="7"/>
        <v>77000470.000000015</v>
      </c>
      <c r="GC249" s="72">
        <f t="shared" si="7"/>
        <v>7855678</v>
      </c>
      <c r="GD249" s="72">
        <f t="shared" ref="GD249:GF249" si="8">+SUM(GD5:GD248)</f>
        <v>4434282</v>
      </c>
      <c r="GE249" s="72">
        <f t="shared" si="8"/>
        <v>12241322.000000002</v>
      </c>
      <c r="GF249" s="72">
        <f t="shared" si="8"/>
        <v>2142994218.0000012</v>
      </c>
      <c r="GG249" s="72">
        <f>+SUM(GG5:GG248)</f>
        <v>7360145357.999999</v>
      </c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33"/>
      <c r="JQ249" s="33"/>
      <c r="JR249" s="33"/>
      <c r="JS249" s="33"/>
      <c r="JT249" s="33"/>
      <c r="JU249" s="33"/>
    </row>
    <row r="250" spans="1:281" s="64" customFormat="1" x14ac:dyDescent="0.2">
      <c r="A250" t="s">
        <v>454</v>
      </c>
      <c r="B250"/>
      <c r="C250" s="52">
        <v>19799580.818009332</v>
      </c>
      <c r="D250" s="33">
        <v>3449463.1757760593</v>
      </c>
      <c r="E250" s="33">
        <v>1984949.5274041747</v>
      </c>
      <c r="F250" s="33">
        <v>19002478.007682472</v>
      </c>
      <c r="G250" s="33">
        <v>1078902.6965085655</v>
      </c>
      <c r="H250" s="33">
        <v>2558863.9893153994</v>
      </c>
      <c r="I250" s="33">
        <v>5164591.3774887696</v>
      </c>
      <c r="J250" s="33">
        <v>746036.79026239738</v>
      </c>
      <c r="K250" s="33">
        <v>665903.23391012102</v>
      </c>
      <c r="L250" s="33">
        <v>5233007.2507084757</v>
      </c>
      <c r="M250" s="33">
        <v>7427753.8541991785</v>
      </c>
      <c r="N250" s="33">
        <v>2955481.2471868154</v>
      </c>
      <c r="O250" s="33">
        <v>1110224.4195598052</v>
      </c>
      <c r="P250" s="33">
        <v>2237495.3293552557</v>
      </c>
      <c r="Q250" s="33">
        <v>1307789.5618015225</v>
      </c>
      <c r="R250" s="33">
        <v>37824.665245647659</v>
      </c>
      <c r="S250" s="33">
        <v>5178108.4940695986</v>
      </c>
      <c r="T250" s="33">
        <v>3165896.5499880295</v>
      </c>
      <c r="U250" s="33">
        <v>1756615.9265605118</v>
      </c>
      <c r="V250" s="33">
        <v>6299729.6704465449</v>
      </c>
      <c r="W250" s="33">
        <v>9307908.2028901</v>
      </c>
      <c r="X250" s="33">
        <v>11927311.224535745</v>
      </c>
      <c r="Y250" s="33">
        <v>180133540.73696429</v>
      </c>
      <c r="Z250" s="33">
        <v>7347302.555563638</v>
      </c>
      <c r="AA250" s="33">
        <v>842204.14873995958</v>
      </c>
      <c r="AB250" s="33">
        <v>7418529.5224878993</v>
      </c>
      <c r="AC250" s="33">
        <v>4289951.8532531932</v>
      </c>
      <c r="AD250" s="33">
        <v>21940043.234629087</v>
      </c>
      <c r="AE250" s="33">
        <v>3379457.2861366086</v>
      </c>
      <c r="AF250" s="33">
        <v>21133779.305433627</v>
      </c>
      <c r="AG250" s="33">
        <v>3657204.7587357294</v>
      </c>
      <c r="AH250" s="33">
        <v>957494.09400991257</v>
      </c>
      <c r="AI250" s="33">
        <v>3541656.1059882343</v>
      </c>
      <c r="AJ250" s="33">
        <v>15386040.8809807</v>
      </c>
      <c r="AK250" s="33">
        <v>23753393.498911932</v>
      </c>
      <c r="AL250" s="33">
        <v>2528860.3917537397</v>
      </c>
      <c r="AM250" s="33">
        <v>2119369.1885354929</v>
      </c>
      <c r="AN250" s="33">
        <v>4319610.6343721654</v>
      </c>
      <c r="AO250" s="33">
        <v>5758705.2473925985</v>
      </c>
      <c r="AP250" s="33">
        <v>20118808.260384422</v>
      </c>
      <c r="AQ250" s="33">
        <v>8181975.8853585161</v>
      </c>
      <c r="AR250" s="33">
        <v>37787430.581091814</v>
      </c>
      <c r="AS250" s="33">
        <v>6399240.3110960051</v>
      </c>
      <c r="AT250" s="33">
        <v>3498568.5193153229</v>
      </c>
      <c r="AU250" s="33">
        <v>2483898.0104820416</v>
      </c>
      <c r="AV250" s="33">
        <v>5269627.0282495497</v>
      </c>
      <c r="AW250" s="33">
        <v>7233638.9950118996</v>
      </c>
      <c r="AX250" s="33">
        <v>38542758.298298702</v>
      </c>
      <c r="AY250" s="33">
        <v>20960269.182928175</v>
      </c>
      <c r="AZ250" s="33">
        <v>57393493.422011524</v>
      </c>
      <c r="BA250" s="33">
        <v>-0.42067521810531616</v>
      </c>
      <c r="BB250" s="33">
        <v>20745232.010432385</v>
      </c>
      <c r="BC250" s="33">
        <v>8774147.4698509388</v>
      </c>
      <c r="BD250" s="33">
        <v>209163573.27014732</v>
      </c>
      <c r="BE250" s="33">
        <v>61118699.533490308</v>
      </c>
      <c r="BF250" s="33">
        <v>1403345.8491069507</v>
      </c>
      <c r="BG250" s="33">
        <v>12369246.99712063</v>
      </c>
      <c r="BH250" s="33">
        <v>16192930.273140319</v>
      </c>
      <c r="BI250" s="33">
        <v>247660880.64174455</v>
      </c>
      <c r="BJ250" s="33">
        <v>828413.06261112913</v>
      </c>
      <c r="BK250" s="33">
        <v>32550675.276076995</v>
      </c>
      <c r="BL250" s="33">
        <v>6850342.6147332992</v>
      </c>
      <c r="BM250" s="33">
        <v>8469503.010573525</v>
      </c>
      <c r="BN250" s="33">
        <v>28949595.976668335</v>
      </c>
      <c r="BO250" s="33">
        <v>5309090.1962137446</v>
      </c>
      <c r="BP250" s="33">
        <v>11513835.428250356</v>
      </c>
      <c r="BQ250" s="33">
        <v>8684662.3283479512</v>
      </c>
      <c r="BR250" s="33">
        <v>4004929.7111460473</v>
      </c>
      <c r="BS250" s="33">
        <v>22391725.526059609</v>
      </c>
      <c r="BT250" s="33">
        <v>53117033.711354442</v>
      </c>
      <c r="BU250" s="33">
        <v>8863923.6187590864</v>
      </c>
      <c r="BV250" s="33">
        <v>52405596.835837156</v>
      </c>
      <c r="BW250" s="33">
        <v>30346740.495885417</v>
      </c>
      <c r="BX250" s="33">
        <v>23158085.703586515</v>
      </c>
      <c r="BY250" s="33">
        <v>13565843.816061096</v>
      </c>
      <c r="BZ250" s="33">
        <v>11752550.007679513</v>
      </c>
      <c r="CA250" s="33">
        <v>52859360.350268684</v>
      </c>
      <c r="CB250" s="33">
        <v>79250727.078204051</v>
      </c>
      <c r="CC250" s="33">
        <v>116986488.00000846</v>
      </c>
      <c r="CD250" s="33">
        <v>14371382.146007095</v>
      </c>
      <c r="CE250" s="33">
        <v>18682405.99823733</v>
      </c>
      <c r="CF250" s="33">
        <v>28552770.558688004</v>
      </c>
      <c r="CG250" s="33">
        <v>47638121.061177991</v>
      </c>
      <c r="CH250" s="33">
        <v>20100836.600710992</v>
      </c>
      <c r="CI250" s="33">
        <v>2250308.924014437</v>
      </c>
      <c r="CJ250" s="33">
        <v>8971786.6642666757</v>
      </c>
      <c r="CK250" s="33">
        <v>10509304.351436242</v>
      </c>
      <c r="CL250" s="33">
        <v>2387256.0044599753</v>
      </c>
      <c r="CM250" s="33">
        <v>12381789.83678887</v>
      </c>
      <c r="CN250" s="33">
        <v>22761605.121372044</v>
      </c>
      <c r="CO250" s="33">
        <v>1735462.005353732</v>
      </c>
      <c r="CP250" s="33">
        <v>3148364.2719009244</v>
      </c>
      <c r="CQ250" s="33">
        <v>18549987.084103394</v>
      </c>
      <c r="CR250" s="33">
        <v>10402716.093334859</v>
      </c>
      <c r="CS250" s="33">
        <v>73418623.992976815</v>
      </c>
      <c r="CT250" s="33">
        <v>34693804.420873463</v>
      </c>
      <c r="CU250" s="33">
        <v>3613137.9175809249</v>
      </c>
      <c r="CV250" s="33">
        <v>54001487.147999145</v>
      </c>
      <c r="CW250" s="33">
        <v>24818481.486767989</v>
      </c>
      <c r="CX250" s="33">
        <v>39988916.870547481</v>
      </c>
      <c r="CY250" s="33">
        <v>3275839.0391440154</v>
      </c>
      <c r="CZ250" s="33">
        <v>3796210.81349573</v>
      </c>
      <c r="DA250" s="33">
        <v>79225046.109603852</v>
      </c>
      <c r="DB250" s="33">
        <v>39607039.075091444</v>
      </c>
      <c r="DC250" s="33">
        <v>49343125.406043626</v>
      </c>
      <c r="DD250" s="33">
        <v>66620619.634361044</v>
      </c>
      <c r="DE250" s="33">
        <v>11630098.216490544</v>
      </c>
      <c r="DF250" s="33">
        <v>516037.00992507674</v>
      </c>
      <c r="DG250" s="33">
        <v>7688852.0572686102</v>
      </c>
      <c r="DH250" s="33">
        <v>2567411.9526810013</v>
      </c>
      <c r="DI250" s="33">
        <v>4851898.0067266095</v>
      </c>
      <c r="DJ250" s="33">
        <v>2989594.0164622669</v>
      </c>
      <c r="DK250" s="33">
        <v>3033501.020415335</v>
      </c>
      <c r="DL250" s="33">
        <v>20361354.783907317</v>
      </c>
      <c r="DM250" s="33">
        <v>1879833.7215952408</v>
      </c>
      <c r="DN250" s="33">
        <v>10341807.005717326</v>
      </c>
      <c r="DO250" s="60">
        <v>4823421</v>
      </c>
      <c r="DP250" s="69">
        <f t="shared" ref="DP250:DP252" si="9">SUM(C250:DO250)</f>
        <v>2543590183.7512317</v>
      </c>
      <c r="DQ250" s="60"/>
      <c r="DR250" s="60"/>
      <c r="DS250" s="60"/>
      <c r="DT250" s="60"/>
      <c r="DU250" s="60"/>
      <c r="DV250" s="60"/>
      <c r="DW250" s="60"/>
      <c r="DX250" s="60"/>
      <c r="DY250" s="60"/>
      <c r="DZ250" s="60"/>
      <c r="EA250" s="60"/>
      <c r="EB250" s="60"/>
      <c r="EC250" s="60"/>
      <c r="ED250" s="60"/>
      <c r="EE250" s="60"/>
      <c r="EF250" s="60"/>
      <c r="EG250" s="60"/>
      <c r="EH250" s="60"/>
      <c r="EI250" s="60"/>
      <c r="EJ250" s="60"/>
      <c r="EK250" s="60"/>
      <c r="EL250" s="60"/>
      <c r="EM250" s="60"/>
      <c r="EN250" s="60"/>
      <c r="EO250" s="60"/>
      <c r="EP250" s="60"/>
      <c r="EQ250" s="60"/>
      <c r="ER250" s="60"/>
      <c r="ES250" s="60"/>
      <c r="ET250" s="60"/>
      <c r="EU250" s="60"/>
      <c r="EV250" s="60"/>
      <c r="EW250" s="60"/>
      <c r="EX250" s="60"/>
      <c r="EY250" s="60"/>
      <c r="EZ250" s="60"/>
      <c r="FA250" s="60"/>
      <c r="FB250" s="60"/>
      <c r="FC250" s="60"/>
      <c r="FD250" s="60"/>
      <c r="FE250" s="60"/>
      <c r="FF250" s="60"/>
      <c r="FG250" s="60"/>
      <c r="FH250" s="60"/>
      <c r="FI250" s="60"/>
      <c r="FJ250" s="60"/>
      <c r="FK250" s="60"/>
      <c r="FL250" s="60"/>
      <c r="FM250" s="60"/>
      <c r="FN250" s="60"/>
      <c r="FO250" s="60"/>
      <c r="FP250" s="60"/>
      <c r="FQ250" s="60"/>
      <c r="FR250" s="60"/>
      <c r="FS250" s="60"/>
      <c r="FT250" s="60"/>
      <c r="FU250" s="60"/>
      <c r="FV250" s="60"/>
      <c r="FW250" s="60"/>
      <c r="FX250" s="60"/>
      <c r="FY250" s="60"/>
      <c r="FZ250" s="60"/>
      <c r="GA250" s="60"/>
      <c r="GB250" s="60"/>
      <c r="GC250" s="60"/>
      <c r="GD250" s="60"/>
      <c r="GE250" s="60"/>
      <c r="GF250" s="60"/>
      <c r="GG250" s="62"/>
      <c r="GH250" s="60"/>
      <c r="GI250" s="60"/>
      <c r="GJ250" s="60"/>
      <c r="GK250" s="60"/>
      <c r="GL250" s="60"/>
      <c r="GM250" s="60"/>
      <c r="GN250" s="60"/>
      <c r="GO250" s="60"/>
      <c r="GP250" s="60"/>
      <c r="GQ250" s="60"/>
      <c r="GR250" s="60"/>
      <c r="GS250" s="60"/>
      <c r="GT250" s="60"/>
      <c r="GU250" s="60"/>
      <c r="GV250" s="60"/>
      <c r="GW250" s="60"/>
      <c r="GX250" s="60"/>
      <c r="GY250" s="60"/>
      <c r="GZ250" s="60"/>
      <c r="HA250" s="60"/>
      <c r="HB250" s="60"/>
      <c r="HC250" s="60"/>
      <c r="HD250" s="60"/>
      <c r="HE250" s="60"/>
      <c r="HF250" s="60"/>
      <c r="HG250" s="60"/>
      <c r="HH250" s="60"/>
      <c r="HI250" s="60"/>
      <c r="HJ250" s="60"/>
      <c r="HK250" s="60"/>
      <c r="HL250" s="60"/>
      <c r="HM250" s="60"/>
      <c r="HN250" s="60"/>
      <c r="HO250" s="60"/>
      <c r="HP250" s="60"/>
      <c r="HQ250" s="60"/>
      <c r="HR250" s="60"/>
      <c r="HS250" s="60"/>
      <c r="HT250" s="60"/>
      <c r="HU250" s="60"/>
      <c r="HV250" s="60"/>
      <c r="HW250" s="60"/>
      <c r="HX250" s="60"/>
      <c r="HY250" s="60"/>
      <c r="HZ250" s="60"/>
      <c r="IA250" s="60"/>
      <c r="IB250" s="60"/>
      <c r="IC250" s="60"/>
      <c r="ID250" s="60"/>
      <c r="IE250" s="60"/>
      <c r="IF250" s="60"/>
      <c r="IG250" s="60"/>
      <c r="IH250" s="60"/>
      <c r="II250" s="60"/>
      <c r="IJ250" s="60"/>
      <c r="IK250" s="60"/>
      <c r="IL250" s="60"/>
      <c r="IM250" s="60"/>
      <c r="IN250" s="60"/>
      <c r="IO250" s="60"/>
      <c r="IP250" s="60"/>
      <c r="IQ250" s="60"/>
      <c r="IR250" s="60"/>
      <c r="IS250" s="60"/>
      <c r="IT250" s="60"/>
      <c r="IU250" s="60"/>
      <c r="IV250" s="60"/>
      <c r="IW250" s="60"/>
      <c r="IX250" s="60"/>
      <c r="IY250" s="60"/>
      <c r="IZ250" s="60"/>
      <c r="JA250" s="60"/>
      <c r="JB250" s="60"/>
      <c r="JC250" s="60"/>
      <c r="JD250" s="60"/>
      <c r="JE250" s="60"/>
      <c r="JF250" s="60"/>
      <c r="JG250" s="60"/>
      <c r="JH250" s="60"/>
      <c r="JI250" s="60"/>
      <c r="JJ250" s="60"/>
      <c r="JK250" s="60"/>
      <c r="JL250" s="60"/>
      <c r="JM250" s="60"/>
      <c r="JN250" s="60"/>
      <c r="JO250" s="60"/>
      <c r="JP250" s="60"/>
      <c r="JQ250" s="60"/>
      <c r="JR250" s="60"/>
      <c r="JS250" s="60"/>
      <c r="JT250" s="60"/>
      <c r="JU250" s="60"/>
    </row>
    <row r="251" spans="1:281" s="64" customFormat="1" x14ac:dyDescent="0.2">
      <c r="A251"/>
      <c r="B251"/>
      <c r="C251" s="52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60"/>
      <c r="DP251" s="69">
        <f t="shared" si="9"/>
        <v>0</v>
      </c>
      <c r="DQ251" s="60"/>
      <c r="DR251" s="60"/>
      <c r="DS251" s="60"/>
      <c r="DT251" s="60"/>
      <c r="DU251" s="60"/>
      <c r="DV251" s="60"/>
      <c r="DW251" s="60"/>
      <c r="DX251" s="60"/>
      <c r="DY251" s="60"/>
      <c r="DZ251" s="60"/>
      <c r="EA251" s="60"/>
      <c r="EB251" s="60"/>
      <c r="EC251" s="60"/>
      <c r="ED251" s="60"/>
      <c r="EE251" s="60"/>
      <c r="EF251" s="60"/>
      <c r="EG251" s="60"/>
      <c r="EH251" s="60"/>
      <c r="EI251" s="60"/>
      <c r="EJ251" s="60"/>
      <c r="EK251" s="60"/>
      <c r="EL251" s="60"/>
      <c r="EM251" s="60"/>
      <c r="EN251" s="60"/>
      <c r="EO251" s="60"/>
      <c r="EP251" s="60"/>
      <c r="EQ251" s="60"/>
      <c r="ER251" s="60"/>
      <c r="ES251" s="60"/>
      <c r="ET251" s="60"/>
      <c r="EU251" s="60"/>
      <c r="EV251" s="60"/>
      <c r="EW251" s="60"/>
      <c r="EX251" s="60"/>
      <c r="EY251" s="60"/>
      <c r="EZ251" s="60"/>
      <c r="FA251" s="60"/>
      <c r="FB251" s="60"/>
      <c r="FC251" s="60"/>
      <c r="FD251" s="60"/>
      <c r="FE251" s="60"/>
      <c r="FF251" s="60"/>
      <c r="FG251" s="60"/>
      <c r="FH251" s="60"/>
      <c r="FI251" s="60"/>
      <c r="FJ251" s="60"/>
      <c r="FK251" s="60"/>
      <c r="FL251" s="60"/>
      <c r="FM251" s="60"/>
      <c r="FN251" s="60"/>
      <c r="FO251" s="60"/>
      <c r="FP251" s="60"/>
      <c r="FQ251" s="60"/>
      <c r="FR251" s="60"/>
      <c r="FS251" s="60"/>
      <c r="FT251" s="60"/>
      <c r="FU251" s="60"/>
      <c r="FV251" s="60"/>
      <c r="FW251" s="60"/>
      <c r="FX251" s="60"/>
      <c r="FY251" s="60"/>
      <c r="FZ251" s="60"/>
      <c r="GA251" s="60"/>
      <c r="GB251" s="60"/>
      <c r="GC251" s="60"/>
      <c r="GD251" s="60"/>
      <c r="GE251" s="60"/>
      <c r="GF251" s="60"/>
      <c r="GG251" s="62"/>
      <c r="GH251" s="60"/>
      <c r="GI251" s="60"/>
      <c r="GJ251" s="60"/>
      <c r="GK251" s="60"/>
      <c r="GL251" s="60"/>
      <c r="GM251" s="60"/>
      <c r="GN251" s="60"/>
      <c r="GO251" s="60"/>
      <c r="GP251" s="60"/>
      <c r="GQ251" s="60"/>
      <c r="GR251" s="60"/>
      <c r="GS251" s="60"/>
      <c r="GT251" s="60"/>
      <c r="GU251" s="60"/>
      <c r="GV251" s="60"/>
      <c r="GW251" s="60"/>
      <c r="GX251" s="60"/>
      <c r="GY251" s="60"/>
      <c r="GZ251" s="60"/>
      <c r="HA251" s="60"/>
      <c r="HB251" s="60"/>
      <c r="HC251" s="60"/>
      <c r="HD251" s="60"/>
      <c r="HE251" s="60"/>
      <c r="HF251" s="60"/>
      <c r="HG251" s="60"/>
      <c r="HH251" s="60"/>
      <c r="HI251" s="60"/>
      <c r="HJ251" s="60"/>
      <c r="HK251" s="60"/>
      <c r="HL251" s="60"/>
      <c r="HM251" s="60"/>
      <c r="HN251" s="60"/>
      <c r="HO251" s="60"/>
      <c r="HP251" s="60"/>
      <c r="HQ251" s="60"/>
      <c r="HR251" s="60"/>
      <c r="HS251" s="60"/>
      <c r="HT251" s="60"/>
      <c r="HU251" s="60"/>
      <c r="HV251" s="60"/>
      <c r="HW251" s="60"/>
      <c r="HX251" s="60"/>
      <c r="HY251" s="60"/>
      <c r="HZ251" s="60"/>
      <c r="IA251" s="60"/>
      <c r="IB251" s="60"/>
      <c r="IC251" s="60"/>
      <c r="ID251" s="60"/>
      <c r="IE251" s="60"/>
      <c r="IF251" s="60"/>
      <c r="IG251" s="60"/>
      <c r="IH251" s="60"/>
      <c r="II251" s="60"/>
      <c r="IJ251" s="60"/>
      <c r="IK251" s="60"/>
      <c r="IL251" s="60"/>
      <c r="IM251" s="60"/>
      <c r="IN251" s="60"/>
      <c r="IO251" s="60"/>
      <c r="IP251" s="60"/>
      <c r="IQ251" s="60"/>
      <c r="IR251" s="60"/>
      <c r="IS251" s="60"/>
      <c r="IT251" s="60"/>
      <c r="IU251" s="60"/>
      <c r="IV251" s="60"/>
      <c r="IW251" s="60"/>
      <c r="IX251" s="60"/>
      <c r="IY251" s="60"/>
      <c r="IZ251" s="60"/>
      <c r="JA251" s="60"/>
      <c r="JB251" s="60"/>
      <c r="JC251" s="60"/>
      <c r="JD251" s="60"/>
      <c r="JE251" s="60"/>
      <c r="JF251" s="60"/>
      <c r="JG251" s="60"/>
      <c r="JH251" s="60"/>
      <c r="JI251" s="60"/>
      <c r="JJ251" s="60"/>
      <c r="JK251" s="60"/>
      <c r="JL251" s="60"/>
      <c r="JM251" s="60"/>
      <c r="JN251" s="60"/>
      <c r="JO251" s="60"/>
      <c r="JP251" s="60"/>
      <c r="JQ251" s="60"/>
      <c r="JR251" s="60"/>
      <c r="JS251" s="60"/>
      <c r="JT251" s="60"/>
      <c r="JU251" s="60"/>
    </row>
    <row r="252" spans="1:281" x14ac:dyDescent="0.2">
      <c r="C252" s="52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60"/>
      <c r="DP252" s="69">
        <f t="shared" si="9"/>
        <v>0</v>
      </c>
      <c r="DS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</row>
    <row r="253" spans="1:281" ht="13.5" thickBot="1" x14ac:dyDescent="0.25">
      <c r="A253" s="87" t="s">
        <v>337</v>
      </c>
      <c r="B253" s="87"/>
      <c r="C253" s="10">
        <f>C249+SUM(C250:C252)</f>
        <v>89820360.237785697</v>
      </c>
      <c r="D253" s="10">
        <f t="shared" ref="D253:BO253" si="10">D249+SUM(D250:D252)</f>
        <v>6261622.1773390137</v>
      </c>
      <c r="E253" s="10">
        <f t="shared" si="10"/>
        <v>5438616.525123246</v>
      </c>
      <c r="F253" s="10">
        <f t="shared" si="10"/>
        <v>24606547.005304325</v>
      </c>
      <c r="G253" s="10">
        <f t="shared" si="10"/>
        <v>4275686.6466662595</v>
      </c>
      <c r="H253" s="10">
        <f t="shared" si="10"/>
        <v>5294179.0045199888</v>
      </c>
      <c r="I253" s="10">
        <f t="shared" si="10"/>
        <v>41128046.193727881</v>
      </c>
      <c r="J253" s="10">
        <f t="shared" si="10"/>
        <v>12721501.771785202</v>
      </c>
      <c r="K253" s="10">
        <f t="shared" si="10"/>
        <v>53348628.993605323</v>
      </c>
      <c r="L253" s="10">
        <f t="shared" si="10"/>
        <v>16596681.213350927</v>
      </c>
      <c r="M253" s="10">
        <f t="shared" si="10"/>
        <v>43665204.792412683</v>
      </c>
      <c r="N253" s="10">
        <f t="shared" si="10"/>
        <v>10023067.20456519</v>
      </c>
      <c r="O253" s="10">
        <f t="shared" si="10"/>
        <v>2138643.4188153856</v>
      </c>
      <c r="P253" s="10">
        <f t="shared" si="10"/>
        <v>6773790.3092529979</v>
      </c>
      <c r="Q253" s="10">
        <f t="shared" si="10"/>
        <v>4229971.5555225648</v>
      </c>
      <c r="R253" s="10">
        <f t="shared" si="10"/>
        <v>142636.66493397893</v>
      </c>
      <c r="S253" s="10">
        <f t="shared" si="10"/>
        <v>14672195.420268998</v>
      </c>
      <c r="T253" s="10">
        <f t="shared" si="10"/>
        <v>8937437.5313096195</v>
      </c>
      <c r="U253" s="10">
        <f t="shared" si="10"/>
        <v>6028056.911355447</v>
      </c>
      <c r="V253" s="10">
        <f t="shared" si="10"/>
        <v>58398819.603152871</v>
      </c>
      <c r="W253" s="10">
        <f t="shared" si="10"/>
        <v>19616480.093874097</v>
      </c>
      <c r="X253" s="10">
        <f t="shared" si="10"/>
        <v>33865036.22471226</v>
      </c>
      <c r="Y253" s="10">
        <f t="shared" si="10"/>
        <v>271556483.41848809</v>
      </c>
      <c r="Z253" s="10">
        <f t="shared" si="10"/>
        <v>22091326.454597138</v>
      </c>
      <c r="AA253" s="10">
        <f t="shared" si="10"/>
        <v>3372940.1429704521</v>
      </c>
      <c r="AB253" s="10">
        <f t="shared" si="10"/>
        <v>22352394.357169464</v>
      </c>
      <c r="AC253" s="10">
        <f t="shared" si="10"/>
        <v>17632453.678171687</v>
      </c>
      <c r="AD253" s="10">
        <f t="shared" si="10"/>
        <v>62222759.10635148</v>
      </c>
      <c r="AE253" s="10">
        <f t="shared" si="10"/>
        <v>8677321.2760625016</v>
      </c>
      <c r="AF253" s="10">
        <f t="shared" si="10"/>
        <v>37444683.254329853</v>
      </c>
      <c r="AG253" s="10">
        <f t="shared" si="10"/>
        <v>10222312.738416031</v>
      </c>
      <c r="AH253" s="10">
        <f t="shared" si="10"/>
        <v>2734381.0864981757</v>
      </c>
      <c r="AI253" s="10">
        <f t="shared" si="10"/>
        <v>9779640.0767481364</v>
      </c>
      <c r="AJ253" s="10">
        <f t="shared" si="10"/>
        <v>95036981.134973347</v>
      </c>
      <c r="AK253" s="10">
        <f t="shared" si="10"/>
        <v>65183099.464997381</v>
      </c>
      <c r="AL253" s="10">
        <f t="shared" si="10"/>
        <v>7547681.3826956693</v>
      </c>
      <c r="AM253" s="10">
        <f t="shared" si="10"/>
        <v>7512887.1766411578</v>
      </c>
      <c r="AN253" s="10">
        <f t="shared" si="10"/>
        <v>15284386.593237665</v>
      </c>
      <c r="AO253" s="10">
        <f t="shared" si="10"/>
        <v>11233835.22362927</v>
      </c>
      <c r="AP253" s="10">
        <f t="shared" si="10"/>
        <v>44094055.158720836</v>
      </c>
      <c r="AQ253" s="10">
        <f t="shared" si="10"/>
        <v>25318560.922959149</v>
      </c>
      <c r="AR253" s="10">
        <f t="shared" si="10"/>
        <v>77997474.547117904</v>
      </c>
      <c r="AS253" s="10">
        <f t="shared" si="10"/>
        <v>44252556.323403642</v>
      </c>
      <c r="AT253" s="10">
        <f t="shared" si="10"/>
        <v>14232353.297308289</v>
      </c>
      <c r="AU253" s="10">
        <f t="shared" si="10"/>
        <v>6012535.99701095</v>
      </c>
      <c r="AV253" s="10">
        <f t="shared" si="10"/>
        <v>11996891.007115379</v>
      </c>
      <c r="AW253" s="10">
        <f t="shared" si="10"/>
        <v>32549786.925864022</v>
      </c>
      <c r="AX253" s="10">
        <f t="shared" si="10"/>
        <v>103228498.10712257</v>
      </c>
      <c r="AY253" s="10">
        <f t="shared" si="10"/>
        <v>107684260.07239044</v>
      </c>
      <c r="AZ253" s="10">
        <f t="shared" si="10"/>
        <v>109777886.44284883</v>
      </c>
      <c r="BA253" s="10">
        <f t="shared" si="10"/>
        <v>41336726.593406394</v>
      </c>
      <c r="BB253" s="10">
        <f t="shared" si="10"/>
        <v>31957620.068039052</v>
      </c>
      <c r="BC253" s="10">
        <f t="shared" si="10"/>
        <v>24784541.441982586</v>
      </c>
      <c r="BD253" s="10">
        <f t="shared" si="10"/>
        <v>402486549.5914585</v>
      </c>
      <c r="BE253" s="10">
        <f t="shared" si="10"/>
        <v>115914043.02291057</v>
      </c>
      <c r="BF253" s="10">
        <f t="shared" si="10"/>
        <v>8659143.7743251622</v>
      </c>
      <c r="BG253" s="10">
        <f t="shared" si="10"/>
        <v>28875185.003438544</v>
      </c>
      <c r="BH253" s="10">
        <f t="shared" si="10"/>
        <v>53228215.243738487</v>
      </c>
      <c r="BI253" s="10">
        <f t="shared" si="10"/>
        <v>580985829.61834908</v>
      </c>
      <c r="BJ253" s="10">
        <f t="shared" si="10"/>
        <v>19600562.04677299</v>
      </c>
      <c r="BK253" s="10">
        <f t="shared" si="10"/>
        <v>74820460.323074237</v>
      </c>
      <c r="BL253" s="10">
        <f t="shared" si="10"/>
        <v>18577685.602726944</v>
      </c>
      <c r="BM253" s="10">
        <f t="shared" si="10"/>
        <v>20681893.003314279</v>
      </c>
      <c r="BN253" s="10">
        <f t="shared" si="10"/>
        <v>66039476.018112555</v>
      </c>
      <c r="BO253" s="10">
        <f t="shared" si="10"/>
        <v>12554134.185667921</v>
      </c>
      <c r="BP253" s="10">
        <f t="shared" ref="BP253:DO253" si="11">BP249+SUM(BP250:BP252)</f>
        <v>21933110.40807014</v>
      </c>
      <c r="BQ253" s="10">
        <f t="shared" si="11"/>
        <v>15951280.33195683</v>
      </c>
      <c r="BR253" s="10">
        <f t="shared" si="11"/>
        <v>13789964.710255217</v>
      </c>
      <c r="BS253" s="10">
        <f t="shared" si="11"/>
        <v>49715408.456227913</v>
      </c>
      <c r="BT253" s="10">
        <f t="shared" si="11"/>
        <v>108977190.52801108</v>
      </c>
      <c r="BU253" s="10">
        <f t="shared" si="11"/>
        <v>21472482.631235823</v>
      </c>
      <c r="BV253" s="10">
        <f t="shared" si="11"/>
        <v>73648329.838310257</v>
      </c>
      <c r="BW253" s="10">
        <f t="shared" si="11"/>
        <v>66976985.516044825</v>
      </c>
      <c r="BX253" s="10">
        <f t="shared" si="11"/>
        <v>48648485.707994156</v>
      </c>
      <c r="BY253" s="10">
        <f t="shared" si="11"/>
        <v>26297609.802133873</v>
      </c>
      <c r="BZ253" s="10">
        <f t="shared" si="11"/>
        <v>24133971.999672964</v>
      </c>
      <c r="CA253" s="10">
        <f t="shared" si="11"/>
        <v>86413149.396987602</v>
      </c>
      <c r="CB253" s="10">
        <f t="shared" si="11"/>
        <v>107893387.08066481</v>
      </c>
      <c r="CC253" s="10">
        <f t="shared" si="11"/>
        <v>142166346</v>
      </c>
      <c r="CD253" s="10">
        <f t="shared" si="11"/>
        <v>18529200.153557308</v>
      </c>
      <c r="CE253" s="10">
        <f t="shared" si="11"/>
        <v>25470567.032294735</v>
      </c>
      <c r="CF253" s="10">
        <f t="shared" si="11"/>
        <v>61371727.537471436</v>
      </c>
      <c r="CG253" s="10">
        <f t="shared" si="11"/>
        <v>84743921.281541139</v>
      </c>
      <c r="CH253" s="10">
        <f t="shared" si="11"/>
        <v>49798839.94700706</v>
      </c>
      <c r="CI253" s="10">
        <f t="shared" si="11"/>
        <v>3051072.9163829898</v>
      </c>
      <c r="CJ253" s="10">
        <f t="shared" si="11"/>
        <v>20290257.7217304</v>
      </c>
      <c r="CK253" s="10">
        <f t="shared" si="11"/>
        <v>21998205.383682474</v>
      </c>
      <c r="CL253" s="10">
        <f t="shared" si="11"/>
        <v>4021298.004966924</v>
      </c>
      <c r="CM253" s="10">
        <f t="shared" si="11"/>
        <v>41141124.082816556</v>
      </c>
      <c r="CN253" s="10">
        <f t="shared" si="11"/>
        <v>32171481.165452242</v>
      </c>
      <c r="CO253" s="10">
        <f t="shared" si="11"/>
        <v>13754901.995992221</v>
      </c>
      <c r="CP253" s="10">
        <f t="shared" si="11"/>
        <v>5541967.2761587296</v>
      </c>
      <c r="CQ253" s="10">
        <f t="shared" si="11"/>
        <v>31124078.10360181</v>
      </c>
      <c r="CR253" s="10">
        <f t="shared" si="11"/>
        <v>25009644.138234593</v>
      </c>
      <c r="CS253" s="10">
        <f t="shared" si="11"/>
        <v>119500310.91861966</v>
      </c>
      <c r="CT253" s="10">
        <f t="shared" si="11"/>
        <v>61161021.331794769</v>
      </c>
      <c r="CU253" s="10">
        <f t="shared" si="11"/>
        <v>4988355.9196160343</v>
      </c>
      <c r="CV253" s="10">
        <f t="shared" si="11"/>
        <v>67156562.004221886</v>
      </c>
      <c r="CW253" s="10">
        <f t="shared" si="11"/>
        <v>35889935.439273953</v>
      </c>
      <c r="CX253" s="10">
        <f t="shared" si="11"/>
        <v>53340960.873861454</v>
      </c>
      <c r="CY253" s="10">
        <f t="shared" si="11"/>
        <v>6957499.0368793234</v>
      </c>
      <c r="CZ253" s="10">
        <f t="shared" si="11"/>
        <v>6081229.820722213</v>
      </c>
      <c r="DA253" s="10">
        <f t="shared" si="11"/>
        <v>124298243.83916289</v>
      </c>
      <c r="DB253" s="10">
        <f t="shared" si="11"/>
        <v>52902838.06352859</v>
      </c>
      <c r="DC253" s="10">
        <f t="shared" si="11"/>
        <v>76390624.001171902</v>
      </c>
      <c r="DD253" s="10">
        <f t="shared" si="11"/>
        <v>84242128.001027673</v>
      </c>
      <c r="DE253" s="10">
        <f t="shared" si="11"/>
        <v>17035273.215649121</v>
      </c>
      <c r="DF253" s="10">
        <f t="shared" si="11"/>
        <v>2143827.9986038385</v>
      </c>
      <c r="DG253" s="10">
        <f t="shared" si="11"/>
        <v>12648864.065545587</v>
      </c>
      <c r="DH253" s="10">
        <f t="shared" si="11"/>
        <v>6924407.9676367156</v>
      </c>
      <c r="DI253" s="10">
        <f t="shared" si="11"/>
        <v>9128776.0030846372</v>
      </c>
      <c r="DJ253" s="10">
        <f t="shared" si="11"/>
        <v>6022632.000759244</v>
      </c>
      <c r="DK253" s="10">
        <f t="shared" si="11"/>
        <v>6509197.9988378324</v>
      </c>
      <c r="DL253" s="10">
        <f t="shared" si="11"/>
        <v>32360578.964197844</v>
      </c>
      <c r="DM253" s="10">
        <f t="shared" si="11"/>
        <v>4559240.7217746191</v>
      </c>
      <c r="DN253" s="10">
        <f t="shared" si="11"/>
        <v>15914413.012265833</v>
      </c>
      <c r="DO253" s="10">
        <f t="shared" si="11"/>
        <v>4823421</v>
      </c>
      <c r="DP253" s="10">
        <f>SUM(C253:DO253)</f>
        <v>5272532031.7512312</v>
      </c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33"/>
      <c r="JQ253" s="33"/>
      <c r="JR253" s="33"/>
      <c r="JS253" s="33"/>
      <c r="JT253" s="33"/>
      <c r="JU253" s="33"/>
    </row>
    <row r="254" spans="1:281" ht="13.5" thickTop="1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44"/>
      <c r="DQ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33"/>
      <c r="JQ254" s="33"/>
      <c r="JR254" s="33"/>
      <c r="JS254" s="33"/>
      <c r="JT254" s="33"/>
      <c r="JU254" s="33"/>
    </row>
    <row r="255" spans="1:281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44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33"/>
      <c r="JQ255" s="33"/>
      <c r="JR255" s="33"/>
      <c r="JS255" s="33"/>
      <c r="JT255" s="33"/>
      <c r="JU255" s="33"/>
    </row>
    <row r="256" spans="1:281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63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2"/>
      <c r="GH256" s="22"/>
      <c r="GI256" s="22"/>
      <c r="GJ256" s="22"/>
      <c r="GK256" s="22"/>
      <c r="GL256" s="22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JJ256" s="33"/>
      <c r="JK256" s="33"/>
      <c r="JL256" s="33"/>
      <c r="JM256" s="33"/>
      <c r="JN256" s="33"/>
      <c r="JO256" s="33"/>
      <c r="JP256" s="33"/>
      <c r="JQ256" s="33"/>
      <c r="JR256" s="33"/>
      <c r="JS256" s="33"/>
      <c r="JT256" s="33"/>
      <c r="JU256" s="33"/>
    </row>
    <row r="257" spans="1:281" x14ac:dyDescent="0.2">
      <c r="A257" s="1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44"/>
      <c r="DQ257" s="33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33"/>
      <c r="JQ257" s="33"/>
      <c r="JR257" s="33"/>
      <c r="JS257" s="33"/>
      <c r="JT257" s="33"/>
      <c r="JU257" s="33"/>
    </row>
    <row r="258" spans="1:281" x14ac:dyDescent="0.2">
      <c r="A258" s="1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44"/>
      <c r="DQ258" s="3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33"/>
      <c r="JQ258" s="33"/>
      <c r="JR258" s="33"/>
      <c r="JS258" s="33"/>
      <c r="JT258" s="33"/>
      <c r="JU258" s="33"/>
    </row>
    <row r="259" spans="1:281" x14ac:dyDescent="0.2">
      <c r="A259" s="1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44"/>
      <c r="DQ259" s="3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33"/>
      <c r="JQ259" s="33"/>
      <c r="JR259" s="33"/>
      <c r="JS259" s="33"/>
      <c r="JT259" s="33"/>
      <c r="JU259" s="33"/>
    </row>
    <row r="260" spans="1:281" x14ac:dyDescent="0.2">
      <c r="A260" s="1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44"/>
      <c r="DQ260" s="33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33"/>
      <c r="JQ260" s="33"/>
      <c r="JR260" s="33"/>
      <c r="JS260" s="33"/>
      <c r="JT260" s="33"/>
      <c r="JU260" s="33"/>
    </row>
    <row r="261" spans="1:281" x14ac:dyDescent="0.2">
      <c r="A261" s="1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44"/>
      <c r="DQ261" s="33"/>
      <c r="DR261" s="28"/>
      <c r="DS261" s="28"/>
      <c r="DT261" s="28"/>
      <c r="DU261" s="28"/>
      <c r="DV261" s="28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33"/>
      <c r="JQ261" s="33"/>
      <c r="JR261" s="33"/>
      <c r="JS261" s="33"/>
      <c r="JT261" s="33"/>
      <c r="JU261" s="33"/>
    </row>
    <row r="262" spans="1:281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44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33"/>
      <c r="JQ262" s="33"/>
      <c r="JR262" s="33"/>
      <c r="JS262" s="33"/>
      <c r="JT262" s="33"/>
      <c r="JU262" s="33"/>
    </row>
    <row r="263" spans="1:281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44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33"/>
      <c r="JQ263" s="33"/>
      <c r="JR263" s="33"/>
      <c r="JS263" s="33"/>
      <c r="JT263" s="33"/>
      <c r="JU263" s="33"/>
    </row>
    <row r="264" spans="1:281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44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33"/>
      <c r="JQ264" s="33"/>
      <c r="JR264" s="33"/>
      <c r="JS264" s="33"/>
      <c r="JT264" s="33"/>
      <c r="JU264" s="33"/>
    </row>
    <row r="265" spans="1:281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44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33"/>
      <c r="JQ265" s="33"/>
      <c r="JR265" s="33"/>
      <c r="JS265" s="33"/>
      <c r="JT265" s="33"/>
      <c r="JU265" s="33"/>
    </row>
    <row r="266" spans="1:281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44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33"/>
      <c r="JQ266" s="33"/>
      <c r="JR266" s="33"/>
      <c r="JS266" s="33"/>
      <c r="JT266" s="33"/>
      <c r="JU266" s="33"/>
    </row>
    <row r="267" spans="1:281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44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33"/>
      <c r="JQ267" s="33"/>
      <c r="JR267" s="33"/>
      <c r="JS267" s="33"/>
      <c r="JT267" s="33"/>
      <c r="JU267" s="33"/>
    </row>
    <row r="268" spans="1:281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44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33"/>
      <c r="JQ268" s="33"/>
      <c r="JR268" s="33"/>
      <c r="JS268" s="33"/>
      <c r="JT268" s="33"/>
      <c r="JU268" s="33"/>
    </row>
    <row r="269" spans="1:281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44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33"/>
      <c r="JQ269" s="33"/>
      <c r="JR269" s="33"/>
      <c r="JS269" s="33"/>
      <c r="JT269" s="33"/>
      <c r="JU269" s="33"/>
    </row>
    <row r="270" spans="1:281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44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33"/>
      <c r="JQ270" s="33"/>
      <c r="JR270" s="33"/>
      <c r="JS270" s="33"/>
      <c r="JT270" s="33"/>
      <c r="JU270" s="33"/>
    </row>
    <row r="271" spans="1:281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44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33"/>
      <c r="JQ271" s="33"/>
      <c r="JR271" s="33"/>
      <c r="JS271" s="33"/>
      <c r="JT271" s="33"/>
      <c r="JU271" s="33"/>
    </row>
    <row r="272" spans="1:281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44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33"/>
      <c r="JQ272" s="33"/>
      <c r="JR272" s="33"/>
      <c r="JS272" s="33"/>
      <c r="JT272" s="33"/>
      <c r="JU272" s="33"/>
    </row>
    <row r="273" spans="1:281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44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33"/>
      <c r="JQ273" s="33"/>
      <c r="JR273" s="33"/>
      <c r="JS273" s="33"/>
      <c r="JT273" s="33"/>
      <c r="JU273" s="33"/>
    </row>
    <row r="274" spans="1:281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44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33"/>
      <c r="JQ274" s="33"/>
      <c r="JR274" s="33"/>
      <c r="JS274" s="33"/>
      <c r="JT274" s="33"/>
      <c r="JU274" s="33"/>
    </row>
    <row r="275" spans="1:281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44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33"/>
      <c r="JQ275" s="33"/>
      <c r="JR275" s="33"/>
      <c r="JS275" s="33"/>
      <c r="JT275" s="33"/>
      <c r="JU275" s="33"/>
    </row>
    <row r="276" spans="1:281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44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33"/>
      <c r="JQ276" s="33"/>
      <c r="JR276" s="33"/>
      <c r="JS276" s="33"/>
      <c r="JT276" s="33"/>
      <c r="JU276" s="33"/>
    </row>
    <row r="277" spans="1:281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44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33"/>
      <c r="JQ277" s="33"/>
      <c r="JR277" s="33"/>
      <c r="JS277" s="33"/>
      <c r="JT277" s="33"/>
      <c r="JU277" s="33"/>
    </row>
    <row r="278" spans="1:281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44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33"/>
      <c r="JQ278" s="33"/>
      <c r="JR278" s="33"/>
      <c r="JS278" s="33"/>
      <c r="JT278" s="33"/>
      <c r="JU278" s="33"/>
    </row>
    <row r="279" spans="1:281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44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33"/>
      <c r="JQ279" s="33"/>
      <c r="JR279" s="33"/>
      <c r="JS279" s="33"/>
      <c r="JT279" s="33"/>
      <c r="JU279" s="33"/>
    </row>
    <row r="280" spans="1:281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44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33"/>
      <c r="JQ280" s="33"/>
      <c r="JR280" s="33"/>
      <c r="JS280" s="33"/>
      <c r="JT280" s="33"/>
      <c r="JU280" s="33"/>
    </row>
    <row r="281" spans="1:281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44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33"/>
      <c r="JQ281" s="33"/>
      <c r="JR281" s="33"/>
      <c r="JS281" s="33"/>
      <c r="JT281" s="33"/>
      <c r="JU281" s="33"/>
    </row>
    <row r="282" spans="1:281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44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33"/>
      <c r="JQ282" s="33"/>
      <c r="JR282" s="33"/>
      <c r="JS282" s="33"/>
      <c r="JT282" s="33"/>
      <c r="JU282" s="33"/>
    </row>
    <row r="283" spans="1:281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44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33"/>
      <c r="JQ283" s="33"/>
      <c r="JR283" s="33"/>
      <c r="JS283" s="33"/>
      <c r="JT283" s="33"/>
      <c r="JU283" s="33"/>
    </row>
    <row r="284" spans="1:281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44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33"/>
      <c r="JQ284" s="33"/>
      <c r="JR284" s="33"/>
      <c r="JS284" s="33"/>
      <c r="JT284" s="33"/>
      <c r="JU284" s="33"/>
    </row>
    <row r="285" spans="1:281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44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33"/>
      <c r="JQ285" s="33"/>
      <c r="JR285" s="33"/>
      <c r="JS285" s="33"/>
      <c r="JT285" s="33"/>
      <c r="JU285" s="33"/>
    </row>
    <row r="286" spans="1:281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44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33"/>
      <c r="JQ286" s="33"/>
      <c r="JR286" s="33"/>
      <c r="JS286" s="33"/>
      <c r="JT286" s="33"/>
      <c r="JU286" s="33"/>
    </row>
    <row r="287" spans="1:281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44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33"/>
      <c r="JQ287" s="33"/>
      <c r="JR287" s="33"/>
      <c r="JS287" s="33"/>
      <c r="JT287" s="33"/>
      <c r="JU287" s="33"/>
    </row>
    <row r="288" spans="1:281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44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33"/>
      <c r="JQ288" s="33"/>
      <c r="JR288" s="33"/>
      <c r="JS288" s="33"/>
      <c r="JT288" s="33"/>
      <c r="JU288" s="33"/>
    </row>
    <row r="289" spans="1:281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44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33"/>
      <c r="JQ289" s="33"/>
      <c r="JR289" s="33"/>
      <c r="JS289" s="33"/>
      <c r="JT289" s="33"/>
      <c r="JU289" s="33"/>
    </row>
    <row r="290" spans="1:281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44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33"/>
      <c r="JQ290" s="33"/>
      <c r="JR290" s="33"/>
      <c r="JS290" s="33"/>
      <c r="JT290" s="33"/>
      <c r="JU290" s="33"/>
    </row>
    <row r="291" spans="1:281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44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33"/>
      <c r="JQ291" s="33"/>
      <c r="JR291" s="33"/>
      <c r="JS291" s="33"/>
      <c r="JT291" s="33"/>
      <c r="JU291" s="33"/>
    </row>
    <row r="292" spans="1:281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44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33"/>
      <c r="JQ292" s="33"/>
      <c r="JR292" s="33"/>
      <c r="JS292" s="33"/>
      <c r="JT292" s="33"/>
      <c r="JU292" s="33"/>
    </row>
    <row r="293" spans="1:281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44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33"/>
      <c r="JQ293" s="33"/>
      <c r="JR293" s="33"/>
      <c r="JS293" s="33"/>
      <c r="JT293" s="33"/>
      <c r="JU293" s="33"/>
    </row>
    <row r="294" spans="1:281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44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33"/>
      <c r="JQ294" s="33"/>
      <c r="JR294" s="33"/>
      <c r="JS294" s="33"/>
      <c r="JT294" s="33"/>
      <c r="JU294" s="33"/>
    </row>
    <row r="295" spans="1:281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44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33"/>
      <c r="JQ295" s="33"/>
      <c r="JR295" s="33"/>
      <c r="JS295" s="33"/>
      <c r="JT295" s="33"/>
      <c r="JU295" s="33"/>
    </row>
    <row r="296" spans="1:281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44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33"/>
      <c r="JQ296" s="33"/>
      <c r="JR296" s="33"/>
      <c r="JS296" s="33"/>
      <c r="JT296" s="33"/>
      <c r="JU296" s="33"/>
    </row>
    <row r="297" spans="1:281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44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33"/>
      <c r="JQ297" s="33"/>
      <c r="JR297" s="33"/>
      <c r="JS297" s="33"/>
      <c r="JT297" s="33"/>
      <c r="JU297" s="33"/>
    </row>
    <row r="298" spans="1:281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44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33"/>
      <c r="JQ298" s="33"/>
      <c r="JR298" s="33"/>
      <c r="JS298" s="33"/>
      <c r="JT298" s="33"/>
      <c r="JU298" s="33"/>
    </row>
    <row r="299" spans="1:281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44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33"/>
      <c r="JQ299" s="33"/>
      <c r="JR299" s="33"/>
      <c r="JS299" s="33"/>
      <c r="JT299" s="33"/>
      <c r="JU299" s="33"/>
    </row>
    <row r="300" spans="1:281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44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33"/>
      <c r="JQ300" s="33"/>
      <c r="JR300" s="33"/>
      <c r="JS300" s="33"/>
      <c r="JT300" s="33"/>
      <c r="JU300" s="33"/>
    </row>
    <row r="301" spans="1:281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44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33"/>
      <c r="JQ301" s="33"/>
      <c r="JR301" s="33"/>
      <c r="JS301" s="33"/>
      <c r="JT301" s="33"/>
      <c r="JU301" s="33"/>
    </row>
    <row r="302" spans="1:281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44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33"/>
      <c r="JQ302" s="33"/>
      <c r="JR302" s="33"/>
      <c r="JS302" s="33"/>
      <c r="JT302" s="33"/>
      <c r="JU302" s="33"/>
    </row>
    <row r="303" spans="1:281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44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33"/>
      <c r="JQ303" s="33"/>
      <c r="JR303" s="33"/>
      <c r="JS303" s="33"/>
      <c r="JT303" s="33"/>
      <c r="JU303" s="33"/>
    </row>
    <row r="304" spans="1:281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44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33"/>
      <c r="JQ304" s="33"/>
      <c r="JR304" s="33"/>
      <c r="JS304" s="33"/>
      <c r="JT304" s="33"/>
      <c r="JU304" s="33"/>
    </row>
    <row r="305" spans="1:281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44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33"/>
      <c r="JQ305" s="33"/>
      <c r="JR305" s="33"/>
      <c r="JS305" s="33"/>
      <c r="JT305" s="33"/>
      <c r="JU305" s="33"/>
    </row>
    <row r="306" spans="1:281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44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33"/>
      <c r="JQ306" s="33"/>
      <c r="JR306" s="33"/>
      <c r="JS306" s="33"/>
      <c r="JT306" s="33"/>
      <c r="JU306" s="33"/>
    </row>
    <row r="307" spans="1:281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44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33"/>
      <c r="JQ307" s="33"/>
      <c r="JR307" s="33"/>
      <c r="JS307" s="33"/>
      <c r="JT307" s="33"/>
      <c r="JU307" s="33"/>
    </row>
    <row r="308" spans="1:281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44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33"/>
      <c r="JQ308" s="33"/>
      <c r="JR308" s="33"/>
      <c r="JS308" s="33"/>
      <c r="JT308" s="33"/>
      <c r="JU308" s="33"/>
    </row>
    <row r="309" spans="1:281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44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33"/>
      <c r="JQ309" s="33"/>
      <c r="JR309" s="33"/>
      <c r="JS309" s="33"/>
      <c r="JT309" s="33"/>
      <c r="JU309" s="33"/>
    </row>
    <row r="310" spans="1:281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44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33"/>
      <c r="JQ310" s="33"/>
      <c r="JR310" s="33"/>
      <c r="JS310" s="33"/>
      <c r="JT310" s="33"/>
      <c r="JU310" s="33"/>
    </row>
    <row r="311" spans="1:281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44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33"/>
      <c r="JQ311" s="33"/>
      <c r="JR311" s="33"/>
      <c r="JS311" s="33"/>
      <c r="JT311" s="33"/>
      <c r="JU311" s="33"/>
    </row>
    <row r="312" spans="1:281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44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33"/>
      <c r="JQ312" s="33"/>
      <c r="JR312" s="33"/>
      <c r="JS312" s="33"/>
      <c r="JT312" s="33"/>
      <c r="JU312" s="33"/>
    </row>
    <row r="313" spans="1:281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44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33"/>
      <c r="JQ313" s="33"/>
      <c r="JR313" s="33"/>
      <c r="JS313" s="33"/>
      <c r="JT313" s="33"/>
      <c r="JU313" s="33"/>
    </row>
    <row r="314" spans="1:281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44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33"/>
      <c r="JQ314" s="33"/>
      <c r="JR314" s="33"/>
      <c r="JS314" s="33"/>
      <c r="JT314" s="33"/>
      <c r="JU314" s="33"/>
    </row>
    <row r="315" spans="1:281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44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33"/>
      <c r="JQ315" s="33"/>
      <c r="JR315" s="33"/>
      <c r="JS315" s="33"/>
      <c r="JT315" s="33"/>
      <c r="JU315" s="33"/>
    </row>
    <row r="316" spans="1:281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44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33"/>
      <c r="JQ316" s="33"/>
      <c r="JR316" s="33"/>
      <c r="JS316" s="33"/>
      <c r="JT316" s="33"/>
      <c r="JU316" s="33"/>
    </row>
    <row r="317" spans="1:281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44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33"/>
      <c r="JQ317" s="33"/>
      <c r="JR317" s="33"/>
      <c r="JS317" s="33"/>
      <c r="JT317" s="33"/>
      <c r="JU317" s="33"/>
    </row>
    <row r="318" spans="1:281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44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33"/>
      <c r="JQ318" s="33"/>
      <c r="JR318" s="33"/>
      <c r="JS318" s="33"/>
      <c r="JT318" s="33"/>
      <c r="JU318" s="33"/>
    </row>
    <row r="319" spans="1:281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44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33"/>
      <c r="JQ319" s="33"/>
      <c r="JR319" s="33"/>
      <c r="JS319" s="33"/>
      <c r="JT319" s="33"/>
      <c r="JU319" s="33"/>
    </row>
    <row r="320" spans="1:281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44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33"/>
      <c r="JQ320" s="33"/>
      <c r="JR320" s="33"/>
      <c r="JS320" s="33"/>
      <c r="JT320" s="33"/>
      <c r="JU320" s="33"/>
    </row>
    <row r="321" spans="1:281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44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33"/>
      <c r="JQ321" s="33"/>
      <c r="JR321" s="33"/>
      <c r="JS321" s="33"/>
      <c r="JT321" s="33"/>
      <c r="JU321" s="33"/>
    </row>
    <row r="322" spans="1:281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44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33"/>
      <c r="JQ322" s="33"/>
      <c r="JR322" s="33"/>
      <c r="JS322" s="33"/>
      <c r="JT322" s="33"/>
      <c r="JU322" s="33"/>
    </row>
    <row r="323" spans="1:281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44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33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33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  <c r="IW323" s="33"/>
      <c r="IX323" s="33"/>
      <c r="IY323" s="33"/>
      <c r="IZ323" s="33"/>
      <c r="JA323" s="33"/>
      <c r="JB323" s="33"/>
      <c r="JC323" s="33"/>
      <c r="JD323" s="33"/>
      <c r="JE323" s="33"/>
      <c r="JF323" s="33"/>
      <c r="JG323" s="33"/>
      <c r="JH323" s="33"/>
      <c r="JI323" s="33"/>
      <c r="JJ323" s="33"/>
      <c r="JK323" s="33"/>
      <c r="JL323" s="33"/>
      <c r="JM323" s="33"/>
      <c r="JN323" s="33"/>
      <c r="JO323" s="33"/>
      <c r="JP323" s="33"/>
      <c r="JQ323" s="33"/>
      <c r="JR323" s="33"/>
      <c r="JS323" s="33"/>
      <c r="JT323" s="33"/>
      <c r="JU323" s="33"/>
    </row>
    <row r="324" spans="1:281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44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33"/>
      <c r="JQ324" s="33"/>
      <c r="JR324" s="33"/>
      <c r="JS324" s="33"/>
      <c r="JT324" s="33"/>
      <c r="JU324" s="33"/>
    </row>
    <row r="325" spans="1:281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44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</row>
    <row r="326" spans="1:281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44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33"/>
      <c r="JQ326" s="33"/>
      <c r="JR326" s="33"/>
      <c r="JS326" s="33"/>
      <c r="JT326" s="33"/>
      <c r="JU326" s="33"/>
    </row>
    <row r="327" spans="1:281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44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</row>
    <row r="328" spans="1:281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44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</row>
    <row r="329" spans="1:281" x14ac:dyDescent="0.2">
      <c r="A329" s="1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</row>
    <row r="330" spans="1:281" x14ac:dyDescent="0.2">
      <c r="A330" s="1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</row>
    <row r="331" spans="1:281" x14ac:dyDescent="0.2">
      <c r="A331" s="1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</row>
    <row r="332" spans="1:281" x14ac:dyDescent="0.2">
      <c r="A332" s="1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</row>
    <row r="333" spans="1:281" x14ac:dyDescent="0.2">
      <c r="A333" s="1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</row>
    <row r="334" spans="1:281" x14ac:dyDescent="0.2">
      <c r="A334" s="1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</row>
    <row r="335" spans="1:281" x14ac:dyDescent="0.2">
      <c r="A335" s="1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</row>
    <row r="336" spans="1:281" x14ac:dyDescent="0.2">
      <c r="A336" s="1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</row>
    <row r="337" spans="1:163" x14ac:dyDescent="0.2">
      <c r="A337" s="1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</row>
    <row r="338" spans="1:163" x14ac:dyDescent="0.2">
      <c r="A338" s="1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</row>
    <row r="339" spans="1:163" x14ac:dyDescent="0.2">
      <c r="A339" s="1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</row>
    <row r="340" spans="1:163" x14ac:dyDescent="0.2">
      <c r="A340" s="1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</row>
    <row r="341" spans="1:163" x14ac:dyDescent="0.2">
      <c r="A341" s="1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</row>
    <row r="342" spans="1:163" x14ac:dyDescent="0.2">
      <c r="A342" s="1"/>
    </row>
    <row r="343" spans="1:163" x14ac:dyDescent="0.2">
      <c r="A343" s="2"/>
    </row>
    <row r="344" spans="1:163" x14ac:dyDescent="0.2">
      <c r="A344" s="1"/>
    </row>
    <row r="345" spans="1:163" x14ac:dyDescent="0.2">
      <c r="A345" s="1"/>
    </row>
    <row r="346" spans="1:163" x14ac:dyDescent="0.2">
      <c r="A346" s="1"/>
    </row>
    <row r="347" spans="1:163" x14ac:dyDescent="0.2">
      <c r="A347" s="1"/>
    </row>
    <row r="348" spans="1:163" x14ac:dyDescent="0.2">
      <c r="A348" s="1"/>
    </row>
    <row r="349" spans="1:163" x14ac:dyDescent="0.2">
      <c r="A349" s="1"/>
    </row>
    <row r="350" spans="1:163" x14ac:dyDescent="0.2">
      <c r="A350" s="1"/>
    </row>
    <row r="351" spans="1:163" x14ac:dyDescent="0.2">
      <c r="A351" s="1"/>
    </row>
    <row r="352" spans="1:163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473"/>
  <sheetViews>
    <sheetView workbookViewId="0">
      <pane xSplit="2" ySplit="3" topLeftCell="C4" activePane="bottomRight" state="frozen"/>
      <selection sqref="A1:XFD1"/>
      <selection pane="topRight" sqref="A1:XFD1"/>
      <selection pane="bottomLeft" sqref="A1:XFD1"/>
      <selection pane="bottomRight" activeCell="C4" sqref="C4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76" t="s">
        <v>458</v>
      </c>
      <c r="B1" s="12"/>
      <c r="C1" s="38" t="s">
        <v>457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3" t="s">
        <v>168</v>
      </c>
    </row>
    <row r="2" spans="1:173" ht="96.75" customHeight="1" x14ac:dyDescent="0.2">
      <c r="A2" s="46"/>
      <c r="B2" s="47">
        <f>IO!B2</f>
        <v>2023</v>
      </c>
      <c r="C2" s="56" t="s">
        <v>372</v>
      </c>
      <c r="D2" s="56" t="s">
        <v>373</v>
      </c>
      <c r="E2" s="56" t="s">
        <v>374</v>
      </c>
      <c r="F2" s="56" t="s">
        <v>375</v>
      </c>
      <c r="G2" s="56" t="s">
        <v>376</v>
      </c>
      <c r="H2" s="56" t="s">
        <v>377</v>
      </c>
      <c r="I2" s="56" t="s">
        <v>378</v>
      </c>
      <c r="J2" s="56" t="s">
        <v>379</v>
      </c>
      <c r="K2" s="56" t="s">
        <v>380</v>
      </c>
      <c r="L2" s="56" t="s">
        <v>381</v>
      </c>
      <c r="M2" s="56" t="s">
        <v>382</v>
      </c>
      <c r="N2" s="56" t="s">
        <v>383</v>
      </c>
      <c r="O2" s="56" t="s">
        <v>384</v>
      </c>
      <c r="P2" s="56" t="s">
        <v>385</v>
      </c>
      <c r="Q2" s="56" t="s">
        <v>386</v>
      </c>
      <c r="R2" s="56" t="s">
        <v>387</v>
      </c>
      <c r="S2" s="56" t="s">
        <v>388</v>
      </c>
      <c r="T2" s="56" t="s">
        <v>389</v>
      </c>
      <c r="U2" s="56" t="s">
        <v>390</v>
      </c>
      <c r="V2" s="56" t="s">
        <v>391</v>
      </c>
      <c r="W2" s="56" t="s">
        <v>392</v>
      </c>
      <c r="X2" s="56" t="s">
        <v>393</v>
      </c>
      <c r="Y2" s="56" t="s">
        <v>394</v>
      </c>
      <c r="Z2" s="56" t="s">
        <v>395</v>
      </c>
      <c r="AA2" s="56" t="s">
        <v>396</v>
      </c>
      <c r="AB2" s="56" t="s">
        <v>397</v>
      </c>
      <c r="AC2" s="56" t="s">
        <v>398</v>
      </c>
      <c r="AD2" s="56" t="s">
        <v>399</v>
      </c>
      <c r="AE2" s="56" t="s">
        <v>400</v>
      </c>
      <c r="AF2" s="56" t="s">
        <v>401</v>
      </c>
      <c r="AG2" s="56" t="s">
        <v>402</v>
      </c>
      <c r="AH2" s="56" t="s">
        <v>403</v>
      </c>
      <c r="AI2" s="56" t="s">
        <v>404</v>
      </c>
      <c r="AJ2" s="56" t="s">
        <v>405</v>
      </c>
      <c r="AK2" s="56" t="s">
        <v>406</v>
      </c>
      <c r="AL2" s="56" t="s">
        <v>407</v>
      </c>
      <c r="AM2" s="56" t="s">
        <v>408</v>
      </c>
      <c r="AN2" s="56" t="s">
        <v>409</v>
      </c>
      <c r="AO2" s="56" t="s">
        <v>410</v>
      </c>
      <c r="AP2" s="56" t="s">
        <v>411</v>
      </c>
      <c r="AQ2" s="56" t="s">
        <v>412</v>
      </c>
      <c r="AR2" s="56" t="s">
        <v>413</v>
      </c>
      <c r="AS2" s="56" t="s">
        <v>414</v>
      </c>
      <c r="AT2" s="56" t="s">
        <v>415</v>
      </c>
      <c r="AU2" s="56" t="s">
        <v>416</v>
      </c>
      <c r="AV2" s="56" t="s">
        <v>417</v>
      </c>
      <c r="AW2" s="56" t="s">
        <v>418</v>
      </c>
      <c r="AX2" s="56" t="s">
        <v>419</v>
      </c>
      <c r="AY2" s="56" t="s">
        <v>420</v>
      </c>
      <c r="AZ2" s="56" t="s">
        <v>421</v>
      </c>
      <c r="BA2" s="56" t="s">
        <v>422</v>
      </c>
      <c r="BB2" s="56" t="s">
        <v>423</v>
      </c>
      <c r="BC2" s="56" t="s">
        <v>424</v>
      </c>
      <c r="BD2" s="56" t="s">
        <v>425</v>
      </c>
      <c r="BE2" s="56" t="s">
        <v>426</v>
      </c>
      <c r="BF2" s="56" t="s">
        <v>427</v>
      </c>
      <c r="BG2" s="56" t="s">
        <v>428</v>
      </c>
      <c r="BH2" s="56" t="s">
        <v>429</v>
      </c>
      <c r="BI2" s="56" t="s">
        <v>430</v>
      </c>
      <c r="BJ2" s="56" t="s">
        <v>431</v>
      </c>
      <c r="BK2" s="56" t="s">
        <v>432</v>
      </c>
      <c r="BL2" s="56" t="s">
        <v>433</v>
      </c>
      <c r="BM2" s="56" t="s">
        <v>434</v>
      </c>
      <c r="BN2" s="56" t="s">
        <v>435</v>
      </c>
      <c r="BO2" s="56" t="s">
        <v>436</v>
      </c>
      <c r="BP2" s="56" t="s">
        <v>437</v>
      </c>
      <c r="BQ2" s="56" t="s">
        <v>438</v>
      </c>
      <c r="BR2" s="56" t="s">
        <v>439</v>
      </c>
      <c r="BS2" s="56" t="s">
        <v>440</v>
      </c>
      <c r="BT2" s="56" t="s">
        <v>441</v>
      </c>
      <c r="BU2" s="56" t="s">
        <v>442</v>
      </c>
      <c r="BV2" s="56" t="s">
        <v>443</v>
      </c>
      <c r="BW2" s="56" t="s">
        <v>444</v>
      </c>
      <c r="BX2" s="56" t="s">
        <v>445</v>
      </c>
      <c r="BY2" s="56" t="s">
        <v>446</v>
      </c>
      <c r="BZ2" s="33"/>
    </row>
    <row r="3" spans="1:173" ht="25.5" customHeight="1" thickBot="1" x14ac:dyDescent="0.25">
      <c r="A3" s="16" t="s">
        <v>203</v>
      </c>
      <c r="B3" s="11"/>
      <c r="C3" s="48" t="s">
        <v>131</v>
      </c>
      <c r="D3" s="48" t="s">
        <v>132</v>
      </c>
      <c r="E3" s="48" t="s">
        <v>133</v>
      </c>
      <c r="F3" s="48" t="s">
        <v>134</v>
      </c>
      <c r="G3" s="48" t="s">
        <v>184</v>
      </c>
      <c r="H3" s="48" t="s">
        <v>185</v>
      </c>
      <c r="I3" s="48" t="s">
        <v>135</v>
      </c>
      <c r="J3" s="48" t="s">
        <v>178</v>
      </c>
      <c r="K3" s="48" t="s">
        <v>186</v>
      </c>
      <c r="L3" s="48" t="s">
        <v>136</v>
      </c>
      <c r="M3" s="48" t="s">
        <v>137</v>
      </c>
      <c r="N3" s="48" t="s">
        <v>118</v>
      </c>
      <c r="O3" s="48" t="s">
        <v>138</v>
      </c>
      <c r="P3" s="48" t="s">
        <v>187</v>
      </c>
      <c r="Q3" s="48" t="s">
        <v>188</v>
      </c>
      <c r="R3" s="48" t="s">
        <v>139</v>
      </c>
      <c r="S3" s="49" t="s">
        <v>189</v>
      </c>
      <c r="T3" s="48" t="s">
        <v>190</v>
      </c>
      <c r="U3" s="48" t="s">
        <v>169</v>
      </c>
      <c r="V3" s="48" t="s">
        <v>140</v>
      </c>
      <c r="W3" s="48" t="s">
        <v>141</v>
      </c>
      <c r="X3" s="48" t="s">
        <v>119</v>
      </c>
      <c r="Y3" s="48" t="s">
        <v>142</v>
      </c>
      <c r="Z3" s="48" t="s">
        <v>143</v>
      </c>
      <c r="AA3" s="48" t="s">
        <v>120</v>
      </c>
      <c r="AB3" s="48" t="s">
        <v>191</v>
      </c>
      <c r="AC3" s="48" t="s">
        <v>192</v>
      </c>
      <c r="AD3" s="48" t="s">
        <v>144</v>
      </c>
      <c r="AE3" s="48" t="s">
        <v>145</v>
      </c>
      <c r="AF3" s="48" t="s">
        <v>146</v>
      </c>
      <c r="AG3" s="48" t="s">
        <v>147</v>
      </c>
      <c r="AH3" s="48" t="s">
        <v>121</v>
      </c>
      <c r="AI3" s="48" t="s">
        <v>122</v>
      </c>
      <c r="AJ3" s="48" t="s">
        <v>148</v>
      </c>
      <c r="AK3" s="48" t="s">
        <v>149</v>
      </c>
      <c r="AL3" s="48" t="s">
        <v>150</v>
      </c>
      <c r="AM3" s="48" t="s">
        <v>151</v>
      </c>
      <c r="AN3" s="48" t="s">
        <v>152</v>
      </c>
      <c r="AO3" s="48" t="s">
        <v>123</v>
      </c>
      <c r="AP3" s="48" t="s">
        <v>124</v>
      </c>
      <c r="AQ3" s="48" t="s">
        <v>179</v>
      </c>
      <c r="AR3" s="48" t="s">
        <v>125</v>
      </c>
      <c r="AS3" s="48" t="s">
        <v>193</v>
      </c>
      <c r="AT3" s="48" t="s">
        <v>126</v>
      </c>
      <c r="AU3" s="48" t="s">
        <v>153</v>
      </c>
      <c r="AV3" s="48" t="s">
        <v>154</v>
      </c>
      <c r="AW3" s="48" t="s">
        <v>155</v>
      </c>
      <c r="AX3" s="48" t="s">
        <v>127</v>
      </c>
      <c r="AY3" s="48" t="s">
        <v>194</v>
      </c>
      <c r="AZ3" s="48" t="s">
        <v>156</v>
      </c>
      <c r="BA3" s="48" t="s">
        <v>166</v>
      </c>
      <c r="BB3" s="48" t="s">
        <v>167</v>
      </c>
      <c r="BC3" s="48" t="s">
        <v>157</v>
      </c>
      <c r="BD3" s="48" t="s">
        <v>158</v>
      </c>
      <c r="BE3" s="48" t="s">
        <v>159</v>
      </c>
      <c r="BF3" s="48" t="s">
        <v>160</v>
      </c>
      <c r="BG3" s="48" t="s">
        <v>129</v>
      </c>
      <c r="BH3" s="48" t="s">
        <v>195</v>
      </c>
      <c r="BI3" s="48" t="s">
        <v>161</v>
      </c>
      <c r="BJ3" s="48" t="s">
        <v>196</v>
      </c>
      <c r="BK3" s="48" t="s">
        <v>197</v>
      </c>
      <c r="BL3" s="48" t="s">
        <v>198</v>
      </c>
      <c r="BM3" s="48" t="s">
        <v>130</v>
      </c>
      <c r="BN3" s="48" t="s">
        <v>162</v>
      </c>
      <c r="BO3" s="48" t="s">
        <v>163</v>
      </c>
      <c r="BP3" s="48" t="s">
        <v>180</v>
      </c>
      <c r="BQ3" s="48" t="s">
        <v>199</v>
      </c>
      <c r="BR3" s="48" t="s">
        <v>181</v>
      </c>
      <c r="BS3" s="48" t="s">
        <v>200</v>
      </c>
      <c r="BT3" s="48" t="s">
        <v>201</v>
      </c>
      <c r="BU3" s="48" t="s">
        <v>175</v>
      </c>
      <c r="BV3" s="48" t="s">
        <v>176</v>
      </c>
      <c r="BW3" s="48" t="s">
        <v>177</v>
      </c>
      <c r="BX3" s="48" t="s">
        <v>164</v>
      </c>
      <c r="BY3" s="48" t="s">
        <v>165</v>
      </c>
      <c r="BZ3" s="27"/>
    </row>
    <row r="4" spans="1:173" ht="15.75" x14ac:dyDescent="0.25">
      <c r="A4" s="57" t="s">
        <v>204</v>
      </c>
      <c r="B4" s="32"/>
      <c r="BZ4" s="74"/>
    </row>
    <row r="5" spans="1:173" x14ac:dyDescent="0.2">
      <c r="A5" s="1" t="s">
        <v>0</v>
      </c>
      <c r="B5" t="s">
        <v>206</v>
      </c>
      <c r="C5" s="33">
        <v>0</v>
      </c>
      <c r="D5" s="33">
        <v>65135.026585105516</v>
      </c>
      <c r="E5" s="33">
        <v>86.17494031192831</v>
      </c>
      <c r="F5" s="33">
        <v>78585</v>
      </c>
      <c r="G5" s="33">
        <v>0</v>
      </c>
      <c r="H5" s="33">
        <v>687446.15315634676</v>
      </c>
      <c r="I5" s="33">
        <v>0</v>
      </c>
      <c r="J5" s="33">
        <v>183407.71031991692</v>
      </c>
      <c r="K5" s="33">
        <v>1565823.1232892571</v>
      </c>
      <c r="L5" s="33">
        <v>0</v>
      </c>
      <c r="M5" s="33">
        <v>7197.5142802294076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42337.010943552836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21446</v>
      </c>
      <c r="BE5" s="33">
        <v>122003.53732028781</v>
      </c>
      <c r="BF5" s="33">
        <v>737862.26876758167</v>
      </c>
      <c r="BG5" s="33">
        <v>796395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75">
        <f>SUM(C5:BY5)</f>
        <v>4307724.5196025902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131675.31168831693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10173.00262958554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113513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75">
        <f t="shared" ref="BZ6:BZ69" si="0">SUM(C6:BY6)</f>
        <v>255361.31431790246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t="s">
        <v>208</v>
      </c>
      <c r="C7" s="33">
        <v>0</v>
      </c>
      <c r="D7" s="33">
        <v>0</v>
      </c>
      <c r="E7" s="33">
        <v>167344.37156105236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7716.0019944836367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64779.877426630504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75">
        <f t="shared" si="0"/>
        <v>239840.2509821665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3518.0009093563281</v>
      </c>
      <c r="AX8" s="33">
        <v>0</v>
      </c>
      <c r="AY8" s="33">
        <v>0</v>
      </c>
      <c r="AZ8" s="33">
        <v>1060.0017608704682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75">
        <f t="shared" si="0"/>
        <v>4578.002670226796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t="s">
        <v>210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9495.0339651565864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531.65069092022122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7503.0019394259607</v>
      </c>
      <c r="AX9" s="33">
        <v>0</v>
      </c>
      <c r="AY9" s="33">
        <v>0</v>
      </c>
      <c r="AZ9" s="33">
        <v>511.00084887246152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127794.8857087146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75">
        <f t="shared" si="0"/>
        <v>145835.57315308982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9015.0023302579029</v>
      </c>
      <c r="AX10" s="33">
        <v>0</v>
      </c>
      <c r="AY10" s="33">
        <v>0</v>
      </c>
      <c r="AZ10" s="33">
        <v>1415.002350595955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75">
        <f t="shared" si="0"/>
        <v>10430.004680853857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t="s">
        <v>212</v>
      </c>
      <c r="C11" s="33">
        <v>15253.732089082809</v>
      </c>
      <c r="D11" s="33">
        <v>7331057.4841803703</v>
      </c>
      <c r="E11" s="33">
        <v>1992.9933790821447</v>
      </c>
      <c r="F11" s="33">
        <v>1350.5296116425645</v>
      </c>
      <c r="G11" s="33">
        <v>0</v>
      </c>
      <c r="H11" s="33">
        <v>126.59382227874011</v>
      </c>
      <c r="I11" s="33">
        <v>13036.826391141767</v>
      </c>
      <c r="J11" s="33">
        <v>2682.3517168161966</v>
      </c>
      <c r="K11" s="33">
        <v>12653.44885473696</v>
      </c>
      <c r="L11" s="33">
        <v>0</v>
      </c>
      <c r="M11" s="33">
        <v>869.82898316239425</v>
      </c>
      <c r="N11" s="33">
        <v>294911.31921093824</v>
      </c>
      <c r="O11" s="33">
        <v>1347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65189.016850491673</v>
      </c>
      <c r="AX11" s="33">
        <v>0</v>
      </c>
      <c r="AY11" s="33">
        <v>0</v>
      </c>
      <c r="AZ11" s="33">
        <v>4571.0075933385933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5139.8963143024794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75">
        <f t="shared" si="0"/>
        <v>7750182.0289973859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t="s">
        <v>213</v>
      </c>
      <c r="C12" s="33">
        <v>100.99874190588436</v>
      </c>
      <c r="D12" s="33">
        <v>0</v>
      </c>
      <c r="E12" s="33">
        <v>482217.64754674525</v>
      </c>
      <c r="F12" s="33">
        <v>325.89417434373985</v>
      </c>
      <c r="G12" s="33">
        <v>0</v>
      </c>
      <c r="H12" s="33">
        <v>0</v>
      </c>
      <c r="I12" s="33">
        <v>0</v>
      </c>
      <c r="J12" s="33">
        <v>0</v>
      </c>
      <c r="K12" s="33">
        <v>2425.8018238861982</v>
      </c>
      <c r="L12" s="33">
        <v>0</v>
      </c>
      <c r="M12" s="33">
        <v>177.8190828285226</v>
      </c>
      <c r="N12" s="33">
        <v>3737.3911966418241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4.0309650344393013E-3</v>
      </c>
      <c r="AI12" s="33">
        <v>0</v>
      </c>
      <c r="AJ12" s="33">
        <v>0</v>
      </c>
      <c r="AK12" s="33">
        <v>0</v>
      </c>
      <c r="AL12" s="33">
        <v>0.20694674574521479</v>
      </c>
      <c r="AM12" s="33">
        <v>5.3083369823574127E-3</v>
      </c>
      <c r="AN12" s="33">
        <v>9.3262698530650098E-2</v>
      </c>
      <c r="AO12" s="33">
        <v>0</v>
      </c>
      <c r="AP12" s="33">
        <v>6873.4308780320252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15999.004135529251</v>
      </c>
      <c r="AX12" s="33">
        <v>0</v>
      </c>
      <c r="AY12" s="33">
        <v>0</v>
      </c>
      <c r="AZ12" s="33">
        <v>778.00129241247566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75">
        <f t="shared" si="0"/>
        <v>512636.29842107149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t="s">
        <v>214</v>
      </c>
      <c r="C13" s="33">
        <v>42818.305105460167</v>
      </c>
      <c r="D13" s="33">
        <v>24271.235423218524</v>
      </c>
      <c r="E13" s="33">
        <v>0</v>
      </c>
      <c r="F13" s="33">
        <v>4248713.2153391</v>
      </c>
      <c r="G13" s="33">
        <v>1455009.2690482365</v>
      </c>
      <c r="H13" s="33">
        <v>0</v>
      </c>
      <c r="I13" s="33">
        <v>2443511.4888792774</v>
      </c>
      <c r="J13" s="33">
        <v>0</v>
      </c>
      <c r="K13" s="33">
        <v>0</v>
      </c>
      <c r="L13" s="33">
        <v>0</v>
      </c>
      <c r="M13" s="33">
        <v>429169.52619387448</v>
      </c>
      <c r="N13" s="33">
        <v>353217.16723517887</v>
      </c>
      <c r="O13" s="33">
        <v>0</v>
      </c>
      <c r="P13" s="33">
        <v>1224101.8683188923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23838.006161806756</v>
      </c>
      <c r="AX13" s="33">
        <v>0</v>
      </c>
      <c r="AY13" s="33">
        <v>0</v>
      </c>
      <c r="AZ13" s="33">
        <v>1878.0031197308858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75">
        <f t="shared" si="0"/>
        <v>10246528.084824776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t="s">
        <v>215</v>
      </c>
      <c r="C14" s="33">
        <v>6754381.4050156604</v>
      </c>
      <c r="D14" s="33">
        <v>31205.648214588266</v>
      </c>
      <c r="E14" s="33">
        <v>0</v>
      </c>
      <c r="F14" s="33">
        <v>2012.0694525023998</v>
      </c>
      <c r="G14" s="33">
        <v>0</v>
      </c>
      <c r="H14" s="33">
        <v>0</v>
      </c>
      <c r="I14" s="33">
        <v>8.8871777405050043</v>
      </c>
      <c r="J14" s="33">
        <v>53271.725642931073</v>
      </c>
      <c r="K14" s="33">
        <v>87829.844014844683</v>
      </c>
      <c r="L14" s="33">
        <v>159.04403023778508</v>
      </c>
      <c r="M14" s="33">
        <v>31474.172725782813</v>
      </c>
      <c r="N14" s="33">
        <v>6932.5579868947052</v>
      </c>
      <c r="O14" s="33">
        <v>0</v>
      </c>
      <c r="P14" s="33">
        <v>717.18415305764768</v>
      </c>
      <c r="Q14" s="33">
        <v>0</v>
      </c>
      <c r="R14" s="33">
        <v>813.57713635527887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293.92498821611474</v>
      </c>
      <c r="AM14" s="33">
        <v>0</v>
      </c>
      <c r="AN14" s="33">
        <v>48.168802950028493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33446.00864534729</v>
      </c>
      <c r="AX14" s="33">
        <v>0</v>
      </c>
      <c r="AY14" s="33">
        <v>0</v>
      </c>
      <c r="AZ14" s="33">
        <v>2485.0041280784085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188.86973196176399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75">
        <f t="shared" si="0"/>
        <v>7005268.0918471478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t="s">
        <v>216</v>
      </c>
      <c r="C15" s="33">
        <v>149245.52863650367</v>
      </c>
      <c r="D15" s="33">
        <v>1477.7472226272687</v>
      </c>
      <c r="E15" s="33">
        <v>6408.7216799202452</v>
      </c>
      <c r="F15" s="33">
        <v>64095.116230398213</v>
      </c>
      <c r="G15" s="33">
        <v>0</v>
      </c>
      <c r="H15" s="33">
        <v>12796.930638560874</v>
      </c>
      <c r="I15" s="33">
        <v>151682.07786873987</v>
      </c>
      <c r="J15" s="33">
        <v>118125.21065601383</v>
      </c>
      <c r="K15" s="33">
        <v>297076.56937673106</v>
      </c>
      <c r="L15" s="33">
        <v>250259.28593914313</v>
      </c>
      <c r="M15" s="33">
        <v>1694173.2060764837</v>
      </c>
      <c r="N15" s="33">
        <v>726951.28348230943</v>
      </c>
      <c r="O15" s="33">
        <v>0</v>
      </c>
      <c r="P15" s="33">
        <v>738925.56632366183</v>
      </c>
      <c r="Q15" s="33">
        <v>311505.77987436816</v>
      </c>
      <c r="R15" s="33">
        <v>4145.9290759564938</v>
      </c>
      <c r="S15" s="33">
        <v>99.635591315814068</v>
      </c>
      <c r="T15" s="33">
        <v>5.731774921137422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1.053146062540705</v>
      </c>
      <c r="AN15" s="33">
        <v>4517.2640787664986</v>
      </c>
      <c r="AO15" s="33">
        <v>0</v>
      </c>
      <c r="AP15" s="33">
        <v>4978.8477249192447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78871.020387107157</v>
      </c>
      <c r="AX15" s="33">
        <v>0</v>
      </c>
      <c r="AY15" s="33">
        <v>0</v>
      </c>
      <c r="AZ15" s="33">
        <v>2576.0042792474774</v>
      </c>
      <c r="BA15" s="33">
        <v>0</v>
      </c>
      <c r="BB15" s="33">
        <v>0</v>
      </c>
      <c r="BC15" s="33">
        <v>0</v>
      </c>
      <c r="BD15" s="33">
        <v>0</v>
      </c>
      <c r="BE15" s="33">
        <v>9.7118244755063667</v>
      </c>
      <c r="BF15" s="33">
        <v>695796.21000253479</v>
      </c>
      <c r="BG15" s="33">
        <v>0</v>
      </c>
      <c r="BH15" s="33">
        <v>0</v>
      </c>
      <c r="BI15" s="33">
        <v>0</v>
      </c>
      <c r="BJ15" s="33">
        <v>0</v>
      </c>
      <c r="BK15" s="33">
        <v>6.9797243186234433E-3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400.72326464676985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75">
        <f t="shared" si="0"/>
        <v>5314125.16213514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t="s">
        <v>217</v>
      </c>
      <c r="C16" s="33">
        <v>376.58172001359532</v>
      </c>
      <c r="D16" s="33">
        <v>0</v>
      </c>
      <c r="E16" s="33">
        <v>0</v>
      </c>
      <c r="F16" s="33">
        <v>112464.97867600787</v>
      </c>
      <c r="G16" s="33">
        <v>0</v>
      </c>
      <c r="H16" s="33">
        <v>0</v>
      </c>
      <c r="I16" s="33">
        <v>231.00121968286919</v>
      </c>
      <c r="J16" s="33">
        <v>0</v>
      </c>
      <c r="K16" s="33">
        <v>0</v>
      </c>
      <c r="L16" s="33">
        <v>0</v>
      </c>
      <c r="M16" s="33">
        <v>1270.8345329674783</v>
      </c>
      <c r="N16" s="33">
        <v>9262.5561173531896</v>
      </c>
      <c r="O16" s="33">
        <v>0</v>
      </c>
      <c r="P16" s="33">
        <v>1669511.8609167887</v>
      </c>
      <c r="Q16" s="33">
        <v>0</v>
      </c>
      <c r="R16" s="33">
        <v>182120.92323762161</v>
      </c>
      <c r="S16" s="33">
        <v>899175.39227903658</v>
      </c>
      <c r="T16" s="33">
        <v>338.89279549502157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91.808846303554986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22554.005829909787</v>
      </c>
      <c r="AX16" s="33">
        <v>0</v>
      </c>
      <c r="AY16" s="33">
        <v>0</v>
      </c>
      <c r="AZ16" s="33">
        <v>1215.002018356244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75">
        <f t="shared" si="0"/>
        <v>2898613.8381895367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t="s">
        <v>218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422.23146498090227</v>
      </c>
      <c r="R17" s="33">
        <v>0</v>
      </c>
      <c r="S17" s="33">
        <v>0</v>
      </c>
      <c r="T17" s="33">
        <v>0</v>
      </c>
      <c r="U17" s="33">
        <v>320296.6619259172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1970.0005092188651</v>
      </c>
      <c r="AX17" s="33">
        <v>0</v>
      </c>
      <c r="AY17" s="33">
        <v>0</v>
      </c>
      <c r="AZ17" s="33">
        <v>173.00028738735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75">
        <f t="shared" si="0"/>
        <v>322861.89418750431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t="s">
        <v>219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90841.996674098438</v>
      </c>
      <c r="W18" s="33">
        <v>0</v>
      </c>
      <c r="X18" s="33">
        <v>0</v>
      </c>
      <c r="Y18" s="33">
        <v>0</v>
      </c>
      <c r="Z18" s="33">
        <v>0</v>
      </c>
      <c r="AA18" s="33">
        <v>143.29543178325611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139629.71682622557</v>
      </c>
      <c r="AI18" s="33">
        <v>168065.94824030082</v>
      </c>
      <c r="AJ18" s="33">
        <v>0</v>
      </c>
      <c r="AK18" s="33">
        <v>0</v>
      </c>
      <c r="AL18" s="33">
        <v>5.0220892289836554</v>
      </c>
      <c r="AM18" s="33">
        <v>5.0619899231147869</v>
      </c>
      <c r="AN18" s="33">
        <v>1850.8625983614331</v>
      </c>
      <c r="AO18" s="33">
        <v>0</v>
      </c>
      <c r="AP18" s="33">
        <v>0</v>
      </c>
      <c r="AQ18" s="33">
        <v>7681.3998918722964</v>
      </c>
      <c r="AR18" s="33">
        <v>0</v>
      </c>
      <c r="AS18" s="33">
        <v>0</v>
      </c>
      <c r="AT18" s="33">
        <v>0</v>
      </c>
      <c r="AU18" s="33">
        <v>2.8659141530028696</v>
      </c>
      <c r="AV18" s="33">
        <v>0</v>
      </c>
      <c r="AW18" s="33">
        <v>21177.005473973557</v>
      </c>
      <c r="AX18" s="33">
        <v>0</v>
      </c>
      <c r="AY18" s="33">
        <v>0</v>
      </c>
      <c r="AZ18" s="33">
        <v>1024.00170106732</v>
      </c>
      <c r="BA18" s="33">
        <v>0</v>
      </c>
      <c r="BB18" s="33">
        <v>0</v>
      </c>
      <c r="BC18" s="33">
        <v>0</v>
      </c>
      <c r="BD18" s="33">
        <v>0</v>
      </c>
      <c r="BE18" s="33">
        <v>51041.913851664351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18.890052050290944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17.803761165217463</v>
      </c>
      <c r="BS18" s="33">
        <v>0</v>
      </c>
      <c r="BT18" s="33">
        <v>64.711146215359022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75">
        <f t="shared" si="0"/>
        <v>481570.49564208311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t="s">
        <v>220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1515655.0715211742</v>
      </c>
      <c r="W19" s="33">
        <v>0</v>
      </c>
      <c r="X19" s="33">
        <v>804.80513006308547</v>
      </c>
      <c r="Y19" s="33">
        <v>0</v>
      </c>
      <c r="Z19" s="33">
        <v>0</v>
      </c>
      <c r="AA19" s="33">
        <v>1.1504357966343767E-3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82.170507855151172</v>
      </c>
      <c r="AI19" s="33">
        <v>540.24179151486214</v>
      </c>
      <c r="AJ19" s="33">
        <v>0</v>
      </c>
      <c r="AK19" s="33">
        <v>0</v>
      </c>
      <c r="AL19" s="33">
        <v>0</v>
      </c>
      <c r="AM19" s="33">
        <v>6.9904883654517338E-4</v>
      </c>
      <c r="AN19" s="33">
        <v>6.0465489941675603E-2</v>
      </c>
      <c r="AO19" s="33">
        <v>0</v>
      </c>
      <c r="AP19" s="33">
        <v>0.17944907552942721</v>
      </c>
      <c r="AQ19" s="33">
        <v>0.22369570705749334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9352.0024173679321</v>
      </c>
      <c r="AX19" s="33">
        <v>0</v>
      </c>
      <c r="AY19" s="33">
        <v>0</v>
      </c>
      <c r="AZ19" s="33">
        <v>448.00074421695251</v>
      </c>
      <c r="BA19" s="33">
        <v>0</v>
      </c>
      <c r="BB19" s="33">
        <v>0</v>
      </c>
      <c r="BC19" s="33">
        <v>0</v>
      </c>
      <c r="BD19" s="33">
        <v>0</v>
      </c>
      <c r="BE19" s="33">
        <v>1.1730866751339184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56.032737076973198</v>
      </c>
      <c r="BS19" s="33">
        <v>0</v>
      </c>
      <c r="BT19" s="33">
        <v>155.16739975883195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75">
        <f t="shared" si="0"/>
        <v>1527095.1307954604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t="s">
        <v>221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5282.9188567817973</v>
      </c>
      <c r="W20" s="33">
        <v>0</v>
      </c>
      <c r="X20" s="33">
        <v>42084.808257783698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1.9765073943078328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199.85879873551104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293.98219313035975</v>
      </c>
      <c r="BF20" s="33">
        <v>8789.5551490410526</v>
      </c>
      <c r="BG20" s="33">
        <v>0</v>
      </c>
      <c r="BH20" s="33">
        <v>0</v>
      </c>
      <c r="BI20" s="33">
        <v>0</v>
      </c>
      <c r="BJ20" s="33">
        <v>0</v>
      </c>
      <c r="BK20" s="33">
        <v>1139.7243693718156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741.42845982062113</v>
      </c>
      <c r="BS20" s="33">
        <v>0</v>
      </c>
      <c r="BT20" s="33">
        <v>4514.001812941392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75">
        <f t="shared" si="0"/>
        <v>63048.25440500056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t="s">
        <v>222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199.39440183397559</v>
      </c>
      <c r="Y21" s="33">
        <v>0</v>
      </c>
      <c r="Z21" s="33">
        <v>0</v>
      </c>
      <c r="AA21" s="33">
        <v>78653.12373404832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41578.897137608401</v>
      </c>
      <c r="AH21" s="33">
        <v>387027.88554495643</v>
      </c>
      <c r="AI21" s="33">
        <v>0</v>
      </c>
      <c r="AJ21" s="33">
        <v>0</v>
      </c>
      <c r="AK21" s="33">
        <v>0</v>
      </c>
      <c r="AL21" s="33">
        <v>636.73733867685542</v>
      </c>
      <c r="AM21" s="33">
        <v>18614.551563789242</v>
      </c>
      <c r="AN21" s="33">
        <v>230.21700125896612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0.13396385077522474</v>
      </c>
      <c r="AV21" s="33">
        <v>0</v>
      </c>
      <c r="AW21" s="33">
        <v>29889.007725909978</v>
      </c>
      <c r="AX21" s="33">
        <v>0</v>
      </c>
      <c r="AY21" s="33">
        <v>0</v>
      </c>
      <c r="AZ21" s="33">
        <v>1219.0020250010384</v>
      </c>
      <c r="BA21" s="33">
        <v>0</v>
      </c>
      <c r="BB21" s="33">
        <v>0</v>
      </c>
      <c r="BC21" s="33">
        <v>0</v>
      </c>
      <c r="BD21" s="33">
        <v>0</v>
      </c>
      <c r="BE21" s="33">
        <v>0.31617294834811716</v>
      </c>
      <c r="BF21" s="33">
        <v>0.90802035300919492</v>
      </c>
      <c r="BG21" s="33">
        <v>0</v>
      </c>
      <c r="BH21" s="33">
        <v>0</v>
      </c>
      <c r="BI21" s="33">
        <v>0</v>
      </c>
      <c r="BJ21" s="33">
        <v>0</v>
      </c>
      <c r="BK21" s="33">
        <v>10.824868401599378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75">
        <f t="shared" si="0"/>
        <v>558060.99949863693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t="s">
        <v>223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10633.257456852583</v>
      </c>
      <c r="AI22" s="33">
        <v>0</v>
      </c>
      <c r="AJ22" s="33">
        <v>0</v>
      </c>
      <c r="AK22" s="33">
        <v>0</v>
      </c>
      <c r="AL22" s="33">
        <v>0</v>
      </c>
      <c r="AM22" s="33">
        <v>16.61622692705247</v>
      </c>
      <c r="AN22" s="33">
        <v>7225.2856819762983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0.12863645530752119</v>
      </c>
      <c r="AV22" s="33">
        <v>0</v>
      </c>
      <c r="AW22" s="33">
        <v>22363.005780538821</v>
      </c>
      <c r="AX22" s="33">
        <v>0</v>
      </c>
      <c r="AY22" s="33">
        <v>0</v>
      </c>
      <c r="AZ22" s="33">
        <v>1411.0023439511608</v>
      </c>
      <c r="BA22" s="33">
        <v>0</v>
      </c>
      <c r="BB22" s="33">
        <v>0</v>
      </c>
      <c r="BC22" s="33">
        <v>0</v>
      </c>
      <c r="BD22" s="33">
        <v>1.4311022116838532E-3</v>
      </c>
      <c r="BE22" s="33">
        <v>3607.0048668944996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1209.8501781724235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59146.26722073886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75">
        <f t="shared" si="0"/>
        <v>105612.41982360923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t="s">
        <v>224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137.10118275134951</v>
      </c>
      <c r="AI23" s="33">
        <v>28.102577043559027</v>
      </c>
      <c r="AJ23" s="33">
        <v>0</v>
      </c>
      <c r="AK23" s="33">
        <v>0</v>
      </c>
      <c r="AL23" s="33">
        <v>0</v>
      </c>
      <c r="AM23" s="33">
        <v>345.18051332515461</v>
      </c>
      <c r="AN23" s="33">
        <v>165.65382132660176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23198.005996375243</v>
      </c>
      <c r="AX23" s="33">
        <v>0</v>
      </c>
      <c r="AY23" s="33">
        <v>0</v>
      </c>
      <c r="AZ23" s="33">
        <v>2010.7594479096103</v>
      </c>
      <c r="BA23" s="33">
        <v>0</v>
      </c>
      <c r="BB23" s="33">
        <v>0</v>
      </c>
      <c r="BC23" s="33">
        <v>0</v>
      </c>
      <c r="BD23" s="33">
        <v>0</v>
      </c>
      <c r="BE23" s="33">
        <v>143.10516579228445</v>
      </c>
      <c r="BF23" s="33">
        <v>0</v>
      </c>
      <c r="BG23" s="33">
        <v>1.1737526442475337</v>
      </c>
      <c r="BH23" s="33">
        <v>0</v>
      </c>
      <c r="BI23" s="33">
        <v>0</v>
      </c>
      <c r="BJ23" s="33">
        <v>0</v>
      </c>
      <c r="BK23" s="33">
        <v>8546.7855053662606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75">
        <f t="shared" si="0"/>
        <v>34575.867962534307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t="s">
        <v>225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123.28496017608326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21674.812711616396</v>
      </c>
      <c r="AF24" s="33">
        <v>582701.16580344772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545.46764752438162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445.38618153934766</v>
      </c>
      <c r="AV24" s="33">
        <v>12681992.545650903</v>
      </c>
      <c r="AW24" s="33">
        <v>2980.0007702904659</v>
      </c>
      <c r="AX24" s="33">
        <v>0</v>
      </c>
      <c r="AY24" s="33">
        <v>0</v>
      </c>
      <c r="AZ24" s="33">
        <v>324.00053822833172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75">
        <f t="shared" si="0"/>
        <v>13290786.664263727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t="s">
        <v>226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165.74932659175121</v>
      </c>
      <c r="J25" s="33">
        <v>0</v>
      </c>
      <c r="K25" s="33">
        <v>0</v>
      </c>
      <c r="L25" s="33">
        <v>0</v>
      </c>
      <c r="M25" s="33">
        <v>0</v>
      </c>
      <c r="N25" s="33">
        <v>71.542427531328002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772.89032079454353</v>
      </c>
      <c r="AB25" s="33">
        <v>0</v>
      </c>
      <c r="AC25" s="33">
        <v>0</v>
      </c>
      <c r="AD25" s="33">
        <v>0</v>
      </c>
      <c r="AE25" s="33">
        <v>0</v>
      </c>
      <c r="AF25" s="33">
        <v>9.209761037245606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2.4521475729999054</v>
      </c>
      <c r="AN25" s="33">
        <v>4238.9745323010957</v>
      </c>
      <c r="AO25" s="33">
        <v>0</v>
      </c>
      <c r="AP25" s="33">
        <v>552.77060474895211</v>
      </c>
      <c r="AQ25" s="33">
        <v>0</v>
      </c>
      <c r="AR25" s="33">
        <v>0</v>
      </c>
      <c r="AS25" s="33">
        <v>0</v>
      </c>
      <c r="AT25" s="33">
        <v>0</v>
      </c>
      <c r="AU25" s="33">
        <v>1044.4322682521763</v>
      </c>
      <c r="AV25" s="33">
        <v>0</v>
      </c>
      <c r="AW25" s="33">
        <v>21772.005627773164</v>
      </c>
      <c r="AX25" s="33">
        <v>0</v>
      </c>
      <c r="AY25" s="33">
        <v>0</v>
      </c>
      <c r="AZ25" s="33">
        <v>3946.0065550894974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1762.4317528159577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227.12144886363643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75">
        <f t="shared" si="0"/>
        <v>34565.58677337235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t="s">
        <v>227</v>
      </c>
      <c r="C26" s="33">
        <v>16570.060180558154</v>
      </c>
      <c r="D26" s="33">
        <v>23690.57613153787</v>
      </c>
      <c r="E26" s="33">
        <v>0</v>
      </c>
      <c r="F26" s="33">
        <v>36568.610065285022</v>
      </c>
      <c r="G26" s="33">
        <v>0</v>
      </c>
      <c r="H26" s="33">
        <v>0</v>
      </c>
      <c r="I26" s="33">
        <v>32147.620582891508</v>
      </c>
      <c r="J26" s="33">
        <v>51.513474523481264</v>
      </c>
      <c r="K26" s="33">
        <v>0</v>
      </c>
      <c r="L26" s="33">
        <v>1.4826138411996914</v>
      </c>
      <c r="M26" s="33">
        <v>21592.75967212308</v>
      </c>
      <c r="N26" s="33">
        <v>60422.487366047084</v>
      </c>
      <c r="O26" s="33">
        <v>0</v>
      </c>
      <c r="P26" s="33">
        <v>46470.749797034172</v>
      </c>
      <c r="Q26" s="33">
        <v>0.17866308199926678</v>
      </c>
      <c r="R26" s="33">
        <v>3789.3203308174943</v>
      </c>
      <c r="S26" s="33">
        <v>111.69138229038462</v>
      </c>
      <c r="T26" s="33">
        <v>2.1625635581122244</v>
      </c>
      <c r="U26" s="33">
        <v>0</v>
      </c>
      <c r="V26" s="33">
        <v>151.38397891506764</v>
      </c>
      <c r="W26" s="33">
        <v>0</v>
      </c>
      <c r="X26" s="33">
        <v>1.2912122548474846E-3</v>
      </c>
      <c r="Y26" s="33">
        <v>0</v>
      </c>
      <c r="Z26" s="33">
        <v>0</v>
      </c>
      <c r="AA26" s="33">
        <v>143434.76794876799</v>
      </c>
      <c r="AB26" s="33">
        <v>0</v>
      </c>
      <c r="AC26" s="33">
        <v>0</v>
      </c>
      <c r="AD26" s="33">
        <v>0</v>
      </c>
      <c r="AE26" s="33">
        <v>0</v>
      </c>
      <c r="AF26" s="33">
        <v>13.793804992435728</v>
      </c>
      <c r="AG26" s="33">
        <v>0</v>
      </c>
      <c r="AH26" s="33">
        <v>12.377201886895314</v>
      </c>
      <c r="AI26" s="33">
        <v>4.217670003461789E-5</v>
      </c>
      <c r="AJ26" s="33">
        <v>238.08618424690846</v>
      </c>
      <c r="AK26" s="33">
        <v>0</v>
      </c>
      <c r="AL26" s="33">
        <v>56.200176212007335</v>
      </c>
      <c r="AM26" s="33">
        <v>19.209180153526574</v>
      </c>
      <c r="AN26" s="33">
        <v>50592.782963307909</v>
      </c>
      <c r="AO26" s="33">
        <v>0</v>
      </c>
      <c r="AP26" s="33">
        <v>30873.737484390917</v>
      </c>
      <c r="AQ26" s="33">
        <v>0</v>
      </c>
      <c r="AR26" s="33">
        <v>0</v>
      </c>
      <c r="AS26" s="33">
        <v>0</v>
      </c>
      <c r="AT26" s="33">
        <v>0</v>
      </c>
      <c r="AU26" s="33">
        <v>20278.493046384956</v>
      </c>
      <c r="AV26" s="33">
        <v>50.496424331136183</v>
      </c>
      <c r="AW26" s="33">
        <v>45004.011632936956</v>
      </c>
      <c r="AX26" s="33">
        <v>0</v>
      </c>
      <c r="AY26" s="33">
        <v>0</v>
      </c>
      <c r="AZ26" s="33">
        <v>5093.0084604842395</v>
      </c>
      <c r="BA26" s="33">
        <v>0</v>
      </c>
      <c r="BB26" s="33">
        <v>0</v>
      </c>
      <c r="BC26" s="33">
        <v>0.34111167279127874</v>
      </c>
      <c r="BD26" s="33">
        <v>0</v>
      </c>
      <c r="BE26" s="33">
        <v>1809.7505215679453</v>
      </c>
      <c r="BF26" s="33">
        <v>472.04999642810549</v>
      </c>
      <c r="BG26" s="33">
        <v>0</v>
      </c>
      <c r="BH26" s="33">
        <v>0</v>
      </c>
      <c r="BI26" s="33">
        <v>0</v>
      </c>
      <c r="BJ26" s="33">
        <v>0</v>
      </c>
      <c r="BK26" s="33">
        <v>2392.7272505619712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292086.21968779189</v>
      </c>
      <c r="BS26" s="33">
        <v>0</v>
      </c>
      <c r="BT26" s="33">
        <v>8.7775608708692001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75">
        <f t="shared" si="0"/>
        <v>834007.42877288302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t="s">
        <v>228</v>
      </c>
      <c r="C27" s="33">
        <v>1081.8054702935572</v>
      </c>
      <c r="D27" s="33">
        <v>0</v>
      </c>
      <c r="E27" s="33">
        <v>0</v>
      </c>
      <c r="F27" s="33">
        <v>3491.4853343518271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1905.0746185135222</v>
      </c>
      <c r="N27" s="33">
        <v>10859.851420983468</v>
      </c>
      <c r="O27" s="33">
        <v>0</v>
      </c>
      <c r="P27" s="33">
        <v>8979.2100347079377</v>
      </c>
      <c r="Q27" s="33">
        <v>73.115238909935229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5.4403657379322805</v>
      </c>
      <c r="AO27" s="33">
        <v>0</v>
      </c>
      <c r="AP27" s="33">
        <v>1047400.3018645886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81453.021054519908</v>
      </c>
      <c r="AX27" s="33">
        <v>0</v>
      </c>
      <c r="AY27" s="33">
        <v>0</v>
      </c>
      <c r="AZ27" s="33">
        <v>53414.088731259602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30074.136777830929</v>
      </c>
      <c r="BG27" s="33">
        <v>0</v>
      </c>
      <c r="BH27" s="33">
        <v>0</v>
      </c>
      <c r="BI27" s="33">
        <v>0</v>
      </c>
      <c r="BJ27" s="33">
        <v>0</v>
      </c>
      <c r="BK27" s="33">
        <v>3.489862159311722E-2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90.875051966719099</v>
      </c>
      <c r="BS27" s="33">
        <v>0</v>
      </c>
      <c r="BT27" s="33">
        <v>4697.499914749701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75">
        <f t="shared" si="0"/>
        <v>1243525.9407770352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t="s">
        <v>229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942.09095229628099</v>
      </c>
      <c r="W28" s="33">
        <v>0</v>
      </c>
      <c r="X28" s="33">
        <v>0</v>
      </c>
      <c r="Y28" s="33">
        <v>0</v>
      </c>
      <c r="Z28" s="33">
        <v>0</v>
      </c>
      <c r="AA28" s="33">
        <v>62428.762002096453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22738.851421453055</v>
      </c>
      <c r="AI28" s="33">
        <v>15787.096575063273</v>
      </c>
      <c r="AJ28" s="33">
        <v>43.544333080852461</v>
      </c>
      <c r="AK28" s="33">
        <v>0</v>
      </c>
      <c r="AL28" s="33">
        <v>21572.15692638361</v>
      </c>
      <c r="AM28" s="33">
        <v>40412.961684587593</v>
      </c>
      <c r="AN28" s="33">
        <v>6281.8854383211055</v>
      </c>
      <c r="AO28" s="33">
        <v>0</v>
      </c>
      <c r="AP28" s="33">
        <v>2944.9797769455131</v>
      </c>
      <c r="AQ28" s="33">
        <v>879.6962842037982</v>
      </c>
      <c r="AR28" s="33">
        <v>0</v>
      </c>
      <c r="AS28" s="33">
        <v>0</v>
      </c>
      <c r="AT28" s="33">
        <v>0</v>
      </c>
      <c r="AU28" s="33">
        <v>38.8613920909523</v>
      </c>
      <c r="AV28" s="33">
        <v>0</v>
      </c>
      <c r="AW28" s="33">
        <v>69363.017929415291</v>
      </c>
      <c r="AX28" s="33">
        <v>0</v>
      </c>
      <c r="AY28" s="33">
        <v>0</v>
      </c>
      <c r="AZ28" s="33">
        <v>4845.1172158619211</v>
      </c>
      <c r="BA28" s="33">
        <v>0</v>
      </c>
      <c r="BB28" s="33">
        <v>0</v>
      </c>
      <c r="BC28" s="33">
        <v>3.9987902951851807E-4</v>
      </c>
      <c r="BD28" s="33">
        <v>404.97391610449364</v>
      </c>
      <c r="BE28" s="33">
        <v>2372.188026425084</v>
      </c>
      <c r="BF28" s="33">
        <v>0</v>
      </c>
      <c r="BG28" s="33">
        <v>2.0350127013902042</v>
      </c>
      <c r="BH28" s="33">
        <v>0</v>
      </c>
      <c r="BI28" s="33">
        <v>0</v>
      </c>
      <c r="BJ28" s="33">
        <v>0</v>
      </c>
      <c r="BK28" s="33">
        <v>12740.474359395372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5.4891373917385362E-2</v>
      </c>
      <c r="BS28" s="33">
        <v>0</v>
      </c>
      <c r="BT28" s="33">
        <v>1484.7519055147429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75">
        <f t="shared" si="0"/>
        <v>265283.50044319365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t="s">
        <v>230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43133.014458174235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56823.341715976494</v>
      </c>
      <c r="AI29" s="33">
        <v>0</v>
      </c>
      <c r="AJ29" s="33">
        <v>0</v>
      </c>
      <c r="AK29" s="33">
        <v>0</v>
      </c>
      <c r="AL29" s="33">
        <v>4873.9238082166858</v>
      </c>
      <c r="AM29" s="33">
        <v>2.1233347929429651E-2</v>
      </c>
      <c r="AN29" s="33">
        <v>3.9030186416240849E-2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3.7443599591091954</v>
      </c>
      <c r="AW29" s="33">
        <v>11125.00287566491</v>
      </c>
      <c r="AX29" s="33">
        <v>0</v>
      </c>
      <c r="AY29" s="33">
        <v>0</v>
      </c>
      <c r="AZ29" s="33">
        <v>5357.9158537717394</v>
      </c>
      <c r="BA29" s="33">
        <v>0</v>
      </c>
      <c r="BB29" s="33">
        <v>0</v>
      </c>
      <c r="BC29" s="33">
        <v>0</v>
      </c>
      <c r="BD29" s="33">
        <v>0</v>
      </c>
      <c r="BE29" s="33">
        <v>2.7100538429838613E-2</v>
      </c>
      <c r="BF29" s="33">
        <v>3.5488715250733063E-2</v>
      </c>
      <c r="BG29" s="33">
        <v>0</v>
      </c>
      <c r="BH29" s="33">
        <v>0</v>
      </c>
      <c r="BI29" s="33">
        <v>0</v>
      </c>
      <c r="BJ29" s="33">
        <v>0</v>
      </c>
      <c r="BK29" s="33">
        <v>3.6734488200836586E-2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14902.697409957995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75">
        <f t="shared" si="0"/>
        <v>136219.80006899737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t="s">
        <v>231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145.98299438003951</v>
      </c>
      <c r="W30" s="33">
        <v>0</v>
      </c>
      <c r="X30" s="33">
        <v>0</v>
      </c>
      <c r="Y30" s="33">
        <v>0</v>
      </c>
      <c r="Z30" s="33">
        <v>0</v>
      </c>
      <c r="AA30" s="33">
        <v>736837.24661498598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3.8812412651708796E-2</v>
      </c>
      <c r="AI30" s="33">
        <v>0</v>
      </c>
      <c r="AJ30" s="33">
        <v>0</v>
      </c>
      <c r="AK30" s="33">
        <v>0</v>
      </c>
      <c r="AL30" s="33">
        <v>0</v>
      </c>
      <c r="AM30" s="33">
        <v>1706.4856522080286</v>
      </c>
      <c r="AN30" s="33">
        <v>18.195147133652934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57484.014858851384</v>
      </c>
      <c r="AX30" s="33">
        <v>0</v>
      </c>
      <c r="AY30" s="33">
        <v>0</v>
      </c>
      <c r="AZ30" s="33">
        <v>1840.0030566053408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358.3276730816039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75">
        <f t="shared" si="0"/>
        <v>798390.29480965866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t="s">
        <v>232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3.4204345153240655E-3</v>
      </c>
      <c r="W31" s="33">
        <v>0</v>
      </c>
      <c r="X31" s="33">
        <v>0</v>
      </c>
      <c r="Y31" s="33">
        <v>0</v>
      </c>
      <c r="Z31" s="33">
        <v>0</v>
      </c>
      <c r="AA31" s="33">
        <v>7012.9993123968934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680.2493051424309</v>
      </c>
      <c r="AI31" s="33">
        <v>1.4617241518478912E-3</v>
      </c>
      <c r="AJ31" s="33">
        <v>3.4556110024119353</v>
      </c>
      <c r="AK31" s="33">
        <v>0</v>
      </c>
      <c r="AL31" s="33">
        <v>242.24720550032046</v>
      </c>
      <c r="AM31" s="33">
        <v>6073.4000343908474</v>
      </c>
      <c r="AN31" s="33">
        <v>480.82149575540916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4519.1158495059462</v>
      </c>
      <c r="AV31" s="33">
        <v>0</v>
      </c>
      <c r="AW31" s="33">
        <v>19223.00496889048</v>
      </c>
      <c r="AX31" s="33">
        <v>0</v>
      </c>
      <c r="AY31" s="33">
        <v>0</v>
      </c>
      <c r="AZ31" s="33">
        <v>1215.002018356244</v>
      </c>
      <c r="BA31" s="33">
        <v>0</v>
      </c>
      <c r="BB31" s="33">
        <v>0</v>
      </c>
      <c r="BC31" s="33">
        <v>0</v>
      </c>
      <c r="BD31" s="33">
        <v>5639.7052007794928</v>
      </c>
      <c r="BE31" s="33">
        <v>1174.7672980454536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50.397856142718126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3.4797023933695437</v>
      </c>
      <c r="BS31" s="33">
        <v>0</v>
      </c>
      <c r="BT31" s="33">
        <v>33.023461206534456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75">
        <f t="shared" si="0"/>
        <v>46351.674201667221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t="s">
        <v>233</v>
      </c>
      <c r="C32" s="33">
        <v>0</v>
      </c>
      <c r="D32" s="33">
        <v>5.2450431454667088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0.88307584681807949</v>
      </c>
      <c r="W32" s="33">
        <v>0</v>
      </c>
      <c r="X32" s="33">
        <v>0</v>
      </c>
      <c r="Y32" s="33">
        <v>0</v>
      </c>
      <c r="Z32" s="33">
        <v>0</v>
      </c>
      <c r="AA32" s="33">
        <v>17339.187568119021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34714.20850465219</v>
      </c>
      <c r="AI32" s="33">
        <v>16.562190906993845</v>
      </c>
      <c r="AJ32" s="33">
        <v>524.95492567367444</v>
      </c>
      <c r="AK32" s="33">
        <v>0</v>
      </c>
      <c r="AL32" s="33">
        <v>28950.235986502099</v>
      </c>
      <c r="AM32" s="33">
        <v>45057.504514040374</v>
      </c>
      <c r="AN32" s="33">
        <v>3671.4789356130655</v>
      </c>
      <c r="AO32" s="33">
        <v>0</v>
      </c>
      <c r="AP32" s="33">
        <v>3.2075781892676237E-3</v>
      </c>
      <c r="AQ32" s="33">
        <v>122.17181651523133</v>
      </c>
      <c r="AR32" s="33">
        <v>0</v>
      </c>
      <c r="AS32" s="33">
        <v>0</v>
      </c>
      <c r="AT32" s="33">
        <v>0</v>
      </c>
      <c r="AU32" s="33">
        <v>881.91417210238387</v>
      </c>
      <c r="AV32" s="33">
        <v>0</v>
      </c>
      <c r="AW32" s="33">
        <v>141968.03669684459</v>
      </c>
      <c r="AX32" s="33">
        <v>0</v>
      </c>
      <c r="AY32" s="33">
        <v>0</v>
      </c>
      <c r="AZ32" s="33">
        <v>12330.536311328906</v>
      </c>
      <c r="BA32" s="33">
        <v>0</v>
      </c>
      <c r="BB32" s="33">
        <v>0</v>
      </c>
      <c r="BC32" s="33">
        <v>6.7801502897285029E-4</v>
      </c>
      <c r="BD32" s="33">
        <v>2456.6423368722217</v>
      </c>
      <c r="BE32" s="33">
        <v>1753.1889785712046</v>
      </c>
      <c r="BF32" s="33">
        <v>0</v>
      </c>
      <c r="BG32" s="33">
        <v>3.7241976544424533</v>
      </c>
      <c r="BH32" s="33">
        <v>4.2390374157243622E-2</v>
      </c>
      <c r="BI32" s="33">
        <v>0</v>
      </c>
      <c r="BJ32" s="33">
        <v>0</v>
      </c>
      <c r="BK32" s="33">
        <v>42.055970623577814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1.1325539900850505E-3</v>
      </c>
      <c r="BS32" s="33">
        <v>0</v>
      </c>
      <c r="BT32" s="33">
        <v>3608.3141343580146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75">
        <f t="shared" si="0"/>
        <v>293446.89276789164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t="s">
        <v>234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0.54106579152303014</v>
      </c>
      <c r="W33" s="33">
        <v>0</v>
      </c>
      <c r="X33" s="33">
        <v>0</v>
      </c>
      <c r="Y33" s="33">
        <v>0</v>
      </c>
      <c r="Z33" s="33">
        <v>0</v>
      </c>
      <c r="AA33" s="33">
        <v>0.27811082119726394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9244.0346833401145</v>
      </c>
      <c r="AI33" s="33">
        <v>33.430119071319602</v>
      </c>
      <c r="AJ33" s="33">
        <v>0</v>
      </c>
      <c r="AK33" s="33">
        <v>0</v>
      </c>
      <c r="AL33" s="33">
        <v>0</v>
      </c>
      <c r="AM33" s="33">
        <v>100.66477346102272</v>
      </c>
      <c r="AN33" s="33">
        <v>0.28542341180934871</v>
      </c>
      <c r="AO33" s="33">
        <v>0</v>
      </c>
      <c r="AP33" s="33">
        <v>0</v>
      </c>
      <c r="AQ33" s="33">
        <v>11.379623708639414</v>
      </c>
      <c r="AR33" s="33">
        <v>0</v>
      </c>
      <c r="AS33" s="33">
        <v>0</v>
      </c>
      <c r="AT33" s="33">
        <v>0</v>
      </c>
      <c r="AU33" s="33">
        <v>33.960186705039668</v>
      </c>
      <c r="AV33" s="33">
        <v>0</v>
      </c>
      <c r="AW33" s="33">
        <v>14729.003807251098</v>
      </c>
      <c r="AX33" s="33">
        <v>0</v>
      </c>
      <c r="AY33" s="33">
        <v>0</v>
      </c>
      <c r="AZ33" s="33">
        <v>255789.64869313996</v>
      </c>
      <c r="BA33" s="33">
        <v>0</v>
      </c>
      <c r="BB33" s="33">
        <v>0</v>
      </c>
      <c r="BC33" s="33">
        <v>19327.750748127692</v>
      </c>
      <c r="BD33" s="33">
        <v>0</v>
      </c>
      <c r="BE33" s="33">
        <v>152.82564933264896</v>
      </c>
      <c r="BF33" s="33">
        <v>0</v>
      </c>
      <c r="BG33" s="33">
        <v>632.82493714599536</v>
      </c>
      <c r="BH33" s="33">
        <v>306.15652915553761</v>
      </c>
      <c r="BI33" s="33">
        <v>0</v>
      </c>
      <c r="BJ33" s="33">
        <v>0</v>
      </c>
      <c r="BK33" s="33">
        <v>17.902613021622088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290.65183126072958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75">
        <f t="shared" si="0"/>
        <v>300671.33879474597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t="s">
        <v>235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7.2050468797751739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131.59038433570601</v>
      </c>
      <c r="AI34" s="33">
        <v>0</v>
      </c>
      <c r="AJ34" s="33">
        <v>0</v>
      </c>
      <c r="AK34" s="33">
        <v>0</v>
      </c>
      <c r="AL34" s="33">
        <v>0</v>
      </c>
      <c r="AM34" s="33">
        <v>269.44571343502992</v>
      </c>
      <c r="AN34" s="33">
        <v>796.2678340137204</v>
      </c>
      <c r="AO34" s="33">
        <v>0</v>
      </c>
      <c r="AP34" s="33">
        <v>3837.0954482485226</v>
      </c>
      <c r="AQ34" s="33">
        <v>52869.337218092995</v>
      </c>
      <c r="AR34" s="33">
        <v>0</v>
      </c>
      <c r="AS34" s="33">
        <v>0</v>
      </c>
      <c r="AT34" s="33">
        <v>0</v>
      </c>
      <c r="AU34" s="33">
        <v>67446.13501101108</v>
      </c>
      <c r="AV34" s="33">
        <v>3.3418337565920964</v>
      </c>
      <c r="AW34" s="33">
        <v>47935.012390561569</v>
      </c>
      <c r="AX34" s="33">
        <v>0</v>
      </c>
      <c r="AY34" s="33">
        <v>0</v>
      </c>
      <c r="AZ34" s="33">
        <v>42902.461912376442</v>
      </c>
      <c r="BA34" s="33">
        <v>0</v>
      </c>
      <c r="BB34" s="33">
        <v>0</v>
      </c>
      <c r="BC34" s="33">
        <v>89042.859188819973</v>
      </c>
      <c r="BD34" s="33">
        <v>0</v>
      </c>
      <c r="BE34" s="33">
        <v>12.25255608668637</v>
      </c>
      <c r="BF34" s="33">
        <v>0</v>
      </c>
      <c r="BG34" s="33">
        <v>21072.695788828471</v>
      </c>
      <c r="BH34" s="33">
        <v>29.199019599186375</v>
      </c>
      <c r="BI34" s="33">
        <v>0</v>
      </c>
      <c r="BJ34" s="33">
        <v>0</v>
      </c>
      <c r="BK34" s="33">
        <v>0.12912489989453371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3357.1741078860427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75">
        <f t="shared" si="0"/>
        <v>329712.2025788317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t="s">
        <v>236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87.285349199338029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7.5468622213589605</v>
      </c>
      <c r="AI35" s="33">
        <v>0</v>
      </c>
      <c r="AJ35" s="33">
        <v>0</v>
      </c>
      <c r="AK35" s="33">
        <v>0</v>
      </c>
      <c r="AL35" s="33">
        <v>0</v>
      </c>
      <c r="AM35" s="33">
        <v>8186.3270208581271</v>
      </c>
      <c r="AN35" s="33">
        <v>32.393334424320841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654.53979249530028</v>
      </c>
      <c r="AV35" s="33">
        <v>0</v>
      </c>
      <c r="AW35" s="33">
        <v>19404.005015676576</v>
      </c>
      <c r="AX35" s="33">
        <v>0</v>
      </c>
      <c r="AY35" s="33">
        <v>0</v>
      </c>
      <c r="AZ35" s="33">
        <v>2111.2113112494567</v>
      </c>
      <c r="BA35" s="33">
        <v>0</v>
      </c>
      <c r="BB35" s="33">
        <v>0</v>
      </c>
      <c r="BC35" s="33">
        <v>0</v>
      </c>
      <c r="BD35" s="33">
        <v>0</v>
      </c>
      <c r="BE35" s="33">
        <v>6793.998870876193</v>
      </c>
      <c r="BF35" s="33">
        <v>0</v>
      </c>
      <c r="BG35" s="33">
        <v>6.0462725610809693</v>
      </c>
      <c r="BH35" s="33">
        <v>0</v>
      </c>
      <c r="BI35" s="33">
        <v>0</v>
      </c>
      <c r="BJ35" s="33">
        <v>0</v>
      </c>
      <c r="BK35" s="33">
        <v>1.6408071396373678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75">
        <f t="shared" si="0"/>
        <v>37284.994636701384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t="s">
        <v>237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467.56404387477392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73.279575543993872</v>
      </c>
      <c r="AN36" s="33">
        <v>68.042986707430074</v>
      </c>
      <c r="AO36" s="33">
        <v>0</v>
      </c>
      <c r="AP36" s="33">
        <v>0</v>
      </c>
      <c r="AQ36" s="33">
        <v>213.03428945998405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15368.003972424123</v>
      </c>
      <c r="AX36" s="33">
        <v>0</v>
      </c>
      <c r="AY36" s="33">
        <v>0</v>
      </c>
      <c r="AZ36" s="33">
        <v>753.25113750110881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75">
        <f t="shared" si="0"/>
        <v>16943.176005511414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t="s">
        <v>238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121.83454887989404</v>
      </c>
      <c r="S37" s="33">
        <v>0</v>
      </c>
      <c r="T37" s="33">
        <v>0</v>
      </c>
      <c r="U37" s="33">
        <v>0</v>
      </c>
      <c r="V37" s="33">
        <v>139.58720100574521</v>
      </c>
      <c r="W37" s="33">
        <v>0</v>
      </c>
      <c r="X37" s="33">
        <v>0</v>
      </c>
      <c r="Y37" s="33">
        <v>0</v>
      </c>
      <c r="Z37" s="33">
        <v>0</v>
      </c>
      <c r="AA37" s="33">
        <v>30.828497421081703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3035.9151142440987</v>
      </c>
      <c r="AI37" s="33">
        <v>1.0892701032892632E-3</v>
      </c>
      <c r="AJ37" s="33">
        <v>235286.77281916011</v>
      </c>
      <c r="AK37" s="33">
        <v>0</v>
      </c>
      <c r="AL37" s="33">
        <v>0</v>
      </c>
      <c r="AM37" s="33">
        <v>20851.059418765279</v>
      </c>
      <c r="AN37" s="33">
        <v>45.900204936774458</v>
      </c>
      <c r="AO37" s="33">
        <v>0</v>
      </c>
      <c r="AP37" s="33">
        <v>0</v>
      </c>
      <c r="AQ37" s="33">
        <v>7654.0341002465093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27387.007079176168</v>
      </c>
      <c r="AX37" s="33">
        <v>0</v>
      </c>
      <c r="AY37" s="33">
        <v>0</v>
      </c>
      <c r="AZ37" s="33">
        <v>2136.1456310779508</v>
      </c>
      <c r="BA37" s="33">
        <v>0</v>
      </c>
      <c r="BB37" s="33">
        <v>0</v>
      </c>
      <c r="BC37" s="33">
        <v>0</v>
      </c>
      <c r="BD37" s="33">
        <v>34.630275022714578</v>
      </c>
      <c r="BE37" s="33">
        <v>1916.714412079511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3.1698974351864466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5.4234606815251635E-2</v>
      </c>
      <c r="BS37" s="33">
        <v>0</v>
      </c>
      <c r="BT37" s="33">
        <v>51.054283226839758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75">
        <f t="shared" si="0"/>
        <v>298694.70880655467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t="s">
        <v>239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8.083382330601168E-4</v>
      </c>
      <c r="W38" s="33">
        <v>0</v>
      </c>
      <c r="X38" s="33">
        <v>0</v>
      </c>
      <c r="Y38" s="33">
        <v>0</v>
      </c>
      <c r="Z38" s="33">
        <v>0</v>
      </c>
      <c r="AA38" s="33">
        <v>51164.30398899936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1700.1180712081957</v>
      </c>
      <c r="AI38" s="33">
        <v>4.8047503724431628</v>
      </c>
      <c r="AJ38" s="33">
        <v>108.11088185699498</v>
      </c>
      <c r="AK38" s="33">
        <v>0</v>
      </c>
      <c r="AL38" s="33">
        <v>5.7728400076919781</v>
      </c>
      <c r="AM38" s="33">
        <v>4937.5942316424098</v>
      </c>
      <c r="AN38" s="33">
        <v>166.54236231589758</v>
      </c>
      <c r="AO38" s="33">
        <v>0</v>
      </c>
      <c r="AP38" s="33">
        <v>129.45475782100823</v>
      </c>
      <c r="AQ38" s="33">
        <v>0</v>
      </c>
      <c r="AR38" s="33">
        <v>0</v>
      </c>
      <c r="AS38" s="33">
        <v>0</v>
      </c>
      <c r="AT38" s="33">
        <v>1910.7701867871576</v>
      </c>
      <c r="AU38" s="33">
        <v>3180.5149333031868</v>
      </c>
      <c r="AV38" s="33">
        <v>226.99299148335558</v>
      </c>
      <c r="AW38" s="33">
        <v>145576.03762946473</v>
      </c>
      <c r="AX38" s="33">
        <v>0</v>
      </c>
      <c r="AY38" s="33">
        <v>0</v>
      </c>
      <c r="AZ38" s="33">
        <v>20665.205182091835</v>
      </c>
      <c r="BA38" s="33">
        <v>0</v>
      </c>
      <c r="BB38" s="33">
        <v>0</v>
      </c>
      <c r="BC38" s="33">
        <v>167.63725663976368</v>
      </c>
      <c r="BD38" s="33">
        <v>6430.5461453479893</v>
      </c>
      <c r="BE38" s="33">
        <v>4070.2944177809572</v>
      </c>
      <c r="BF38" s="33">
        <v>0</v>
      </c>
      <c r="BG38" s="33">
        <v>163.92955055447595</v>
      </c>
      <c r="BH38" s="33">
        <v>0</v>
      </c>
      <c r="BI38" s="33">
        <v>0</v>
      </c>
      <c r="BJ38" s="33">
        <v>0</v>
      </c>
      <c r="BK38" s="33">
        <v>4.1251780263541722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2.0884250433894636E-5</v>
      </c>
      <c r="BS38" s="33">
        <v>0</v>
      </c>
      <c r="BT38" s="33">
        <v>2006.8324571724829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75">
        <f t="shared" si="0"/>
        <v>242619.5886420988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t="s">
        <v>240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10882.857408748163</v>
      </c>
      <c r="R39" s="33">
        <v>0</v>
      </c>
      <c r="S39" s="33">
        <v>0</v>
      </c>
      <c r="T39" s="33">
        <v>0</v>
      </c>
      <c r="U39" s="33">
        <v>0</v>
      </c>
      <c r="V39" s="33">
        <v>15.414849219247035</v>
      </c>
      <c r="W39" s="33">
        <v>0</v>
      </c>
      <c r="X39" s="33">
        <v>0</v>
      </c>
      <c r="Y39" s="33">
        <v>0</v>
      </c>
      <c r="Z39" s="33">
        <v>0</v>
      </c>
      <c r="AA39" s="33">
        <v>587.66378312002871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1300.6736110987154</v>
      </c>
      <c r="AI39" s="33">
        <v>10.234454855223154</v>
      </c>
      <c r="AJ39" s="33">
        <v>123065.55307990019</v>
      </c>
      <c r="AK39" s="33">
        <v>0</v>
      </c>
      <c r="AL39" s="33">
        <v>196.76800459386982</v>
      </c>
      <c r="AM39" s="33">
        <v>69944.504053119541</v>
      </c>
      <c r="AN39" s="33">
        <v>1242.2070968708783</v>
      </c>
      <c r="AO39" s="33">
        <v>0</v>
      </c>
      <c r="AP39" s="33">
        <v>1.2613717726820075</v>
      </c>
      <c r="AQ39" s="33">
        <v>0</v>
      </c>
      <c r="AR39" s="33">
        <v>0</v>
      </c>
      <c r="AS39" s="33">
        <v>0</v>
      </c>
      <c r="AT39" s="33">
        <v>1811.9045305136508</v>
      </c>
      <c r="AU39" s="33">
        <v>17272.470972936284</v>
      </c>
      <c r="AV39" s="33">
        <v>0</v>
      </c>
      <c r="AW39" s="33">
        <v>165545.04279118631</v>
      </c>
      <c r="AX39" s="33">
        <v>0</v>
      </c>
      <c r="AY39" s="33">
        <v>0</v>
      </c>
      <c r="AZ39" s="33">
        <v>31686.398002161852</v>
      </c>
      <c r="BA39" s="33">
        <v>0</v>
      </c>
      <c r="BB39" s="33">
        <v>0</v>
      </c>
      <c r="BC39" s="33">
        <v>110.01832595769346</v>
      </c>
      <c r="BD39" s="33">
        <v>7050.4595296996586</v>
      </c>
      <c r="BE39" s="33">
        <v>1240.7219038493138</v>
      </c>
      <c r="BF39" s="33">
        <v>0</v>
      </c>
      <c r="BG39" s="33">
        <v>0.21340957168136973</v>
      </c>
      <c r="BH39" s="33">
        <v>0</v>
      </c>
      <c r="BI39" s="33">
        <v>0</v>
      </c>
      <c r="BJ39" s="33">
        <v>0</v>
      </c>
      <c r="BK39" s="33">
        <v>99.178264456400314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5756.2763052775199</v>
      </c>
      <c r="BS39" s="33">
        <v>0</v>
      </c>
      <c r="BT39" s="33">
        <v>65.172273592042814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75">
        <f t="shared" si="0"/>
        <v>437884.99402250093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t="s">
        <v>241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0.11961934318576142</v>
      </c>
      <c r="W40" s="33">
        <v>0</v>
      </c>
      <c r="X40" s="33">
        <v>0</v>
      </c>
      <c r="Y40" s="33">
        <v>0</v>
      </c>
      <c r="Z40" s="33">
        <v>0</v>
      </c>
      <c r="AA40" s="33">
        <v>84.772653792548084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10013.079097773802</v>
      </c>
      <c r="AI40" s="33">
        <v>1.9654160612756755</v>
      </c>
      <c r="AJ40" s="33">
        <v>347.59922977538065</v>
      </c>
      <c r="AK40" s="33">
        <v>0</v>
      </c>
      <c r="AL40" s="33">
        <v>52.345616251174448</v>
      </c>
      <c r="AM40" s="33">
        <v>43.730576497801181</v>
      </c>
      <c r="AN40" s="33">
        <v>0.32788862623486026</v>
      </c>
      <c r="AO40" s="33">
        <v>0</v>
      </c>
      <c r="AP40" s="33">
        <v>0</v>
      </c>
      <c r="AQ40" s="33">
        <v>646.58644313543459</v>
      </c>
      <c r="AR40" s="33">
        <v>0</v>
      </c>
      <c r="AS40" s="33">
        <v>0</v>
      </c>
      <c r="AT40" s="33">
        <v>11548.773313319007</v>
      </c>
      <c r="AU40" s="33">
        <v>27888.801151177158</v>
      </c>
      <c r="AV40" s="33">
        <v>0</v>
      </c>
      <c r="AW40" s="33">
        <v>11611.003001289464</v>
      </c>
      <c r="AX40" s="33">
        <v>0</v>
      </c>
      <c r="AY40" s="33">
        <v>0</v>
      </c>
      <c r="AZ40" s="33">
        <v>377.89780562263115</v>
      </c>
      <c r="BA40" s="33">
        <v>0</v>
      </c>
      <c r="BB40" s="33">
        <v>0</v>
      </c>
      <c r="BC40" s="33">
        <v>1.0301333313123416E-5</v>
      </c>
      <c r="BD40" s="33">
        <v>148133.54368577752</v>
      </c>
      <c r="BE40" s="33">
        <v>3.1431322321200699</v>
      </c>
      <c r="BF40" s="33">
        <v>0</v>
      </c>
      <c r="BG40" s="33">
        <v>0</v>
      </c>
      <c r="BH40" s="33">
        <v>3.709157738758817E-2</v>
      </c>
      <c r="BI40" s="33">
        <v>0</v>
      </c>
      <c r="BJ40" s="33">
        <v>0</v>
      </c>
      <c r="BK40" s="33">
        <v>7.1650278572638103E-3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0.32804947094890474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75">
        <f t="shared" si="0"/>
        <v>210754.06094705232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t="s">
        <v>242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1983.7633765446863</v>
      </c>
      <c r="W41" s="33">
        <v>0</v>
      </c>
      <c r="X41" s="33">
        <v>0</v>
      </c>
      <c r="Y41" s="33">
        <v>0</v>
      </c>
      <c r="Z41" s="33">
        <v>0</v>
      </c>
      <c r="AA41" s="33">
        <v>5.5523920680807208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59.542109116716006</v>
      </c>
      <c r="AI41" s="33">
        <v>1679.3118661013732</v>
      </c>
      <c r="AJ41" s="33">
        <v>0</v>
      </c>
      <c r="AK41" s="33">
        <v>0</v>
      </c>
      <c r="AL41" s="33">
        <v>1.3130047758280219</v>
      </c>
      <c r="AM41" s="33">
        <v>5080.7683427143311</v>
      </c>
      <c r="AN41" s="33">
        <v>0.13233886161318945</v>
      </c>
      <c r="AO41" s="33">
        <v>0</v>
      </c>
      <c r="AP41" s="33">
        <v>0</v>
      </c>
      <c r="AQ41" s="33">
        <v>113214.37142264684</v>
      </c>
      <c r="AR41" s="33">
        <v>0</v>
      </c>
      <c r="AS41" s="33">
        <v>0</v>
      </c>
      <c r="AT41" s="33">
        <v>158162.20420155564</v>
      </c>
      <c r="AU41" s="33">
        <v>9056.7376198910479</v>
      </c>
      <c r="AV41" s="33">
        <v>0</v>
      </c>
      <c r="AW41" s="33">
        <v>9190.0023754930826</v>
      </c>
      <c r="AX41" s="33">
        <v>0</v>
      </c>
      <c r="AY41" s="33">
        <v>0</v>
      </c>
      <c r="AZ41" s="33">
        <v>1067.0017724988579</v>
      </c>
      <c r="BA41" s="33">
        <v>0</v>
      </c>
      <c r="BB41" s="33">
        <v>0</v>
      </c>
      <c r="BC41" s="33">
        <v>0</v>
      </c>
      <c r="BD41" s="33">
        <v>528782.85207983584</v>
      </c>
      <c r="BE41" s="33">
        <v>3404.0258443714069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1.817354798714717E-6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15370.227923190956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75">
        <f t="shared" si="0"/>
        <v>847057.80667148356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t="s">
        <v>243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61.409014113509087</v>
      </c>
      <c r="W42" s="33">
        <v>0</v>
      </c>
      <c r="X42" s="33">
        <v>0</v>
      </c>
      <c r="Y42" s="33">
        <v>0</v>
      </c>
      <c r="Z42" s="33">
        <v>0</v>
      </c>
      <c r="AA42" s="33">
        <v>1487.8066958604513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633.86297765926497</v>
      </c>
      <c r="AH42" s="33">
        <v>1494870.6908958226</v>
      </c>
      <c r="AI42" s="33">
        <v>220056.2995735674</v>
      </c>
      <c r="AJ42" s="33">
        <v>0</v>
      </c>
      <c r="AK42" s="33">
        <v>0</v>
      </c>
      <c r="AL42" s="33">
        <v>5.4513453143543256</v>
      </c>
      <c r="AM42" s="33">
        <v>856.68763465187783</v>
      </c>
      <c r="AN42" s="33">
        <v>178.72134744646215</v>
      </c>
      <c r="AO42" s="33">
        <v>0</v>
      </c>
      <c r="AP42" s="33">
        <v>0</v>
      </c>
      <c r="AQ42" s="33">
        <v>5836.2085695907199</v>
      </c>
      <c r="AR42" s="33">
        <v>0</v>
      </c>
      <c r="AS42" s="33">
        <v>0</v>
      </c>
      <c r="AT42" s="33">
        <v>0</v>
      </c>
      <c r="AU42" s="33">
        <v>233.98123089423072</v>
      </c>
      <c r="AV42" s="33">
        <v>0</v>
      </c>
      <c r="AW42" s="33">
        <v>37628.009726338809</v>
      </c>
      <c r="AX42" s="33">
        <v>0</v>
      </c>
      <c r="AY42" s="33">
        <v>0</v>
      </c>
      <c r="AZ42" s="33">
        <v>8599.1750240392539</v>
      </c>
      <c r="BA42" s="33">
        <v>0</v>
      </c>
      <c r="BB42" s="33">
        <v>0</v>
      </c>
      <c r="BC42" s="33">
        <v>1.8422260204906094</v>
      </c>
      <c r="BD42" s="33">
        <v>0</v>
      </c>
      <c r="BE42" s="33">
        <v>20.226603609755006</v>
      </c>
      <c r="BF42" s="33">
        <v>0</v>
      </c>
      <c r="BG42" s="33">
        <v>0</v>
      </c>
      <c r="BH42" s="33">
        <v>5.1159882811023403</v>
      </c>
      <c r="BI42" s="33">
        <v>0</v>
      </c>
      <c r="BJ42" s="33">
        <v>0</v>
      </c>
      <c r="BK42" s="33">
        <v>14.65975215508298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16.402473547445236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75">
        <f t="shared" si="0"/>
        <v>1770506.551078913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t="s">
        <v>244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172.92003359990011</v>
      </c>
      <c r="W43" s="33">
        <v>0</v>
      </c>
      <c r="X43" s="33">
        <v>799.80096103095946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201.48398677126232</v>
      </c>
      <c r="AI43" s="33">
        <v>3.8758787816243665E-4</v>
      </c>
      <c r="AJ43" s="33">
        <v>0</v>
      </c>
      <c r="AK43" s="33">
        <v>0</v>
      </c>
      <c r="AL43" s="33">
        <v>0</v>
      </c>
      <c r="AM43" s="33">
        <v>448.79157233035664</v>
      </c>
      <c r="AN43" s="33">
        <v>1.3455371357212043E-4</v>
      </c>
      <c r="AO43" s="33">
        <v>0</v>
      </c>
      <c r="AP43" s="33">
        <v>1265.7273863329347</v>
      </c>
      <c r="AQ43" s="33">
        <v>218269.60397856892</v>
      </c>
      <c r="AR43" s="33">
        <v>144883.14885434299</v>
      </c>
      <c r="AS43" s="33">
        <v>0</v>
      </c>
      <c r="AT43" s="33">
        <v>0</v>
      </c>
      <c r="AU43" s="33">
        <v>0</v>
      </c>
      <c r="AV43" s="33">
        <v>0</v>
      </c>
      <c r="AW43" s="33">
        <v>26885.006949415831</v>
      </c>
      <c r="AX43" s="33">
        <v>0</v>
      </c>
      <c r="AY43" s="33">
        <v>0</v>
      </c>
      <c r="AZ43" s="33">
        <v>5341.3764700153934</v>
      </c>
      <c r="BA43" s="33">
        <v>0</v>
      </c>
      <c r="BB43" s="33">
        <v>0</v>
      </c>
      <c r="BC43" s="33">
        <v>38.212738162912643</v>
      </c>
      <c r="BD43" s="33">
        <v>0</v>
      </c>
      <c r="BE43" s="33">
        <v>4.3153456011850704E-4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193.24726121024466</v>
      </c>
      <c r="BS43" s="33">
        <v>0</v>
      </c>
      <c r="BT43" s="33">
        <v>3060.0974117474034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75">
        <f t="shared" si="0"/>
        <v>401559.41855720518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t="s">
        <v>245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9.7667755449727878</v>
      </c>
      <c r="W44" s="33">
        <v>0</v>
      </c>
      <c r="X44" s="33">
        <v>0</v>
      </c>
      <c r="Y44" s="33">
        <v>0</v>
      </c>
      <c r="Z44" s="33">
        <v>0</v>
      </c>
      <c r="AA44" s="33">
        <v>528.55426284685825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133876.81932797728</v>
      </c>
      <c r="AI44" s="33">
        <v>1.2423184878460202E-3</v>
      </c>
      <c r="AJ44" s="33">
        <v>0</v>
      </c>
      <c r="AK44" s="33">
        <v>0</v>
      </c>
      <c r="AL44" s="33">
        <v>16204.632972975796</v>
      </c>
      <c r="AM44" s="33">
        <v>3358.9079968663582</v>
      </c>
      <c r="AN44" s="33">
        <v>58592.649328579333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198.6298886493073</v>
      </c>
      <c r="AV44" s="33">
        <v>0</v>
      </c>
      <c r="AW44" s="33">
        <v>82363.021289742843</v>
      </c>
      <c r="AX44" s="33">
        <v>0</v>
      </c>
      <c r="AY44" s="33">
        <v>0</v>
      </c>
      <c r="AZ44" s="33">
        <v>6123.0101715187511</v>
      </c>
      <c r="BA44" s="33">
        <v>0</v>
      </c>
      <c r="BB44" s="33">
        <v>0</v>
      </c>
      <c r="BC44" s="33">
        <v>0</v>
      </c>
      <c r="BD44" s="33">
        <v>0.41541249297583849</v>
      </c>
      <c r="BE44" s="33">
        <v>2064211.7633422913</v>
      </c>
      <c r="BF44" s="33">
        <v>0</v>
      </c>
      <c r="BG44" s="33">
        <v>2284</v>
      </c>
      <c r="BH44" s="33">
        <v>48345.588764830478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1827.8604771086493</v>
      </c>
      <c r="BS44" s="33">
        <v>0</v>
      </c>
      <c r="BT44" s="33">
        <v>32850.942462697363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75">
        <f t="shared" si="0"/>
        <v>2450776.5637164405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t="s">
        <v>246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1.0550135363139161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70.268772455934098</v>
      </c>
      <c r="AI45" s="33">
        <v>0</v>
      </c>
      <c r="AJ45" s="33">
        <v>0</v>
      </c>
      <c r="AK45" s="33">
        <v>0</v>
      </c>
      <c r="AL45" s="33">
        <v>0</v>
      </c>
      <c r="AM45" s="33">
        <v>2.9723448393548466</v>
      </c>
      <c r="AN45" s="33">
        <v>3.5029482411316182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14744.237674821612</v>
      </c>
      <c r="AU45" s="33">
        <v>692.231789820411</v>
      </c>
      <c r="AV45" s="33">
        <v>0</v>
      </c>
      <c r="AW45" s="33">
        <v>50396.013026697416</v>
      </c>
      <c r="AX45" s="33">
        <v>0</v>
      </c>
      <c r="AY45" s="33">
        <v>0</v>
      </c>
      <c r="AZ45" s="33">
        <v>3584.6610278300577</v>
      </c>
      <c r="BA45" s="33">
        <v>0</v>
      </c>
      <c r="BB45" s="33">
        <v>0</v>
      </c>
      <c r="BC45" s="33">
        <v>0</v>
      </c>
      <c r="BD45" s="33">
        <v>12083.175344279809</v>
      </c>
      <c r="BE45" s="33">
        <v>3017.6245837103979</v>
      </c>
      <c r="BF45" s="33">
        <v>0</v>
      </c>
      <c r="BG45" s="33">
        <v>404.63216967829419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75">
        <f t="shared" si="0"/>
        <v>85000.374695910723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17353326.932235055</v>
      </c>
      <c r="AE46" s="33">
        <v>0</v>
      </c>
      <c r="AF46" s="33">
        <v>0</v>
      </c>
      <c r="AG46" s="33">
        <v>3648102.0416089171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799932.04646533937</v>
      </c>
      <c r="AW46" s="33">
        <v>34056.008803024197</v>
      </c>
      <c r="AX46" s="33">
        <v>0</v>
      </c>
      <c r="AY46" s="33">
        <v>0</v>
      </c>
      <c r="AZ46" s="33">
        <v>21600.03588188878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75">
        <f t="shared" si="0"/>
        <v>21857017.064994227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5789768.9927819464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2330.0000000000005</v>
      </c>
      <c r="AW47" s="33">
        <v>7049.0018220729844</v>
      </c>
      <c r="AX47" s="33">
        <v>0</v>
      </c>
      <c r="AY47" s="33">
        <v>0</v>
      </c>
      <c r="AZ47" s="33">
        <v>2666.0044287553469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75">
        <f t="shared" si="0"/>
        <v>5801813.9990327749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9546134.3784541246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1985.0005130961658</v>
      </c>
      <c r="AX48" s="33">
        <v>0</v>
      </c>
      <c r="AY48" s="33">
        <v>0</v>
      </c>
      <c r="AZ48" s="33">
        <v>1865.0030981353045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75">
        <f t="shared" si="0"/>
        <v>9549984.3820653558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3742296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292.00007547812618</v>
      </c>
      <c r="AX49" s="33">
        <v>0</v>
      </c>
      <c r="AY49" s="33">
        <v>0</v>
      </c>
      <c r="AZ49" s="33">
        <v>1913.0031778728353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75">
        <f t="shared" si="0"/>
        <v>3744501.003253351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8946105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6710.0017344459811</v>
      </c>
      <c r="AX50" s="33">
        <v>0</v>
      </c>
      <c r="AY50" s="33">
        <v>0</v>
      </c>
      <c r="AZ50" s="33">
        <v>3636.0060401179453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75">
        <f t="shared" si="0"/>
        <v>8956451.0077745654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5294928.5250085266</v>
      </c>
      <c r="AD51" s="33">
        <v>533413.19697909069</v>
      </c>
      <c r="AE51" s="33">
        <v>0</v>
      </c>
      <c r="AF51" s="33">
        <v>0</v>
      </c>
      <c r="AG51" s="33">
        <v>994503.98140817333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24588.641084511437</v>
      </c>
      <c r="AW51" s="33">
        <v>28271.007307678443</v>
      </c>
      <c r="AX51" s="33">
        <v>0</v>
      </c>
      <c r="AY51" s="33">
        <v>0</v>
      </c>
      <c r="AZ51" s="33">
        <v>16501.027411437353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75">
        <f t="shared" si="0"/>
        <v>6892206.3791994182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450841.11653641745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75">
        <f t="shared" si="0"/>
        <v>450841.11653641745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228255.05900088936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75">
        <f t="shared" si="0"/>
        <v>228255.05900088936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2581255.8844583808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190572.04926033376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75">
        <f t="shared" si="0"/>
        <v>2771827.9337187144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911478.37558140722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75">
        <f t="shared" si="0"/>
        <v>911478.37558140722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84840.946715861734</v>
      </c>
      <c r="W56" s="33">
        <v>0</v>
      </c>
      <c r="X56" s="33">
        <v>0</v>
      </c>
      <c r="Y56" s="33">
        <v>0</v>
      </c>
      <c r="Z56" s="33">
        <v>0</v>
      </c>
      <c r="AA56" s="33">
        <v>222308.13418431021</v>
      </c>
      <c r="AB56" s="33">
        <v>0</v>
      </c>
      <c r="AC56" s="33">
        <v>0</v>
      </c>
      <c r="AD56" s="33">
        <v>0</v>
      </c>
      <c r="AE56" s="33">
        <v>28892.50333798815</v>
      </c>
      <c r="AF56" s="33">
        <v>3387.3850593555098</v>
      </c>
      <c r="AG56" s="33">
        <v>0</v>
      </c>
      <c r="AH56" s="33">
        <v>260811.00310127548</v>
      </c>
      <c r="AI56" s="33">
        <v>41852.075399855203</v>
      </c>
      <c r="AJ56" s="33">
        <v>0</v>
      </c>
      <c r="AK56" s="33">
        <v>0</v>
      </c>
      <c r="AL56" s="33">
        <v>101841.49999605343</v>
      </c>
      <c r="AM56" s="33">
        <v>177189.61498531402</v>
      </c>
      <c r="AN56" s="33">
        <v>586727.46999066882</v>
      </c>
      <c r="AO56" s="33">
        <v>0</v>
      </c>
      <c r="AP56" s="33">
        <v>32769.757130165446</v>
      </c>
      <c r="AQ56" s="33">
        <v>4154.3170173566905</v>
      </c>
      <c r="AR56" s="33">
        <v>0</v>
      </c>
      <c r="AS56" s="33">
        <v>0</v>
      </c>
      <c r="AT56" s="33">
        <v>10104866.651973616</v>
      </c>
      <c r="AU56" s="33">
        <v>378080.03617767844</v>
      </c>
      <c r="AV56" s="33">
        <v>255105.3642008648</v>
      </c>
      <c r="AW56" s="33">
        <v>303783.07852387539</v>
      </c>
      <c r="AX56" s="33">
        <v>0</v>
      </c>
      <c r="AY56" s="33">
        <v>0</v>
      </c>
      <c r="AZ56" s="33">
        <v>93328.865154640356</v>
      </c>
      <c r="BA56" s="33">
        <v>0</v>
      </c>
      <c r="BB56" s="33">
        <v>0</v>
      </c>
      <c r="BC56" s="33">
        <v>0</v>
      </c>
      <c r="BD56" s="33">
        <v>310689.29016837332</v>
      </c>
      <c r="BE56" s="33">
        <v>841063.41860858398</v>
      </c>
      <c r="BF56" s="33">
        <v>30102.243627782736</v>
      </c>
      <c r="BG56" s="33">
        <v>0</v>
      </c>
      <c r="BH56" s="33">
        <v>75612.95898962162</v>
      </c>
      <c r="BI56" s="33">
        <v>0</v>
      </c>
      <c r="BJ56" s="33">
        <v>190.29257968397562</v>
      </c>
      <c r="BK56" s="33">
        <v>84206.876919554998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55340.86159887087</v>
      </c>
      <c r="BS56" s="33">
        <v>0</v>
      </c>
      <c r="BT56" s="33">
        <v>47564.182217704503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75">
        <f t="shared" si="0"/>
        <v>14124708.827659056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13300304.098629892</v>
      </c>
      <c r="AV57" s="33">
        <v>0</v>
      </c>
      <c r="AW57" s="33">
        <v>29197.007547037156</v>
      </c>
      <c r="AX57" s="33">
        <v>0</v>
      </c>
      <c r="AY57" s="33">
        <v>0</v>
      </c>
      <c r="AZ57" s="33">
        <v>4569.0075900161964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75">
        <f t="shared" si="0"/>
        <v>13334070.113766946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t="s">
        <v>259</v>
      </c>
      <c r="C58" s="33">
        <v>866429</v>
      </c>
      <c r="D58" s="33">
        <v>2791770</v>
      </c>
      <c r="E58" s="33">
        <v>407991</v>
      </c>
      <c r="F58" s="33">
        <v>707095</v>
      </c>
      <c r="G58" s="33">
        <v>1261343</v>
      </c>
      <c r="H58" s="33">
        <v>234387</v>
      </c>
      <c r="I58" s="33">
        <v>155960</v>
      </c>
      <c r="J58" s="33">
        <v>600109</v>
      </c>
      <c r="K58" s="33">
        <v>983566</v>
      </c>
      <c r="L58" s="33">
        <v>51214</v>
      </c>
      <c r="M58" s="33">
        <v>2930990</v>
      </c>
      <c r="N58" s="33">
        <v>1193234</v>
      </c>
      <c r="O58" s="33">
        <v>0</v>
      </c>
      <c r="P58" s="33">
        <v>1652376</v>
      </c>
      <c r="Q58" s="33">
        <v>888200</v>
      </c>
      <c r="R58" s="33">
        <v>1834284</v>
      </c>
      <c r="S58" s="33">
        <v>703266</v>
      </c>
      <c r="T58" s="33">
        <v>2438</v>
      </c>
      <c r="U58" s="33">
        <v>2883499</v>
      </c>
      <c r="V58" s="33">
        <v>5683081</v>
      </c>
      <c r="W58" s="33">
        <v>0</v>
      </c>
      <c r="X58" s="33">
        <v>785642</v>
      </c>
      <c r="Y58" s="33">
        <v>0</v>
      </c>
      <c r="Z58" s="33">
        <v>0</v>
      </c>
      <c r="AA58" s="33">
        <v>937056</v>
      </c>
      <c r="AB58" s="33">
        <v>0</v>
      </c>
      <c r="AC58" s="33">
        <v>0</v>
      </c>
      <c r="AD58" s="33">
        <v>0</v>
      </c>
      <c r="AE58" s="33">
        <v>147744</v>
      </c>
      <c r="AF58" s="33">
        <v>62263</v>
      </c>
      <c r="AG58" s="33">
        <v>492030</v>
      </c>
      <c r="AH58" s="33">
        <v>2252892</v>
      </c>
      <c r="AI58" s="33">
        <v>459059</v>
      </c>
      <c r="AJ58" s="33">
        <v>1030409</v>
      </c>
      <c r="AK58" s="33">
        <v>0</v>
      </c>
      <c r="AL58" s="33">
        <v>864441</v>
      </c>
      <c r="AM58" s="33">
        <v>924527</v>
      </c>
      <c r="AN58" s="33">
        <v>631739</v>
      </c>
      <c r="AO58" s="33">
        <v>0</v>
      </c>
      <c r="AP58" s="33">
        <v>1932904</v>
      </c>
      <c r="AQ58" s="33">
        <v>1369691</v>
      </c>
      <c r="AR58" s="33">
        <v>0</v>
      </c>
      <c r="AS58" s="33">
        <v>0</v>
      </c>
      <c r="AT58" s="33">
        <v>191480</v>
      </c>
      <c r="AU58" s="33">
        <v>294006.29871641664</v>
      </c>
      <c r="AV58" s="33">
        <v>808760</v>
      </c>
      <c r="AW58" s="33">
        <v>2237661.5784056829</v>
      </c>
      <c r="AX58" s="33">
        <v>0</v>
      </c>
      <c r="AY58" s="33">
        <v>0</v>
      </c>
      <c r="AZ58" s="33">
        <v>2924718.1780173597</v>
      </c>
      <c r="BA58" s="33">
        <v>700292</v>
      </c>
      <c r="BB58" s="33">
        <v>0</v>
      </c>
      <c r="BC58" s="33">
        <v>325817</v>
      </c>
      <c r="BD58" s="33">
        <v>144685.13044505584</v>
      </c>
      <c r="BE58" s="33">
        <v>1462440</v>
      </c>
      <c r="BF58" s="33">
        <v>1810091</v>
      </c>
      <c r="BG58" s="33">
        <v>7332</v>
      </c>
      <c r="BH58" s="33">
        <v>220408</v>
      </c>
      <c r="BI58" s="33">
        <v>0</v>
      </c>
      <c r="BJ58" s="33">
        <v>105553</v>
      </c>
      <c r="BK58" s="33">
        <v>124667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3291183</v>
      </c>
      <c r="BS58" s="33">
        <v>0</v>
      </c>
      <c r="BT58" s="33">
        <v>992171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75">
        <f t="shared" si="0"/>
        <v>53362894.185584523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t="s">
        <v>260</v>
      </c>
      <c r="C59" s="33">
        <v>2223052</v>
      </c>
      <c r="D59" s="33">
        <v>4652954</v>
      </c>
      <c r="E59" s="33">
        <v>2162970</v>
      </c>
      <c r="F59" s="33">
        <v>2372423</v>
      </c>
      <c r="G59" s="33">
        <v>1129437</v>
      </c>
      <c r="H59" s="33">
        <v>365717</v>
      </c>
      <c r="I59" s="33">
        <v>422250</v>
      </c>
      <c r="J59" s="33">
        <v>2257884</v>
      </c>
      <c r="K59" s="33">
        <v>2732352</v>
      </c>
      <c r="L59" s="33">
        <v>99826</v>
      </c>
      <c r="M59" s="33">
        <v>3084320</v>
      </c>
      <c r="N59" s="33">
        <v>1225474</v>
      </c>
      <c r="O59" s="33">
        <v>0</v>
      </c>
      <c r="P59" s="33">
        <v>1549345</v>
      </c>
      <c r="Q59" s="33">
        <v>1272965</v>
      </c>
      <c r="R59" s="33">
        <v>1996944</v>
      </c>
      <c r="S59" s="33">
        <v>1787824</v>
      </c>
      <c r="T59" s="33">
        <v>0</v>
      </c>
      <c r="U59" s="33">
        <v>2576286</v>
      </c>
      <c r="V59" s="33">
        <v>13720821.053284138</v>
      </c>
      <c r="W59" s="33">
        <v>0</v>
      </c>
      <c r="X59" s="33">
        <v>3532343</v>
      </c>
      <c r="Y59" s="33">
        <v>0</v>
      </c>
      <c r="Z59" s="33">
        <v>0</v>
      </c>
      <c r="AA59" s="33">
        <v>630649.86581568979</v>
      </c>
      <c r="AB59" s="33">
        <v>0</v>
      </c>
      <c r="AC59" s="33">
        <v>0</v>
      </c>
      <c r="AD59" s="33">
        <v>0</v>
      </c>
      <c r="AE59" s="33">
        <v>15543.49666201185</v>
      </c>
      <c r="AF59" s="33">
        <v>9217.6149406444911</v>
      </c>
      <c r="AG59" s="33">
        <v>121430</v>
      </c>
      <c r="AH59" s="33">
        <v>8787867.9968987256</v>
      </c>
      <c r="AI59" s="33">
        <v>2907196.9246001448</v>
      </c>
      <c r="AJ59" s="33">
        <v>1395432</v>
      </c>
      <c r="AK59" s="33">
        <v>0</v>
      </c>
      <c r="AL59" s="33">
        <v>2241012.5000039465</v>
      </c>
      <c r="AM59" s="33">
        <v>1350283.385014686</v>
      </c>
      <c r="AN59" s="33">
        <v>1165388.5300093309</v>
      </c>
      <c r="AO59" s="33">
        <v>0</v>
      </c>
      <c r="AP59" s="33">
        <v>2450766.2428698344</v>
      </c>
      <c r="AQ59" s="33">
        <v>2728052.6829826431</v>
      </c>
      <c r="AR59" s="33">
        <v>0</v>
      </c>
      <c r="AS59" s="33">
        <v>0</v>
      </c>
      <c r="AT59" s="33">
        <v>178340.34802638236</v>
      </c>
      <c r="AU59" s="33">
        <v>134571.66510590489</v>
      </c>
      <c r="AV59" s="33">
        <v>602403.63579913508</v>
      </c>
      <c r="AW59" s="33">
        <v>363785.0940335964</v>
      </c>
      <c r="AX59" s="33">
        <v>0</v>
      </c>
      <c r="AY59" s="33">
        <v>0</v>
      </c>
      <c r="AZ59" s="33">
        <v>3061696.1982433414</v>
      </c>
      <c r="BA59" s="33">
        <v>781941</v>
      </c>
      <c r="BB59" s="33">
        <v>0</v>
      </c>
      <c r="BC59" s="33">
        <v>212516</v>
      </c>
      <c r="BD59" s="33">
        <v>30947.579386570837</v>
      </c>
      <c r="BE59" s="33">
        <v>2876517.5813914165</v>
      </c>
      <c r="BF59" s="33">
        <v>4153501.7563722176</v>
      </c>
      <c r="BG59" s="33">
        <v>17617</v>
      </c>
      <c r="BH59" s="33">
        <v>678966.04101037839</v>
      </c>
      <c r="BI59" s="33">
        <v>0</v>
      </c>
      <c r="BJ59" s="33">
        <v>1437792.7074203161</v>
      </c>
      <c r="BK59" s="33">
        <v>187650.12308044499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2727449.1384011293</v>
      </c>
      <c r="BS59" s="33">
        <v>0</v>
      </c>
      <c r="BT59" s="33">
        <v>1372321.8177822954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75">
        <f t="shared" si="0"/>
        <v>91786045.979134962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2914.0007532303416</v>
      </c>
      <c r="AX60" s="33">
        <v>4526906.4277958795</v>
      </c>
      <c r="AY60" s="33">
        <v>29.47130628729882</v>
      </c>
      <c r="AZ60" s="33">
        <v>948.00157481622989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75">
        <f t="shared" si="0"/>
        <v>4530797.9014302138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12058.003116833033</v>
      </c>
      <c r="AX61" s="33">
        <v>9972361.3493550643</v>
      </c>
      <c r="AY61" s="33">
        <v>0</v>
      </c>
      <c r="AZ61" s="33">
        <v>2435.0040450184806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75">
        <f t="shared" si="0"/>
        <v>9986854.3565169163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92953.007218053128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89019.023010230521</v>
      </c>
      <c r="AX62" s="33">
        <v>0</v>
      </c>
      <c r="AY62" s="33">
        <v>507120.07069508603</v>
      </c>
      <c r="AZ62" s="33">
        <v>4186.0069537771496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75">
        <f t="shared" si="0"/>
        <v>693278.1078771468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39027.010087961753</v>
      </c>
      <c r="AX63" s="33">
        <v>1278087.6382256735</v>
      </c>
      <c r="AY63" s="33">
        <v>0</v>
      </c>
      <c r="AZ63" s="33">
        <v>17304.02874537979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75">
        <f t="shared" si="0"/>
        <v>1334418.677059015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5285.0013661023868</v>
      </c>
      <c r="AX64" s="33">
        <v>40182.03117893701</v>
      </c>
      <c r="AY64" s="33">
        <v>4197.8844383970954</v>
      </c>
      <c r="AZ64" s="33">
        <v>970.00161136259817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75">
        <f t="shared" si="0"/>
        <v>50634.918594799085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1325593</v>
      </c>
      <c r="AV65" s="33">
        <v>0</v>
      </c>
      <c r="AW65" s="33">
        <v>2645235.042571214</v>
      </c>
      <c r="AX65" s="33">
        <v>228.00305825787021</v>
      </c>
      <c r="AY65" s="33">
        <v>21448.143541388235</v>
      </c>
      <c r="AZ65" s="33">
        <v>23766.039480044852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1251.0664922579954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75">
        <f t="shared" si="0"/>
        <v>4017521.2951431633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35313.009127942023</v>
      </c>
      <c r="AX66" s="33">
        <v>0</v>
      </c>
      <c r="AY66" s="33">
        <v>284924.7160821812</v>
      </c>
      <c r="AZ66" s="33">
        <v>6459.0107296814649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75">
        <f t="shared" si="0"/>
        <v>326696.7359398047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18436.004765461417</v>
      </c>
      <c r="AX67" s="33">
        <v>0</v>
      </c>
      <c r="AY67" s="33">
        <v>0</v>
      </c>
      <c r="AZ67" s="33">
        <v>1745.0028987914779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1549736.052527515</v>
      </c>
      <c r="BO67" s="33">
        <v>9712926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75">
        <f t="shared" si="0"/>
        <v>11282843.060191767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62729.016214614312</v>
      </c>
      <c r="AX68" s="33">
        <v>0</v>
      </c>
      <c r="AY68" s="33">
        <v>0</v>
      </c>
      <c r="AZ68" s="33">
        <v>8331.0138394451587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47821971.947472483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75">
        <f t="shared" si="0"/>
        <v>47893031.977526546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t="s">
        <v>270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30102.007780967651</v>
      </c>
      <c r="AX69" s="33">
        <v>0</v>
      </c>
      <c r="AY69" s="33">
        <v>0</v>
      </c>
      <c r="AZ69" s="33">
        <v>52278.086844138044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3863157.0455934596</v>
      </c>
      <c r="BK69" s="33">
        <v>618.88692053910165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64678</v>
      </c>
      <c r="BX69" s="33">
        <v>0</v>
      </c>
      <c r="BY69" s="33">
        <v>0</v>
      </c>
      <c r="BZ69" s="75">
        <f t="shared" si="0"/>
        <v>4010834.0271391044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19069.00492908352</v>
      </c>
      <c r="AX70" s="33">
        <v>0</v>
      </c>
      <c r="AY70" s="33">
        <v>0</v>
      </c>
      <c r="AZ70" s="33">
        <v>55172.091651646668</v>
      </c>
      <c r="BA70" s="33">
        <v>535824.75091376656</v>
      </c>
      <c r="BB70" s="33">
        <v>34219.163288857744</v>
      </c>
      <c r="BC70" s="33">
        <v>0</v>
      </c>
      <c r="BD70" s="33">
        <v>0</v>
      </c>
      <c r="BE70" s="33">
        <v>0.42659997269866384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75">
        <f t="shared" ref="BZ70:BZ133" si="1">SUM(C70:BY70)</f>
        <v>644285.43738332717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13642.003526276018</v>
      </c>
      <c r="AX71" s="33">
        <v>0</v>
      </c>
      <c r="AY71" s="33">
        <v>0</v>
      </c>
      <c r="AZ71" s="33">
        <v>4040.0067112421616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245399.88926174497</v>
      </c>
      <c r="BI71" s="33">
        <v>931595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75">
        <f t="shared" si="1"/>
        <v>1194676.8994992631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4424.0011435453089</v>
      </c>
      <c r="AX72" s="33">
        <v>0</v>
      </c>
      <c r="AY72" s="33">
        <v>0</v>
      </c>
      <c r="AZ72" s="33">
        <v>948.00157481622989</v>
      </c>
      <c r="BA72" s="33">
        <v>0</v>
      </c>
      <c r="BB72" s="33">
        <v>2403650.5849043922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75">
        <f t="shared" si="1"/>
        <v>2409022.5876227538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115443.02984048397</v>
      </c>
      <c r="AX73" s="33">
        <v>0</v>
      </c>
      <c r="AY73" s="33">
        <v>0</v>
      </c>
      <c r="AZ73" s="33">
        <v>56862.094459072214</v>
      </c>
      <c r="BA73" s="33">
        <v>61165.001665742697</v>
      </c>
      <c r="BB73" s="33">
        <v>15651157.351116797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75">
        <f t="shared" si="1"/>
        <v>15884627.477082096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282279.07296537666</v>
      </c>
      <c r="AX74" s="33">
        <v>0</v>
      </c>
      <c r="AY74" s="33">
        <v>0</v>
      </c>
      <c r="AZ74" s="33">
        <v>243366.40427924748</v>
      </c>
      <c r="BA74" s="33">
        <v>1053150.6002340354</v>
      </c>
      <c r="BB74" s="33">
        <v>116477.32375009988</v>
      </c>
      <c r="BC74" s="33">
        <v>0</v>
      </c>
      <c r="BD74" s="33">
        <v>0</v>
      </c>
      <c r="BE74" s="33">
        <v>0.57799689126125842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75">
        <f t="shared" si="1"/>
        <v>1695273.9792256507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29423.007605455161</v>
      </c>
      <c r="AX75" s="33">
        <v>0</v>
      </c>
      <c r="AY75" s="33">
        <v>0</v>
      </c>
      <c r="AZ75" s="33">
        <v>33561.055751484695</v>
      </c>
      <c r="BA75" s="33">
        <v>74660.984405528085</v>
      </c>
      <c r="BB75" s="33">
        <v>253617.40442789637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75">
        <f t="shared" si="1"/>
        <v>391262.4521903643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537.87930040361334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30145532.948287174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75">
        <f t="shared" si="1"/>
        <v>30146070.827587578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968918.01935824589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16600315.557975287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75">
        <f t="shared" si="1"/>
        <v>17569233.577333532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33444922.210101806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75">
        <f t="shared" si="1"/>
        <v>33444922.210101806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1199308.3566205183</v>
      </c>
      <c r="BQ79" s="33">
        <v>2765960.1911238632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75">
        <f t="shared" si="1"/>
        <v>3965268.5477443812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80782.02088107531</v>
      </c>
      <c r="AX80" s="33">
        <v>0</v>
      </c>
      <c r="AY80" s="33">
        <v>0</v>
      </c>
      <c r="AZ80" s="33">
        <v>15677.026042609743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943937.33915922488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2076927.6354711747</v>
      </c>
      <c r="BX80" s="33">
        <v>0</v>
      </c>
      <c r="BY80" s="33">
        <v>0</v>
      </c>
      <c r="BZ80" s="75">
        <f t="shared" si="1"/>
        <v>3117324.0215540845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84152.021752175599</v>
      </c>
      <c r="AX81" s="33">
        <v>0</v>
      </c>
      <c r="AY81" s="33">
        <v>0</v>
      </c>
      <c r="AZ81" s="33">
        <v>5928.0098475850327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75">
        <f t="shared" si="1"/>
        <v>90080.031599760638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107747713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27133.007013520542</v>
      </c>
      <c r="AX82" s="33">
        <v>0</v>
      </c>
      <c r="AY82" s="33">
        <v>0</v>
      </c>
      <c r="AZ82" s="33">
        <v>49772.08268117447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75">
        <f t="shared" si="1"/>
        <v>107824618.08969469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142166346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75">
        <f t="shared" si="1"/>
        <v>142166346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23675.006119673417</v>
      </c>
      <c r="AX84" s="33">
        <v>0</v>
      </c>
      <c r="AY84" s="33">
        <v>0</v>
      </c>
      <c r="AZ84" s="33">
        <v>11496.019097138585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74694.038228524179</v>
      </c>
      <c r="BX84" s="33">
        <v>0</v>
      </c>
      <c r="BY84" s="33">
        <v>0</v>
      </c>
      <c r="BZ84" s="75">
        <f t="shared" si="1"/>
        <v>109865.06344533619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68766.01777509872</v>
      </c>
      <c r="AX85" s="33">
        <v>0</v>
      </c>
      <c r="AY85" s="33">
        <v>0</v>
      </c>
      <c r="AZ85" s="33">
        <v>22223.036916815483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73114.73476568381</v>
      </c>
      <c r="BX85" s="33">
        <v>0</v>
      </c>
      <c r="BY85" s="33">
        <v>0</v>
      </c>
      <c r="BZ85" s="75">
        <f t="shared" si="1"/>
        <v>164103.789457598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254893.06588645896</v>
      </c>
      <c r="AX86" s="33">
        <v>0</v>
      </c>
      <c r="AY86" s="33">
        <v>0</v>
      </c>
      <c r="AZ86" s="33">
        <v>50776.084349017816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75">
        <f t="shared" si="1"/>
        <v>305669.15023547679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527285.04731108528</v>
      </c>
      <c r="AX87" s="33">
        <v>0</v>
      </c>
      <c r="AY87" s="33">
        <v>0</v>
      </c>
      <c r="AZ87" s="33">
        <v>35564.059078865401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75">
        <f t="shared" si="1"/>
        <v>562849.10638995073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58531.015129486994</v>
      </c>
      <c r="AX88" s="33">
        <v>0</v>
      </c>
      <c r="AY88" s="33">
        <v>0</v>
      </c>
      <c r="AZ88" s="33">
        <v>16464.027349973006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75">
        <f t="shared" si="1"/>
        <v>74995.042479459997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7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41622.010758734825</v>
      </c>
      <c r="AX90" s="33">
        <v>0</v>
      </c>
      <c r="AY90" s="33">
        <v>0</v>
      </c>
      <c r="AZ90" s="33">
        <v>9417.0156435067911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75">
        <f t="shared" si="1"/>
        <v>51039.026402241616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110449.1934236424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45475.011754684208</v>
      </c>
      <c r="AX91" s="33">
        <v>0</v>
      </c>
      <c r="AY91" s="33">
        <v>0</v>
      </c>
      <c r="AZ91" s="33">
        <v>9206.0152929938959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82837.985943514606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75">
        <f t="shared" si="1"/>
        <v>247968.20641483512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5111.0013211256946</v>
      </c>
      <c r="AX92" s="33">
        <v>0</v>
      </c>
      <c r="AY92" s="33">
        <v>0</v>
      </c>
      <c r="AZ92" s="33">
        <v>2231.0037061339754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1949989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75">
        <f t="shared" si="1"/>
        <v>1957331.0050272597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246890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3239389.2329752776</v>
      </c>
      <c r="AX93" s="33">
        <v>0</v>
      </c>
      <c r="AY93" s="33">
        <v>0</v>
      </c>
      <c r="AZ93" s="33">
        <v>12490.020748369949</v>
      </c>
      <c r="BA93" s="33">
        <v>0</v>
      </c>
      <c r="BB93" s="33">
        <v>131443.92048611652</v>
      </c>
      <c r="BC93" s="33">
        <v>0</v>
      </c>
      <c r="BD93" s="33">
        <v>0</v>
      </c>
      <c r="BE93" s="33">
        <v>0</v>
      </c>
      <c r="BF93" s="33">
        <v>0</v>
      </c>
      <c r="BG93" s="33">
        <v>384757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75">
        <f t="shared" si="1"/>
        <v>4014970.1742097638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18946.004897289651</v>
      </c>
      <c r="AX94" s="33">
        <v>0</v>
      </c>
      <c r="AY94" s="33">
        <v>0</v>
      </c>
      <c r="AZ94" s="33">
        <v>6351.0105502720207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99651.12057876875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56943.273095033539</v>
      </c>
      <c r="BX94" s="33">
        <v>0</v>
      </c>
      <c r="BY94" s="33">
        <v>0</v>
      </c>
      <c r="BZ94" s="75">
        <f t="shared" si="1"/>
        <v>181891.40912136395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7348.0018993605172</v>
      </c>
      <c r="AX95" s="33">
        <v>58145</v>
      </c>
      <c r="AY95" s="33">
        <v>0</v>
      </c>
      <c r="AZ95" s="33">
        <v>2661.0044204493543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230188</v>
      </c>
      <c r="BJ95" s="33">
        <v>0</v>
      </c>
      <c r="BK95" s="33">
        <v>0</v>
      </c>
      <c r="BL95" s="33">
        <v>11101687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75">
        <f t="shared" si="1"/>
        <v>11400029.00631981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3695.9989288177071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30219.007811210598</v>
      </c>
      <c r="AX96" s="33">
        <v>0</v>
      </c>
      <c r="AY96" s="33">
        <v>0</v>
      </c>
      <c r="AZ96" s="33">
        <v>1823.0030283649655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2640.8648083894204</v>
      </c>
      <c r="BX96" s="33">
        <v>0</v>
      </c>
      <c r="BY96" s="33">
        <v>0</v>
      </c>
      <c r="BZ96" s="75">
        <f t="shared" si="1"/>
        <v>38378.874576782699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530299.20276139781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787201.56454498391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122538.03167444737</v>
      </c>
      <c r="AX97" s="33">
        <v>0</v>
      </c>
      <c r="AY97" s="33">
        <v>0</v>
      </c>
      <c r="AZ97" s="33">
        <v>10442.017346235309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4334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75">
        <f t="shared" si="1"/>
        <v>1454814.8163270645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132704.23539852755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25058.169467523534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85334.022057706912</v>
      </c>
      <c r="AX98" s="33">
        <v>0</v>
      </c>
      <c r="AY98" s="33">
        <v>0</v>
      </c>
      <c r="AZ98" s="33">
        <v>5273.0087594999795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19691.623670133544</v>
      </c>
      <c r="BH98" s="33">
        <v>0</v>
      </c>
      <c r="BI98" s="33">
        <v>56275.404859618975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75">
        <f t="shared" si="1"/>
        <v>324336.46421301051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152347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238466.00000000003</v>
      </c>
      <c r="BO99" s="33">
        <v>0</v>
      </c>
      <c r="BP99" s="33">
        <v>8072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75">
        <f t="shared" si="1"/>
        <v>398885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374246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919626</v>
      </c>
      <c r="BX100" s="33">
        <v>0</v>
      </c>
      <c r="BY100" s="33">
        <v>0</v>
      </c>
      <c r="BZ100" s="75">
        <f t="shared" si="1"/>
        <v>1293872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15432.509585195596</v>
      </c>
      <c r="AQ101" s="33">
        <v>0</v>
      </c>
      <c r="AR101" s="33">
        <v>324484.08229954675</v>
      </c>
      <c r="AS101" s="33">
        <v>0</v>
      </c>
      <c r="AT101" s="33">
        <v>0</v>
      </c>
      <c r="AU101" s="33">
        <v>0</v>
      </c>
      <c r="AV101" s="33">
        <v>0</v>
      </c>
      <c r="AW101" s="33">
        <v>257.00006643109049</v>
      </c>
      <c r="AX101" s="33">
        <v>0</v>
      </c>
      <c r="AY101" s="33">
        <v>0</v>
      </c>
      <c r="AZ101" s="33">
        <v>476.00079073051211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75">
        <f t="shared" si="1"/>
        <v>340649.59274190391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3031045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75">
        <f t="shared" si="1"/>
        <v>3031045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1531917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75">
        <f t="shared" si="1"/>
        <v>1531917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649331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75">
        <f t="shared" si="1"/>
        <v>649331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1686799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75">
        <f t="shared" si="1"/>
        <v>1686799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1846642.0032698573</v>
      </c>
      <c r="AX106" s="33">
        <v>0</v>
      </c>
      <c r="AY106" s="33">
        <v>0</v>
      </c>
      <c r="AZ106" s="33">
        <v>1447.0024037543087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243143.53971040653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1587462.964890718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75">
        <f t="shared" si="1"/>
        <v>3678695.5102747362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5851923.7194362264</v>
      </c>
      <c r="AT107" s="33">
        <v>0</v>
      </c>
      <c r="AU107" s="33">
        <v>0</v>
      </c>
      <c r="AV107" s="33">
        <v>0</v>
      </c>
      <c r="AW107" s="33">
        <v>164.00004239182428</v>
      </c>
      <c r="AX107" s="33">
        <v>0</v>
      </c>
      <c r="AY107" s="33">
        <v>0</v>
      </c>
      <c r="AZ107" s="33">
        <v>173.00028738735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75">
        <f t="shared" si="1"/>
        <v>5852260.7197660059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12079409.036593728</v>
      </c>
      <c r="AS108" s="33">
        <v>636515</v>
      </c>
      <c r="AT108" s="33">
        <v>0</v>
      </c>
      <c r="AU108" s="33">
        <v>0</v>
      </c>
      <c r="AV108" s="33">
        <v>0</v>
      </c>
      <c r="AW108" s="33">
        <v>70508.018225382606</v>
      </c>
      <c r="AX108" s="33">
        <v>0</v>
      </c>
      <c r="AY108" s="33">
        <v>0</v>
      </c>
      <c r="AZ108" s="33">
        <v>3169.0052643382201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75">
        <f t="shared" si="1"/>
        <v>12789601.060083449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607379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615206</v>
      </c>
      <c r="BV109" s="33">
        <v>2826609</v>
      </c>
      <c r="BW109" s="33">
        <v>0</v>
      </c>
      <c r="BX109" s="33">
        <v>0</v>
      </c>
      <c r="BY109" s="33">
        <v>0</v>
      </c>
      <c r="BZ109" s="75">
        <f t="shared" si="1"/>
        <v>4049194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324586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11602842</v>
      </c>
      <c r="BV110" s="33">
        <v>3058416</v>
      </c>
      <c r="BW110" s="33">
        <v>0</v>
      </c>
      <c r="BX110" s="33">
        <v>0</v>
      </c>
      <c r="BY110" s="33">
        <v>0</v>
      </c>
      <c r="BZ110" s="75">
        <f t="shared" si="1"/>
        <v>14985844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394799.87546469877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3470.000896948965</v>
      </c>
      <c r="AX111" s="33">
        <v>0</v>
      </c>
      <c r="AY111" s="33">
        <v>0</v>
      </c>
      <c r="AZ111" s="33">
        <v>1509.0025067486192</v>
      </c>
      <c r="BA111" s="33">
        <v>0</v>
      </c>
      <c r="BB111" s="33">
        <v>1222448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2936241.0682617696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75">
        <f t="shared" si="1"/>
        <v>4558467.947130166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3765.0009732025514</v>
      </c>
      <c r="AX112" s="33">
        <v>0</v>
      </c>
      <c r="AY112" s="33">
        <v>0</v>
      </c>
      <c r="AZ112" s="33">
        <v>818.00135886041778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1615638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75">
        <f t="shared" si="1"/>
        <v>1620221.0023320629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1999157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75">
        <f t="shared" si="1"/>
        <v>1999157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3791.0009799232071</v>
      </c>
      <c r="AX114" s="33">
        <v>0</v>
      </c>
      <c r="AY114" s="33">
        <v>0</v>
      </c>
      <c r="AZ114" s="33">
        <v>784.00130237966698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6581870.9999999991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75">
        <f t="shared" si="1"/>
        <v>6586446.0022823019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23145.005982675448</v>
      </c>
      <c r="AX115" s="33">
        <v>0</v>
      </c>
      <c r="AY115" s="33">
        <v>0</v>
      </c>
      <c r="AZ115" s="33">
        <v>1886.0031330204743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5321095.1938311299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75">
        <f t="shared" si="1"/>
        <v>5346126.2029468259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797312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75">
        <f t="shared" si="1"/>
        <v>797312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2175.0005622086455</v>
      </c>
      <c r="AX117" s="33">
        <v>0</v>
      </c>
      <c r="AY117" s="33">
        <v>0</v>
      </c>
      <c r="AZ117" s="33">
        <v>376.00062461065659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3184054</v>
      </c>
      <c r="BH117" s="33">
        <v>0</v>
      </c>
      <c r="BI117" s="33">
        <v>328383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75">
        <f t="shared" si="1"/>
        <v>3514988.0011868193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7397.0019120263669</v>
      </c>
      <c r="AX118" s="33">
        <v>0</v>
      </c>
      <c r="AY118" s="33">
        <v>0</v>
      </c>
      <c r="AZ118" s="33">
        <v>2181.0036230740479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5293972</v>
      </c>
      <c r="BX118" s="33">
        <v>0</v>
      </c>
      <c r="BY118" s="33">
        <v>0</v>
      </c>
      <c r="BZ118" s="75">
        <f t="shared" si="1"/>
        <v>5303550.0055351006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35529</v>
      </c>
      <c r="X119" s="33">
        <v>283282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441425</v>
      </c>
      <c r="AI119" s="33">
        <v>0</v>
      </c>
      <c r="AJ119" s="33">
        <v>0</v>
      </c>
      <c r="AK119" s="33">
        <v>451346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1069511</v>
      </c>
      <c r="AV119" s="33">
        <v>0</v>
      </c>
      <c r="AW119" s="33">
        <v>12950.003347403199</v>
      </c>
      <c r="AX119" s="33">
        <v>0</v>
      </c>
      <c r="AY119" s="33">
        <v>0</v>
      </c>
      <c r="AZ119" s="33">
        <v>4143.0068823456122</v>
      </c>
      <c r="BA119" s="33">
        <v>0</v>
      </c>
      <c r="BB119" s="33">
        <v>440587.70905810624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313404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75">
        <f t="shared" si="1"/>
        <v>3052177.7192878556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271103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28881.007465355349</v>
      </c>
      <c r="AX120" s="33">
        <v>0</v>
      </c>
      <c r="AY120" s="33">
        <v>0</v>
      </c>
      <c r="AZ120" s="33">
        <v>5144.0085452053654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249133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8079041</v>
      </c>
      <c r="BT120" s="33">
        <v>0</v>
      </c>
      <c r="BU120" s="33">
        <v>0</v>
      </c>
      <c r="BV120" s="33">
        <v>0</v>
      </c>
      <c r="BW120" s="33">
        <v>3063835</v>
      </c>
      <c r="BX120" s="33">
        <v>0</v>
      </c>
      <c r="BY120" s="33">
        <v>0</v>
      </c>
      <c r="BZ120" s="75">
        <f t="shared" si="1"/>
        <v>11697137.01601056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830917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75">
        <f t="shared" si="1"/>
        <v>830917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5.75" x14ac:dyDescent="0.25">
      <c r="A122" s="84" t="s">
        <v>323</v>
      </c>
      <c r="B122" s="85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4"/>
      <c r="BZ122" s="14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x14ac:dyDescent="0.2">
      <c r="A123" s="1" t="s">
        <v>0</v>
      </c>
      <c r="B123" t="s">
        <v>206</v>
      </c>
      <c r="C123" s="33">
        <v>669</v>
      </c>
      <c r="D123" s="33">
        <v>17093.973414894477</v>
      </c>
      <c r="E123" s="33">
        <v>49.82505968807169</v>
      </c>
      <c r="F123" s="33">
        <v>0</v>
      </c>
      <c r="G123" s="33">
        <v>0</v>
      </c>
      <c r="H123" s="33">
        <v>215791.84684365327</v>
      </c>
      <c r="I123" s="33">
        <v>0</v>
      </c>
      <c r="J123" s="33">
        <v>913141.05471334863</v>
      </c>
      <c r="K123" s="33">
        <v>2553965.5100585343</v>
      </c>
      <c r="L123" s="33">
        <v>0</v>
      </c>
      <c r="M123" s="33">
        <v>48053.14769065375</v>
      </c>
      <c r="N123" s="33">
        <v>0</v>
      </c>
      <c r="O123" s="33">
        <v>0</v>
      </c>
      <c r="P123" s="33">
        <v>0</v>
      </c>
      <c r="Q123" s="33">
        <v>184601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52480.462679712182</v>
      </c>
      <c r="BF123" s="33">
        <v>1239692.098176599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75">
        <f t="shared" si="1"/>
        <v>5225537.9186370838</v>
      </c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 t="s">
        <v>1</v>
      </c>
      <c r="B124" t="s">
        <v>207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167170.92119824429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75">
        <f t="shared" si="1"/>
        <v>167170.92119824429</v>
      </c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 t="s">
        <v>2</v>
      </c>
      <c r="B125" t="s">
        <v>208</v>
      </c>
      <c r="C125" s="33">
        <v>0</v>
      </c>
      <c r="D125" s="33">
        <v>0</v>
      </c>
      <c r="E125" s="33">
        <v>964381.48350628954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9410.1225733694919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4679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75">
        <f t="shared" si="1"/>
        <v>978470.60607965908</v>
      </c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 t="s">
        <v>3</v>
      </c>
      <c r="B126" t="s">
        <v>209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75">
        <f t="shared" si="1"/>
        <v>0</v>
      </c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 t="s">
        <v>4</v>
      </c>
      <c r="B127" t="s">
        <v>210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22195.87408889725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98.119303071262308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24789.529792950249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2414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75">
        <f t="shared" si="1"/>
        <v>49497.523184918762</v>
      </c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 t="s">
        <v>5</v>
      </c>
      <c r="B128" t="s">
        <v>211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75">
        <f t="shared" si="1"/>
        <v>0</v>
      </c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 t="s">
        <v>6</v>
      </c>
      <c r="B129" t="s">
        <v>212</v>
      </c>
      <c r="C129" s="33">
        <v>27014.651061104061</v>
      </c>
      <c r="D129" s="33">
        <v>6584636.1423027888</v>
      </c>
      <c r="E129" s="33">
        <v>32764.192660828667</v>
      </c>
      <c r="F129" s="33">
        <v>2682.2776280893086</v>
      </c>
      <c r="G129" s="33">
        <v>0</v>
      </c>
      <c r="H129" s="33">
        <v>282.70600039140038</v>
      </c>
      <c r="I129" s="33">
        <v>4124.2161260487146</v>
      </c>
      <c r="J129" s="33">
        <v>8084.4110870589921</v>
      </c>
      <c r="K129" s="33">
        <v>420846.33821913833</v>
      </c>
      <c r="L129" s="33">
        <v>0</v>
      </c>
      <c r="M129" s="33">
        <v>1700.084035397123</v>
      </c>
      <c r="N129" s="33">
        <v>416534.66009869403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2852.9081723007303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75">
        <f t="shared" si="1"/>
        <v>7501522.5873918422</v>
      </c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 t="s">
        <v>7</v>
      </c>
      <c r="B130" t="s">
        <v>213</v>
      </c>
      <c r="C130" s="33">
        <v>3652.8369002962067</v>
      </c>
      <c r="D130" s="33">
        <v>0</v>
      </c>
      <c r="E130" s="33">
        <v>1144061.9936410435</v>
      </c>
      <c r="F130" s="33">
        <v>647.25619152007334</v>
      </c>
      <c r="G130" s="33">
        <v>0</v>
      </c>
      <c r="H130" s="33">
        <v>0</v>
      </c>
      <c r="I130" s="33">
        <v>0</v>
      </c>
      <c r="J130" s="33">
        <v>0</v>
      </c>
      <c r="K130" s="33">
        <v>17402.824996218773</v>
      </c>
      <c r="L130" s="33">
        <v>0</v>
      </c>
      <c r="M130" s="33">
        <v>353.16526465362659</v>
      </c>
      <c r="N130" s="33">
        <v>4872.1506899917649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8.3097923150398829E-3</v>
      </c>
      <c r="AI130" s="33">
        <v>0</v>
      </c>
      <c r="AJ130" s="33">
        <v>0</v>
      </c>
      <c r="AK130" s="33">
        <v>0</v>
      </c>
      <c r="AL130" s="33">
        <v>0.66663636555964023</v>
      </c>
      <c r="AM130" s="33">
        <v>1.0943081243514534E-2</v>
      </c>
      <c r="AN130" s="33">
        <v>0.30042659606400013</v>
      </c>
      <c r="AO130" s="33">
        <v>0</v>
      </c>
      <c r="AP130" s="33">
        <v>6943.1159851920165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0.80311647350920745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75">
        <f t="shared" si="1"/>
        <v>1177935.1331012247</v>
      </c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 t="s">
        <v>8</v>
      </c>
      <c r="B131" t="s">
        <v>214</v>
      </c>
      <c r="C131" s="33">
        <v>60158.798429139635</v>
      </c>
      <c r="D131" s="33">
        <v>18320.979994300502</v>
      </c>
      <c r="E131" s="33">
        <v>0</v>
      </c>
      <c r="F131" s="33">
        <v>613330.05987717339</v>
      </c>
      <c r="G131" s="33">
        <v>1431122.7309517635</v>
      </c>
      <c r="H131" s="33">
        <v>0</v>
      </c>
      <c r="I131" s="33">
        <v>86632.502802618706</v>
      </c>
      <c r="J131" s="33">
        <v>0</v>
      </c>
      <c r="K131" s="33">
        <v>0</v>
      </c>
      <c r="L131" s="33">
        <v>0</v>
      </c>
      <c r="M131" s="33">
        <v>482750.20883249945</v>
      </c>
      <c r="N131" s="33">
        <v>131330.81552081779</v>
      </c>
      <c r="O131" s="33">
        <v>0</v>
      </c>
      <c r="P131" s="33">
        <v>678098.94186764001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75">
        <f t="shared" si="1"/>
        <v>3501745.0382759534</v>
      </c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 t="s">
        <v>9</v>
      </c>
      <c r="B132" t="s">
        <v>215</v>
      </c>
      <c r="C132" s="33">
        <v>3296665.9720876538</v>
      </c>
      <c r="D132" s="33">
        <v>58100.581130973267</v>
      </c>
      <c r="E132" s="33">
        <v>0</v>
      </c>
      <c r="F132" s="33">
        <v>3996.1573830618527</v>
      </c>
      <c r="G132" s="33">
        <v>0</v>
      </c>
      <c r="H132" s="33">
        <v>0</v>
      </c>
      <c r="I132" s="33">
        <v>21.045140364401934</v>
      </c>
      <c r="J132" s="33">
        <v>94791.343835126667</v>
      </c>
      <c r="K132" s="33">
        <v>153319.86747889619</v>
      </c>
      <c r="L132" s="33">
        <v>25.805257712839982</v>
      </c>
      <c r="M132" s="33">
        <v>90283.078634527294</v>
      </c>
      <c r="N132" s="33">
        <v>66802.207415027777</v>
      </c>
      <c r="O132" s="33">
        <v>0</v>
      </c>
      <c r="P132" s="33">
        <v>816.98206191507859</v>
      </c>
      <c r="Q132" s="33">
        <v>0</v>
      </c>
      <c r="R132" s="33">
        <v>8692.8147121984475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1467.0745552842438</v>
      </c>
      <c r="AM132" s="33">
        <v>0</v>
      </c>
      <c r="AN132" s="33">
        <v>1055.6026082343387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885.07912410220752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75">
        <f t="shared" si="1"/>
        <v>3776923.6114250789</v>
      </c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 t="s">
        <v>10</v>
      </c>
      <c r="B133" t="s">
        <v>216</v>
      </c>
      <c r="C133" s="33">
        <v>345423.98752989061</v>
      </c>
      <c r="D133" s="33">
        <v>2470.2549157494982</v>
      </c>
      <c r="E133" s="33">
        <v>19294.596025038063</v>
      </c>
      <c r="F133" s="33">
        <v>84759.057873613696</v>
      </c>
      <c r="G133" s="33">
        <v>0</v>
      </c>
      <c r="H133" s="33">
        <v>28577.769538768989</v>
      </c>
      <c r="I133" s="33">
        <v>361212.41928307281</v>
      </c>
      <c r="J133" s="33">
        <v>2275858.0158304311</v>
      </c>
      <c r="K133" s="33">
        <v>741297.67188775656</v>
      </c>
      <c r="L133" s="33">
        <v>40605.141601577896</v>
      </c>
      <c r="M133" s="33">
        <v>3480469.3329467308</v>
      </c>
      <c r="N133" s="33">
        <v>1000912.528160731</v>
      </c>
      <c r="O133" s="33">
        <v>0</v>
      </c>
      <c r="P133" s="33">
        <v>849035.50156489632</v>
      </c>
      <c r="Q133" s="33">
        <v>1209329.7473727497</v>
      </c>
      <c r="R133" s="33">
        <v>392371.99805347406</v>
      </c>
      <c r="S133" s="33">
        <v>444.43114022797658</v>
      </c>
      <c r="T133" s="33">
        <v>492.53316618054595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4.2015310764211202</v>
      </c>
      <c r="AN133" s="33">
        <v>607.74999625402029</v>
      </c>
      <c r="AO133" s="33">
        <v>0</v>
      </c>
      <c r="AP133" s="33">
        <v>6740.3262688983796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6191.0024612387797</v>
      </c>
      <c r="BF133" s="33">
        <v>1822876.8705870314</v>
      </c>
      <c r="BG133" s="33">
        <v>0</v>
      </c>
      <c r="BH133" s="33">
        <v>0</v>
      </c>
      <c r="BI133" s="33">
        <v>0</v>
      </c>
      <c r="BJ133" s="33">
        <v>0</v>
      </c>
      <c r="BK133" s="33">
        <v>2.9676655466614964E-3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1949.8583688704723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75">
        <f t="shared" si="1"/>
        <v>12670924.999071928</v>
      </c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 t="s">
        <v>11</v>
      </c>
      <c r="B134" t="s">
        <v>217</v>
      </c>
      <c r="C134" s="33">
        <v>529.0811742742236</v>
      </c>
      <c r="D134" s="33">
        <v>0</v>
      </c>
      <c r="E134" s="33">
        <v>0</v>
      </c>
      <c r="F134" s="33">
        <v>62322.289645219738</v>
      </c>
      <c r="G134" s="33">
        <v>0</v>
      </c>
      <c r="H134" s="33">
        <v>0</v>
      </c>
      <c r="I134" s="33">
        <v>60.613277557233133</v>
      </c>
      <c r="J134" s="33">
        <v>0</v>
      </c>
      <c r="K134" s="33">
        <v>0</v>
      </c>
      <c r="L134" s="33">
        <v>0</v>
      </c>
      <c r="M134" s="33">
        <v>1525.523394852295</v>
      </c>
      <c r="N134" s="33">
        <v>10620.481524751889</v>
      </c>
      <c r="O134" s="33">
        <v>0</v>
      </c>
      <c r="P134" s="33">
        <v>883156.59320497478</v>
      </c>
      <c r="Q134" s="33">
        <v>113081.41601460616</v>
      </c>
      <c r="R134" s="33">
        <v>3092673.8347166274</v>
      </c>
      <c r="S134" s="33">
        <v>1901858.8397767416</v>
      </c>
      <c r="T134" s="33">
        <v>4195.1672039681689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211.09889690934151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75">
        <f t="shared" ref="BZ134:BZ197" si="2">SUM(C134:BY134)</f>
        <v>6070234.9388304828</v>
      </c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 t="s">
        <v>12</v>
      </c>
      <c r="B135" t="s">
        <v>218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1254.3056777953777</v>
      </c>
      <c r="R135" s="33">
        <v>0</v>
      </c>
      <c r="S135" s="33">
        <v>0</v>
      </c>
      <c r="T135" s="33">
        <v>0</v>
      </c>
      <c r="U135" s="33">
        <v>878060.33807408274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75">
        <f t="shared" si="2"/>
        <v>879314.64375187817</v>
      </c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 t="s">
        <v>13</v>
      </c>
      <c r="B136" t="s">
        <v>219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366208.64035526046</v>
      </c>
      <c r="W136" s="33">
        <v>0</v>
      </c>
      <c r="X136" s="33">
        <v>0</v>
      </c>
      <c r="Y136" s="33">
        <v>0</v>
      </c>
      <c r="Z136" s="33">
        <v>0</v>
      </c>
      <c r="AA136" s="33">
        <v>8015.928908468687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308781.71885410545</v>
      </c>
      <c r="AI136" s="33">
        <v>584611.88894749386</v>
      </c>
      <c r="AJ136" s="33">
        <v>0</v>
      </c>
      <c r="AK136" s="33">
        <v>0</v>
      </c>
      <c r="AL136" s="33">
        <v>20147.177627239656</v>
      </c>
      <c r="AM136" s="33">
        <v>12.682439031822554</v>
      </c>
      <c r="AN136" s="33">
        <v>6696.656773968275</v>
      </c>
      <c r="AO136" s="33">
        <v>0</v>
      </c>
      <c r="AP136" s="33">
        <v>0</v>
      </c>
      <c r="AQ136" s="33">
        <v>12013.714509989495</v>
      </c>
      <c r="AR136" s="33">
        <v>0</v>
      </c>
      <c r="AS136" s="33">
        <v>0</v>
      </c>
      <c r="AT136" s="33">
        <v>0</v>
      </c>
      <c r="AU136" s="33">
        <v>169.61930752187399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37650.078664641362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145.85852390296111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8709.1344822964638</v>
      </c>
      <c r="BS136" s="33">
        <v>0</v>
      </c>
      <c r="BT136" s="33">
        <v>37111.429107787953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75">
        <f t="shared" si="2"/>
        <v>1390274.5285017085</v>
      </c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 t="s">
        <v>14</v>
      </c>
      <c r="B137" t="s">
        <v>220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8318545.3199970312</v>
      </c>
      <c r="W137" s="33">
        <v>0</v>
      </c>
      <c r="X137" s="33">
        <v>99416.859364675911</v>
      </c>
      <c r="Y137" s="33">
        <v>0</v>
      </c>
      <c r="Z137" s="33">
        <v>0</v>
      </c>
      <c r="AA137" s="33">
        <v>30.174789713387717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216.77205589223362</v>
      </c>
      <c r="AI137" s="33">
        <v>73525.62595086603</v>
      </c>
      <c r="AJ137" s="33">
        <v>0</v>
      </c>
      <c r="AK137" s="33">
        <v>0</v>
      </c>
      <c r="AL137" s="33">
        <v>0</v>
      </c>
      <c r="AM137" s="33">
        <v>18.335357526120845</v>
      </c>
      <c r="AN137" s="33">
        <v>928.22114209877111</v>
      </c>
      <c r="AO137" s="33">
        <v>0</v>
      </c>
      <c r="AP137" s="33">
        <v>5.252086530640387</v>
      </c>
      <c r="AQ137" s="33">
        <v>0.34986023375016934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4.9017615526370717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2004.8378320410782</v>
      </c>
      <c r="BS137" s="33">
        <v>0</v>
      </c>
      <c r="BT137" s="33">
        <v>17757.977271693402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75">
        <f t="shared" si="2"/>
        <v>8512454.6274698544</v>
      </c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 t="s">
        <v>15</v>
      </c>
      <c r="B138" t="s">
        <v>221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17376.078134768552</v>
      </c>
      <c r="W138" s="33">
        <v>0</v>
      </c>
      <c r="X138" s="33">
        <v>3662511.8260574802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1.7476334527782349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46.141201264488942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1257.723095650344</v>
      </c>
      <c r="BF138" s="33">
        <v>71847.444850958942</v>
      </c>
      <c r="BG138" s="33">
        <v>0</v>
      </c>
      <c r="BH138" s="33">
        <v>0</v>
      </c>
      <c r="BI138" s="33">
        <v>0</v>
      </c>
      <c r="BJ138" s="33">
        <v>0</v>
      </c>
      <c r="BK138" s="33">
        <v>1157.2271751466583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6345.389697694216</v>
      </c>
      <c r="BS138" s="33">
        <v>0</v>
      </c>
      <c r="BT138" s="33">
        <v>122761.8600887802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75">
        <f t="shared" si="2"/>
        <v>3883305.4379351968</v>
      </c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 t="s">
        <v>16</v>
      </c>
      <c r="B139" t="s">
        <v>222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581.4241534210089</v>
      </c>
      <c r="Y139" s="33">
        <v>0</v>
      </c>
      <c r="Z139" s="33">
        <v>0</v>
      </c>
      <c r="AA139" s="33">
        <v>207609.36669954637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1026152.1028623916</v>
      </c>
      <c r="AH139" s="33">
        <v>275468.23197779694</v>
      </c>
      <c r="AI139" s="33">
        <v>0</v>
      </c>
      <c r="AJ139" s="33">
        <v>0</v>
      </c>
      <c r="AK139" s="33">
        <v>0</v>
      </c>
      <c r="AL139" s="33">
        <v>36764.658490502457</v>
      </c>
      <c r="AM139" s="33">
        <v>14906.874785568947</v>
      </c>
      <c r="AN139" s="33">
        <v>272.49430602995403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0.14733960005442029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6268.7663032121673</v>
      </c>
      <c r="BF139" s="33">
        <v>0.43641922981148118</v>
      </c>
      <c r="BG139" s="33">
        <v>0</v>
      </c>
      <c r="BH139" s="33">
        <v>0</v>
      </c>
      <c r="BI139" s="33">
        <v>0</v>
      </c>
      <c r="BJ139" s="33">
        <v>0</v>
      </c>
      <c r="BK139" s="33">
        <v>7206.3484533088695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75">
        <f t="shared" si="2"/>
        <v>1575230.8517906084</v>
      </c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 t="s">
        <v>17</v>
      </c>
      <c r="B140" t="s">
        <v>223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2423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3430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6424.64237482721</v>
      </c>
      <c r="AI140" s="33">
        <v>0</v>
      </c>
      <c r="AJ140" s="33">
        <v>0</v>
      </c>
      <c r="AK140" s="33">
        <v>0</v>
      </c>
      <c r="AL140" s="33">
        <v>0</v>
      </c>
      <c r="AM140" s="33">
        <v>120.00740127602884</v>
      </c>
      <c r="AN140" s="33">
        <v>115844.59564923403</v>
      </c>
      <c r="AO140" s="33">
        <v>0</v>
      </c>
      <c r="AP140" s="33">
        <v>5266</v>
      </c>
      <c r="AQ140" s="33">
        <v>0</v>
      </c>
      <c r="AR140" s="33">
        <v>0</v>
      </c>
      <c r="AS140" s="33">
        <v>0</v>
      </c>
      <c r="AT140" s="33">
        <v>0</v>
      </c>
      <c r="AU140" s="33">
        <v>1.5146016537690905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2.020716322897707</v>
      </c>
      <c r="BE140" s="33">
        <v>10468.979962664982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11934.93458480005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v>766885.04987102351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75">
        <f t="shared" si="2"/>
        <v>922800.74516180251</v>
      </c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 t="s">
        <v>18</v>
      </c>
      <c r="B141" t="s">
        <v>224</v>
      </c>
      <c r="C141" s="33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282.63265621913655</v>
      </c>
      <c r="AI141" s="33">
        <v>14.686480542893415</v>
      </c>
      <c r="AJ141" s="33">
        <v>0</v>
      </c>
      <c r="AK141" s="33">
        <v>0</v>
      </c>
      <c r="AL141" s="33">
        <v>0</v>
      </c>
      <c r="AM141" s="33">
        <v>394.00804341647716</v>
      </c>
      <c r="AN141" s="33">
        <v>69.41506180391842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1730.8740557431177</v>
      </c>
      <c r="BA141" s="33">
        <v>0</v>
      </c>
      <c r="BB141" s="33">
        <v>0</v>
      </c>
      <c r="BC141" s="33">
        <v>0</v>
      </c>
      <c r="BD141" s="33">
        <v>0</v>
      </c>
      <c r="BE141" s="33">
        <v>400762.74342063366</v>
      </c>
      <c r="BF141" s="33">
        <v>0</v>
      </c>
      <c r="BG141" s="33">
        <v>14.005474248497725</v>
      </c>
      <c r="BH141" s="33">
        <v>0</v>
      </c>
      <c r="BI141" s="33">
        <v>0</v>
      </c>
      <c r="BJ141" s="33">
        <v>0</v>
      </c>
      <c r="BK141" s="33">
        <v>2010.6026550189481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75">
        <f t="shared" si="2"/>
        <v>405278.96784762666</v>
      </c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 t="s">
        <v>19</v>
      </c>
      <c r="B142" t="s">
        <v>225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1317.2608566810329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91973.187288383604</v>
      </c>
      <c r="AF142" s="33">
        <v>756151.18121260742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858.53611495451196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447.96791678608582</v>
      </c>
      <c r="AV142" s="33">
        <v>2733656.454349095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75">
        <f t="shared" si="2"/>
        <v>3584404.5877385074</v>
      </c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 t="s">
        <v>20</v>
      </c>
      <c r="B143" t="s">
        <v>226</v>
      </c>
      <c r="C143" s="33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93.349616130389421</v>
      </c>
      <c r="J143" s="33">
        <v>0</v>
      </c>
      <c r="K143" s="33">
        <v>0</v>
      </c>
      <c r="L143" s="33">
        <v>0</v>
      </c>
      <c r="M143" s="33">
        <v>0</v>
      </c>
      <c r="N143" s="33">
        <v>2352.9614576924901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1233.7590783003432</v>
      </c>
      <c r="AB143" s="33">
        <v>0</v>
      </c>
      <c r="AC143" s="33">
        <v>0</v>
      </c>
      <c r="AD143" s="33">
        <v>0</v>
      </c>
      <c r="AE143" s="33">
        <v>0</v>
      </c>
      <c r="AF143" s="33">
        <v>15.073408259432448</v>
      </c>
      <c r="AG143" s="33">
        <v>20273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28.872272331141922</v>
      </c>
      <c r="AN143" s="33">
        <v>9291.7013563056553</v>
      </c>
      <c r="AO143" s="33">
        <v>0</v>
      </c>
      <c r="AP143" s="33">
        <v>36653.923127903705</v>
      </c>
      <c r="AQ143" s="33">
        <v>0</v>
      </c>
      <c r="AR143" s="33">
        <v>0</v>
      </c>
      <c r="AS143" s="33">
        <v>0</v>
      </c>
      <c r="AT143" s="33">
        <v>0</v>
      </c>
      <c r="AU143" s="33">
        <v>2510.8651138064502</v>
      </c>
      <c r="AV143" s="33">
        <v>0</v>
      </c>
      <c r="AW143" s="33">
        <v>0</v>
      </c>
      <c r="AX143" s="33">
        <v>0</v>
      </c>
      <c r="AY143" s="33">
        <v>0</v>
      </c>
      <c r="AZ143" s="33">
        <v>375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3232.8231638881002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9582.8360904488491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75">
        <f t="shared" si="2"/>
        <v>85644.164685066542</v>
      </c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 t="s">
        <v>21</v>
      </c>
      <c r="B144" t="s">
        <v>227</v>
      </c>
      <c r="C144" s="33">
        <v>28705.689409935374</v>
      </c>
      <c r="D144" s="33">
        <v>44777.146254903586</v>
      </c>
      <c r="E144" s="33">
        <v>0</v>
      </c>
      <c r="F144" s="33">
        <v>51101.587366478321</v>
      </c>
      <c r="G144" s="33">
        <v>0</v>
      </c>
      <c r="H144" s="33">
        <v>0</v>
      </c>
      <c r="I144" s="33">
        <v>32680.202308141976</v>
      </c>
      <c r="J144" s="33">
        <v>91.662723832662394</v>
      </c>
      <c r="K144" s="33">
        <v>0</v>
      </c>
      <c r="L144" s="33">
        <v>0.24055748715359304</v>
      </c>
      <c r="M144" s="33">
        <v>26810.067359917532</v>
      </c>
      <c r="N144" s="33">
        <v>101819.86930804452</v>
      </c>
      <c r="O144" s="33">
        <v>0</v>
      </c>
      <c r="P144" s="33">
        <v>53836.358309459538</v>
      </c>
      <c r="Q144" s="33">
        <v>119086.11058946271</v>
      </c>
      <c r="R144" s="33">
        <v>164908.4587010805</v>
      </c>
      <c r="S144" s="33">
        <v>329.00983038780896</v>
      </c>
      <c r="T144" s="33">
        <v>179.51249587701375</v>
      </c>
      <c r="U144" s="33">
        <v>0</v>
      </c>
      <c r="V144" s="33">
        <v>765.25410835745095</v>
      </c>
      <c r="W144" s="33">
        <v>0</v>
      </c>
      <c r="X144" s="33">
        <v>3505.9005800793934</v>
      </c>
      <c r="Y144" s="33">
        <v>0</v>
      </c>
      <c r="Z144" s="33">
        <v>0</v>
      </c>
      <c r="AA144" s="33">
        <v>250170.54639893549</v>
      </c>
      <c r="AB144" s="33">
        <v>0</v>
      </c>
      <c r="AC144" s="33">
        <v>0</v>
      </c>
      <c r="AD144" s="33">
        <v>0</v>
      </c>
      <c r="AE144" s="33">
        <v>0</v>
      </c>
      <c r="AF144" s="33">
        <v>22.576009655530047</v>
      </c>
      <c r="AG144" s="33">
        <v>0</v>
      </c>
      <c r="AH144" s="33">
        <v>254.61387777617347</v>
      </c>
      <c r="AI144" s="33">
        <v>367.61502593432328</v>
      </c>
      <c r="AJ144" s="33">
        <v>2332.1306389499009</v>
      </c>
      <c r="AK144" s="33">
        <v>0</v>
      </c>
      <c r="AL144" s="33">
        <v>416.25492428249629</v>
      </c>
      <c r="AM144" s="33">
        <v>381.82187744182812</v>
      </c>
      <c r="AN144" s="33">
        <v>139881.1054620083</v>
      </c>
      <c r="AO144" s="33">
        <v>0</v>
      </c>
      <c r="AP144" s="33">
        <v>19631.481977228817</v>
      </c>
      <c r="AQ144" s="33">
        <v>0</v>
      </c>
      <c r="AR144" s="33">
        <v>0</v>
      </c>
      <c r="AS144" s="33">
        <v>0</v>
      </c>
      <c r="AT144" s="33">
        <v>0</v>
      </c>
      <c r="AU144" s="33">
        <v>20429.764682277226</v>
      </c>
      <c r="AV144" s="33">
        <v>3573.0532990418842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5.0925696552174368E-2</v>
      </c>
      <c r="BD144" s="33">
        <v>0</v>
      </c>
      <c r="BE144" s="33">
        <v>33988.173189223337</v>
      </c>
      <c r="BF144" s="33">
        <v>98.434651816790677</v>
      </c>
      <c r="BG144" s="33">
        <v>0</v>
      </c>
      <c r="BH144" s="33">
        <v>0</v>
      </c>
      <c r="BI144" s="33">
        <v>0</v>
      </c>
      <c r="BJ144" s="33">
        <v>0</v>
      </c>
      <c r="BK144" s="33">
        <v>16071.723264720718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2641862.0119130439</v>
      </c>
      <c r="BS144" s="33">
        <v>0</v>
      </c>
      <c r="BT144" s="33">
        <v>4.9685598053726396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75">
        <f t="shared" si="2"/>
        <v>3758083.3965812838</v>
      </c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 t="s">
        <v>22</v>
      </c>
      <c r="B145" t="s">
        <v>228</v>
      </c>
      <c r="C145" s="33">
        <v>2148.5664482275829</v>
      </c>
      <c r="D145" s="33">
        <v>0</v>
      </c>
      <c r="E145" s="33">
        <v>0</v>
      </c>
      <c r="F145" s="33">
        <v>6934.4151512113831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3783.6556748020471</v>
      </c>
      <c r="N145" s="33">
        <v>16755.261326316744</v>
      </c>
      <c r="O145" s="33">
        <v>0</v>
      </c>
      <c r="P145" s="33">
        <v>10217.183446972185</v>
      </c>
      <c r="Q145" s="33">
        <v>0</v>
      </c>
      <c r="R145" s="33">
        <v>0</v>
      </c>
      <c r="S145" s="33">
        <v>0</v>
      </c>
      <c r="T145" s="33">
        <v>0</v>
      </c>
      <c r="U145" s="33">
        <v>1752328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9.2129626091212948</v>
      </c>
      <c r="AO145" s="33">
        <v>0</v>
      </c>
      <c r="AP145" s="33">
        <v>2708795.5966805751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85517.873495301421</v>
      </c>
      <c r="BG145" s="33">
        <v>0</v>
      </c>
      <c r="BH145" s="33">
        <v>0</v>
      </c>
      <c r="BI145" s="33">
        <v>0</v>
      </c>
      <c r="BJ145" s="33">
        <v>0</v>
      </c>
      <c r="BK145" s="33">
        <v>1.4838327733307483E-2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v>1054.2938482359953</v>
      </c>
      <c r="BS145" s="33">
        <v>0</v>
      </c>
      <c r="BT145" s="33">
        <v>2647.2140766160742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75">
        <f t="shared" si="2"/>
        <v>4590191.2879491951</v>
      </c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 t="s">
        <v>23</v>
      </c>
      <c r="B146" t="s">
        <v>229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2081.5171875665487</v>
      </c>
      <c r="W146" s="33">
        <v>0</v>
      </c>
      <c r="X146" s="33">
        <v>0</v>
      </c>
      <c r="Y146" s="33">
        <v>0</v>
      </c>
      <c r="Z146" s="33">
        <v>0</v>
      </c>
      <c r="AA146" s="33">
        <v>156471.02099350234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93176.755330670829</v>
      </c>
      <c r="AI146" s="33">
        <v>28931.276870414014</v>
      </c>
      <c r="AJ146" s="33">
        <v>64.50616196908976</v>
      </c>
      <c r="AK146" s="33">
        <v>0</v>
      </c>
      <c r="AL146" s="33">
        <v>62694.112943826323</v>
      </c>
      <c r="AM146" s="33">
        <v>115411.20592697251</v>
      </c>
      <c r="AN146" s="33">
        <v>20771.314503227535</v>
      </c>
      <c r="AO146" s="33">
        <v>0</v>
      </c>
      <c r="AP146" s="33">
        <v>10138.475163420484</v>
      </c>
      <c r="AQ146" s="33">
        <v>1375.2542642784522</v>
      </c>
      <c r="AR146" s="33">
        <v>0</v>
      </c>
      <c r="AS146" s="33">
        <v>0</v>
      </c>
      <c r="AT146" s="33">
        <v>0</v>
      </c>
      <c r="AU146" s="33">
        <v>44706.944364082745</v>
      </c>
      <c r="AV146" s="33">
        <v>0</v>
      </c>
      <c r="AW146" s="33">
        <v>0</v>
      </c>
      <c r="AX146" s="33">
        <v>0</v>
      </c>
      <c r="AY146" s="33">
        <v>0</v>
      </c>
      <c r="AZ146" s="33">
        <v>338.27090658887573</v>
      </c>
      <c r="BA146" s="33">
        <v>0</v>
      </c>
      <c r="BB146" s="33">
        <v>0</v>
      </c>
      <c r="BC146" s="33">
        <v>188.87911819325964</v>
      </c>
      <c r="BD146" s="33">
        <v>2943.5569860359215</v>
      </c>
      <c r="BE146" s="33">
        <v>11343.806038783383</v>
      </c>
      <c r="BF146" s="33">
        <v>0</v>
      </c>
      <c r="BG146" s="33">
        <v>24.282218339927869</v>
      </c>
      <c r="BH146" s="33">
        <v>0</v>
      </c>
      <c r="BI146" s="33">
        <v>0</v>
      </c>
      <c r="BJ146" s="33">
        <v>0</v>
      </c>
      <c r="BK146" s="33">
        <v>16294.878922160744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30178.316941331894</v>
      </c>
      <c r="BS146" s="33">
        <v>0</v>
      </c>
      <c r="BT146" s="33">
        <v>169920.94108178507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75">
        <f t="shared" si="2"/>
        <v>767055.31592314993</v>
      </c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 t="s">
        <v>24</v>
      </c>
      <c r="B147" t="s">
        <v>230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6688.6730286671282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24321.989578915243</v>
      </c>
      <c r="AI147" s="33">
        <v>0</v>
      </c>
      <c r="AJ147" s="33">
        <v>0</v>
      </c>
      <c r="AK147" s="33">
        <v>0</v>
      </c>
      <c r="AL147" s="33">
        <v>269814.11650686536</v>
      </c>
      <c r="AM147" s="33">
        <v>4.3772324974058134E-2</v>
      </c>
      <c r="AN147" s="33">
        <v>3082.0235513032658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326.21678636219144</v>
      </c>
      <c r="AW147" s="33">
        <v>0</v>
      </c>
      <c r="AX147" s="33">
        <v>0</v>
      </c>
      <c r="AY147" s="33">
        <v>0</v>
      </c>
      <c r="AZ147" s="33">
        <v>12790.891385134677</v>
      </c>
      <c r="BA147" s="33">
        <v>0</v>
      </c>
      <c r="BB147" s="33">
        <v>0</v>
      </c>
      <c r="BC147" s="33">
        <v>0</v>
      </c>
      <c r="BD147" s="33">
        <v>0</v>
      </c>
      <c r="BE147" s="33">
        <v>0.15513813963384107</v>
      </c>
      <c r="BF147" s="33">
        <v>8.0155764756828819E-3</v>
      </c>
      <c r="BG147" s="33">
        <v>0</v>
      </c>
      <c r="BH147" s="33">
        <v>0</v>
      </c>
      <c r="BI147" s="33">
        <v>0</v>
      </c>
      <c r="BJ147" s="33">
        <v>0</v>
      </c>
      <c r="BK147" s="33">
        <v>0.2102880787639396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9741.218430897572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75">
        <f t="shared" si="2"/>
        <v>326765.54648226523</v>
      </c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 t="s">
        <v>25</v>
      </c>
      <c r="B148" t="s">
        <v>231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327.13903061853375</v>
      </c>
      <c r="W148" s="33">
        <v>0</v>
      </c>
      <c r="X148" s="33">
        <v>0</v>
      </c>
      <c r="Y148" s="33">
        <v>0</v>
      </c>
      <c r="Z148" s="33">
        <v>0</v>
      </c>
      <c r="AA148" s="33">
        <v>255163.97689108684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4824.3268302271572</v>
      </c>
      <c r="AI148" s="33">
        <v>0</v>
      </c>
      <c r="AJ148" s="33">
        <v>0</v>
      </c>
      <c r="AK148" s="33">
        <v>0</v>
      </c>
      <c r="AL148" s="33">
        <v>0</v>
      </c>
      <c r="AM148" s="33">
        <v>15749.900541381117</v>
      </c>
      <c r="AN148" s="33">
        <v>26.771604297384147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160.91816688332273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75">
        <f t="shared" si="2"/>
        <v>276253.03306449438</v>
      </c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 t="s">
        <v>26</v>
      </c>
      <c r="B149" t="s">
        <v>232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2.6408003228372324E-2</v>
      </c>
      <c r="W149" s="33">
        <v>0</v>
      </c>
      <c r="X149" s="33">
        <v>0</v>
      </c>
      <c r="Y149" s="33">
        <v>0</v>
      </c>
      <c r="Z149" s="33">
        <v>0</v>
      </c>
      <c r="AA149" s="33">
        <v>14662.48131856671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3779.2379789109391</v>
      </c>
      <c r="AI149" s="33">
        <v>1.1285471465116378E-2</v>
      </c>
      <c r="AJ149" s="33">
        <v>4.468064482405004</v>
      </c>
      <c r="AK149" s="33">
        <v>0</v>
      </c>
      <c r="AL149" s="33">
        <v>2595.3831606268191</v>
      </c>
      <c r="AM149" s="33">
        <v>38396.142250414952</v>
      </c>
      <c r="AN149" s="33">
        <v>2107.866083675659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10537.015298392253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40832.347988850495</v>
      </c>
      <c r="BE149" s="33">
        <v>13974.434783340703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116.532811198404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4.1328893717118484</v>
      </c>
      <c r="BS149" s="33">
        <v>0</v>
      </c>
      <c r="BT149" s="33">
        <v>4.2871128903453313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75">
        <f t="shared" si="2"/>
        <v>127014.3674341961</v>
      </c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 t="s">
        <v>27</v>
      </c>
      <c r="B150" t="s">
        <v>233</v>
      </c>
      <c r="C150" s="33">
        <v>0</v>
      </c>
      <c r="D150" s="33">
        <v>3.9591857959324193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1922.0013365281566</v>
      </c>
      <c r="W150" s="33">
        <v>0</v>
      </c>
      <c r="X150" s="33">
        <v>0</v>
      </c>
      <c r="Y150" s="33">
        <v>0</v>
      </c>
      <c r="Z150" s="33">
        <v>0</v>
      </c>
      <c r="AA150" s="33">
        <v>70080.542584160779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50260.409904151602</v>
      </c>
      <c r="AI150" s="33">
        <v>13.529984223706858</v>
      </c>
      <c r="AJ150" s="33">
        <v>13451.449774651304</v>
      </c>
      <c r="AK150" s="33">
        <v>0</v>
      </c>
      <c r="AL150" s="33">
        <v>224601.83118658327</v>
      </c>
      <c r="AM150" s="33">
        <v>177157.43169236454</v>
      </c>
      <c r="AN150" s="33">
        <v>27807.142637499444</v>
      </c>
      <c r="AO150" s="33">
        <v>0</v>
      </c>
      <c r="AP150" s="33">
        <v>7.7887149239418505E-3</v>
      </c>
      <c r="AQ150" s="33">
        <v>20.304589133452438</v>
      </c>
      <c r="AR150" s="33">
        <v>0</v>
      </c>
      <c r="AS150" s="33">
        <v>0</v>
      </c>
      <c r="AT150" s="33">
        <v>0</v>
      </c>
      <c r="AU150" s="33">
        <v>2087.4233970627738</v>
      </c>
      <c r="AV150" s="33">
        <v>0</v>
      </c>
      <c r="AW150" s="33">
        <v>0</v>
      </c>
      <c r="AX150" s="33">
        <v>0</v>
      </c>
      <c r="AY150" s="33">
        <v>0</v>
      </c>
      <c r="AZ150" s="33">
        <v>7775.7168650725171</v>
      </c>
      <c r="BA150" s="33">
        <v>0</v>
      </c>
      <c r="BB150" s="33">
        <v>0</v>
      </c>
      <c r="BC150" s="33">
        <v>320.25405520355963</v>
      </c>
      <c r="BD150" s="33">
        <v>3109.3123998060873</v>
      </c>
      <c r="BE150" s="33">
        <v>362.64830570860971</v>
      </c>
      <c r="BF150" s="33">
        <v>0</v>
      </c>
      <c r="BG150" s="33">
        <v>11.868275256032163</v>
      </c>
      <c r="BH150" s="33">
        <v>7.5737198019294238E-2</v>
      </c>
      <c r="BI150" s="33">
        <v>0</v>
      </c>
      <c r="BJ150" s="33">
        <v>0</v>
      </c>
      <c r="BK150" s="33">
        <v>274.02194677016809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46312.018545754101</v>
      </c>
      <c r="BS150" s="33">
        <v>0</v>
      </c>
      <c r="BT150" s="33">
        <v>-71700.41185807249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75">
        <f t="shared" si="2"/>
        <v>553871.53833356651</v>
      </c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 t="s">
        <v>28</v>
      </c>
      <c r="B151" t="s">
        <v>234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1589.6476096455781</v>
      </c>
      <c r="W151" s="33">
        <v>0</v>
      </c>
      <c r="X151" s="33">
        <v>0</v>
      </c>
      <c r="Y151" s="33">
        <v>0</v>
      </c>
      <c r="Z151" s="33">
        <v>0</v>
      </c>
      <c r="AA151" s="33">
        <v>379.27238555198159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55150.296681522806</v>
      </c>
      <c r="AI151" s="33">
        <v>196.39302500974611</v>
      </c>
      <c r="AJ151" s="33">
        <v>0</v>
      </c>
      <c r="AK151" s="33">
        <v>0</v>
      </c>
      <c r="AL151" s="33">
        <v>0</v>
      </c>
      <c r="AM151" s="33">
        <v>7998.7613877280282</v>
      </c>
      <c r="AN151" s="33">
        <v>762.26807463836258</v>
      </c>
      <c r="AO151" s="33">
        <v>0</v>
      </c>
      <c r="AP151" s="33">
        <v>0</v>
      </c>
      <c r="AQ151" s="33">
        <v>223.71494972364763</v>
      </c>
      <c r="AR151" s="33">
        <v>0</v>
      </c>
      <c r="AS151" s="33">
        <v>0</v>
      </c>
      <c r="AT151" s="33">
        <v>0</v>
      </c>
      <c r="AU151" s="33">
        <v>143.87254104546938</v>
      </c>
      <c r="AV151" s="33">
        <v>0</v>
      </c>
      <c r="AW151" s="33">
        <v>0</v>
      </c>
      <c r="AX151" s="33">
        <v>0</v>
      </c>
      <c r="AY151" s="33">
        <v>0</v>
      </c>
      <c r="AZ151" s="33">
        <v>8778338.3103531133</v>
      </c>
      <c r="BA151" s="33">
        <v>0</v>
      </c>
      <c r="BB151" s="33">
        <v>0</v>
      </c>
      <c r="BC151" s="33">
        <v>330987.86151917791</v>
      </c>
      <c r="BD151" s="33">
        <v>0</v>
      </c>
      <c r="BE151" s="33">
        <v>1450.2864124496818</v>
      </c>
      <c r="BF151" s="33">
        <v>0</v>
      </c>
      <c r="BG151" s="33">
        <v>7424.4019382304177</v>
      </c>
      <c r="BH151" s="33">
        <v>546.99771196972404</v>
      </c>
      <c r="BI151" s="33">
        <v>0</v>
      </c>
      <c r="BJ151" s="33">
        <v>0</v>
      </c>
      <c r="BK151" s="33">
        <v>91.372679035987247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33263.357003637109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75">
        <f t="shared" si="2"/>
        <v>9218546.8142724782</v>
      </c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 t="s">
        <v>29</v>
      </c>
      <c r="B152" t="s">
        <v>235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86.487417427383903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1247.9854232303098</v>
      </c>
      <c r="AI152" s="33">
        <v>0</v>
      </c>
      <c r="AJ152" s="33">
        <v>0</v>
      </c>
      <c r="AK152" s="33">
        <v>0</v>
      </c>
      <c r="AL152" s="33">
        <v>0</v>
      </c>
      <c r="AM152" s="33">
        <v>1019.3968498118495</v>
      </c>
      <c r="AN152" s="33">
        <v>1173.679803505061</v>
      </c>
      <c r="AO152" s="33">
        <v>0</v>
      </c>
      <c r="AP152" s="33">
        <v>3569.1508065295402</v>
      </c>
      <c r="AQ152" s="33">
        <v>434688.92719414231</v>
      </c>
      <c r="AR152" s="33">
        <v>0</v>
      </c>
      <c r="AS152" s="33">
        <v>0</v>
      </c>
      <c r="AT152" s="33">
        <v>0</v>
      </c>
      <c r="AU152" s="33">
        <v>0</v>
      </c>
      <c r="AV152" s="33">
        <v>180.03101107099411</v>
      </c>
      <c r="AW152" s="33">
        <v>0</v>
      </c>
      <c r="AX152" s="33">
        <v>0</v>
      </c>
      <c r="AY152" s="33">
        <v>0</v>
      </c>
      <c r="AZ152" s="33">
        <v>107266.31659160121</v>
      </c>
      <c r="BA152" s="33">
        <v>0</v>
      </c>
      <c r="BB152" s="33">
        <v>0</v>
      </c>
      <c r="BC152" s="33">
        <v>118307.87149774244</v>
      </c>
      <c r="BD152" s="33">
        <v>5497.1236391858538</v>
      </c>
      <c r="BE152" s="33">
        <v>1103.6165358106903</v>
      </c>
      <c r="BF152" s="33">
        <v>0</v>
      </c>
      <c r="BG152" s="33">
        <v>3.1830623292040281</v>
      </c>
      <c r="BH152" s="33">
        <v>52.168728710665114</v>
      </c>
      <c r="BI152" s="33">
        <v>0</v>
      </c>
      <c r="BJ152" s="33">
        <v>0</v>
      </c>
      <c r="BK152" s="33">
        <v>438.05490181261325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3941.1627614281338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75">
        <f t="shared" si="2"/>
        <v>678575.1562243381</v>
      </c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 t="s">
        <v>30</v>
      </c>
      <c r="B153" t="s">
        <v>236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202.69757175791221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8.2088559011908053</v>
      </c>
      <c r="AI153" s="33">
        <v>0</v>
      </c>
      <c r="AJ153" s="33">
        <v>0</v>
      </c>
      <c r="AK153" s="33">
        <v>0</v>
      </c>
      <c r="AL153" s="33">
        <v>0</v>
      </c>
      <c r="AM153" s="33">
        <v>101773.01390869656</v>
      </c>
      <c r="AN153" s="33">
        <v>59.426099633221959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44227.879356469588</v>
      </c>
      <c r="AV153" s="33">
        <v>0</v>
      </c>
      <c r="AW153" s="33">
        <v>0</v>
      </c>
      <c r="AX153" s="33">
        <v>0</v>
      </c>
      <c r="AY153" s="33">
        <v>0</v>
      </c>
      <c r="AZ153" s="33">
        <v>102.44705120033468</v>
      </c>
      <c r="BA153" s="33">
        <v>0</v>
      </c>
      <c r="BB153" s="33">
        <v>0</v>
      </c>
      <c r="BC153" s="33">
        <v>0</v>
      </c>
      <c r="BD153" s="33">
        <v>0</v>
      </c>
      <c r="BE153" s="33">
        <v>6856.4578931616343</v>
      </c>
      <c r="BF153" s="33">
        <v>0</v>
      </c>
      <c r="BG153" s="33">
        <v>39.742806796061728</v>
      </c>
      <c r="BH153" s="33">
        <v>0</v>
      </c>
      <c r="BI153" s="33">
        <v>0</v>
      </c>
      <c r="BJ153" s="33">
        <v>0</v>
      </c>
      <c r="BK153" s="33">
        <v>9.3928675181226371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75">
        <f t="shared" si="2"/>
        <v>153279.26641113465</v>
      </c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 t="s">
        <v>31</v>
      </c>
      <c r="B154" t="s">
        <v>237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15805.154525417358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27992.276275631899</v>
      </c>
      <c r="AN154" s="33">
        <v>71.814075124198993</v>
      </c>
      <c r="AO154" s="33">
        <v>0</v>
      </c>
      <c r="AP154" s="33">
        <v>0</v>
      </c>
      <c r="AQ154" s="33">
        <v>35.405659359109869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64.969395608264875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75">
        <f t="shared" si="2"/>
        <v>43969.61993114082</v>
      </c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 t="s">
        <v>32</v>
      </c>
      <c r="B155" t="s">
        <v>238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1301.7636701318443</v>
      </c>
      <c r="S155" s="33">
        <v>0</v>
      </c>
      <c r="T155" s="33">
        <v>0</v>
      </c>
      <c r="U155" s="33">
        <v>0</v>
      </c>
      <c r="V155" s="33">
        <v>8088.3548062570708</v>
      </c>
      <c r="W155" s="33">
        <v>0</v>
      </c>
      <c r="X155" s="33">
        <v>0</v>
      </c>
      <c r="Y155" s="33">
        <v>0</v>
      </c>
      <c r="Z155" s="33">
        <v>0</v>
      </c>
      <c r="AA155" s="33">
        <v>12513.208234297284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219675.67975399923</v>
      </c>
      <c r="AI155" s="33">
        <v>9494.1533344594991</v>
      </c>
      <c r="AJ155" s="33">
        <v>4000815.269564426</v>
      </c>
      <c r="AK155" s="33">
        <v>0</v>
      </c>
      <c r="AL155" s="33">
        <v>0</v>
      </c>
      <c r="AM155" s="33">
        <v>88750.501868898515</v>
      </c>
      <c r="AN155" s="33">
        <v>3420.9822931934832</v>
      </c>
      <c r="AO155" s="33">
        <v>0</v>
      </c>
      <c r="AP155" s="33">
        <v>0</v>
      </c>
      <c r="AQ155" s="33">
        <v>6552.095989733667</v>
      </c>
      <c r="AR155" s="33">
        <v>0</v>
      </c>
      <c r="AS155" s="33">
        <v>0</v>
      </c>
      <c r="AT155" s="33">
        <v>0</v>
      </c>
      <c r="AU155" s="33">
        <v>26079</v>
      </c>
      <c r="AV155" s="33">
        <v>0</v>
      </c>
      <c r="AW155" s="33">
        <v>0</v>
      </c>
      <c r="AX155" s="33">
        <v>0</v>
      </c>
      <c r="AY155" s="33">
        <v>0</v>
      </c>
      <c r="AZ155" s="33">
        <v>5.6165628256175442</v>
      </c>
      <c r="BA155" s="33">
        <v>0</v>
      </c>
      <c r="BB155" s="33">
        <v>0</v>
      </c>
      <c r="BC155" s="33">
        <v>0</v>
      </c>
      <c r="BD155" s="33">
        <v>4.4957098081743956</v>
      </c>
      <c r="BE155" s="33">
        <v>10578.678701826266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1.096325139420778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203683.31639801388</v>
      </c>
      <c r="BS155" s="33">
        <v>0</v>
      </c>
      <c r="BT155" s="33">
        <v>6.627878112480122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75">
        <f t="shared" si="2"/>
        <v>4590970.8410911234</v>
      </c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 t="s">
        <v>33</v>
      </c>
      <c r="B156" t="s">
        <v>239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30.7749115915083</v>
      </c>
      <c r="W156" s="33">
        <v>0</v>
      </c>
      <c r="X156" s="33">
        <v>0</v>
      </c>
      <c r="Y156" s="33">
        <v>0</v>
      </c>
      <c r="Z156" s="33">
        <v>0</v>
      </c>
      <c r="AA156" s="33">
        <v>52282.1900588762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3986.232540352823</v>
      </c>
      <c r="AI156" s="33">
        <v>58.595127077487234</v>
      </c>
      <c r="AJ156" s="33">
        <v>139.78610180647291</v>
      </c>
      <c r="AK156" s="33">
        <v>0</v>
      </c>
      <c r="AL156" s="33">
        <v>327.62942647822484</v>
      </c>
      <c r="AM156" s="33">
        <v>35786.932029694508</v>
      </c>
      <c r="AN156" s="33">
        <v>859.58705836291892</v>
      </c>
      <c r="AO156" s="33">
        <v>0</v>
      </c>
      <c r="AP156" s="33">
        <v>120.16120780388688</v>
      </c>
      <c r="AQ156" s="33">
        <v>0</v>
      </c>
      <c r="AR156" s="33">
        <v>0</v>
      </c>
      <c r="AS156" s="33">
        <v>0</v>
      </c>
      <c r="AT156" s="33">
        <v>23932.269673443199</v>
      </c>
      <c r="AU156" s="33">
        <v>25454.047880206057</v>
      </c>
      <c r="AV156" s="33">
        <v>19776.123293994737</v>
      </c>
      <c r="AW156" s="33">
        <v>0</v>
      </c>
      <c r="AX156" s="33">
        <v>0</v>
      </c>
      <c r="AY156" s="33">
        <v>0</v>
      </c>
      <c r="AZ156" s="33">
        <v>60786.48347804814</v>
      </c>
      <c r="BA156" s="33">
        <v>0</v>
      </c>
      <c r="BB156" s="33">
        <v>0</v>
      </c>
      <c r="BC156" s="33">
        <v>99.460885585923307</v>
      </c>
      <c r="BD156" s="33">
        <v>7260.8660137354964</v>
      </c>
      <c r="BE156" s="33">
        <v>4248.4396590093093</v>
      </c>
      <c r="BF156" s="33">
        <v>0</v>
      </c>
      <c r="BG156" s="33">
        <v>1484.53479802177</v>
      </c>
      <c r="BH156" s="33">
        <v>0</v>
      </c>
      <c r="BI156" s="33">
        <v>0</v>
      </c>
      <c r="BJ156" s="33">
        <v>0</v>
      </c>
      <c r="BK156" s="33">
        <v>2299.5447339569891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17367.99997911575</v>
      </c>
      <c r="BS156" s="33">
        <v>0</v>
      </c>
      <c r="BT156" s="33">
        <v>201075.52675716233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75">
        <f t="shared" si="2"/>
        <v>457377.18561432371</v>
      </c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 t="s">
        <v>34</v>
      </c>
      <c r="B157" t="s">
        <v>240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32329.257695296892</v>
      </c>
      <c r="R157" s="33">
        <v>0</v>
      </c>
      <c r="S157" s="33">
        <v>0</v>
      </c>
      <c r="T157" s="33">
        <v>0</v>
      </c>
      <c r="U157" s="33">
        <v>0</v>
      </c>
      <c r="V157" s="33">
        <v>47.737085607636878</v>
      </c>
      <c r="W157" s="33">
        <v>0</v>
      </c>
      <c r="X157" s="33">
        <v>0</v>
      </c>
      <c r="Y157" s="33">
        <v>0</v>
      </c>
      <c r="Z157" s="33">
        <v>0</v>
      </c>
      <c r="AA157" s="33">
        <v>1882.6276282366343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4748.0404976568807</v>
      </c>
      <c r="AI157" s="33">
        <v>59.52039729796406</v>
      </c>
      <c r="AJ157" s="33">
        <v>327705.74783502071</v>
      </c>
      <c r="AK157" s="33">
        <v>0</v>
      </c>
      <c r="AL157" s="33">
        <v>1045.3846647236603</v>
      </c>
      <c r="AM157" s="33">
        <v>548612.07980123919</v>
      </c>
      <c r="AN157" s="33">
        <v>4288.627218870557</v>
      </c>
      <c r="AO157" s="33">
        <v>0</v>
      </c>
      <c r="AP157" s="33">
        <v>1.1708179617837349</v>
      </c>
      <c r="AQ157" s="33">
        <v>0</v>
      </c>
      <c r="AR157" s="33">
        <v>0</v>
      </c>
      <c r="AS157" s="33">
        <v>0</v>
      </c>
      <c r="AT157" s="33">
        <v>721614.09546948632</v>
      </c>
      <c r="AU157" s="33">
        <v>19999.34769053019</v>
      </c>
      <c r="AV157" s="33">
        <v>0</v>
      </c>
      <c r="AW157" s="33">
        <v>0</v>
      </c>
      <c r="AX157" s="33">
        <v>0</v>
      </c>
      <c r="AY157" s="33">
        <v>0</v>
      </c>
      <c r="AZ157" s="33">
        <v>11431.658309695913</v>
      </c>
      <c r="BA157" s="33">
        <v>0</v>
      </c>
      <c r="BB157" s="33">
        <v>0</v>
      </c>
      <c r="BC157" s="33">
        <v>4740.2479519833014</v>
      </c>
      <c r="BD157" s="33">
        <v>50936.110083910957</v>
      </c>
      <c r="BE157" s="33">
        <v>2011.2432431597322</v>
      </c>
      <c r="BF157" s="33">
        <v>0</v>
      </c>
      <c r="BG157" s="33">
        <v>2.5464498633632222</v>
      </c>
      <c r="BH157" s="33">
        <v>0</v>
      </c>
      <c r="BI157" s="33">
        <v>0</v>
      </c>
      <c r="BJ157" s="33">
        <v>0</v>
      </c>
      <c r="BK157" s="33">
        <v>19827.864739299548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45222.403601453974</v>
      </c>
      <c r="BS157" s="33">
        <v>0</v>
      </c>
      <c r="BT157" s="33">
        <v>9.3429398792478739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75">
        <f t="shared" si="2"/>
        <v>1796515.0541211742</v>
      </c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 t="s">
        <v>35</v>
      </c>
      <c r="B158" t="s">
        <v>241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0.56989287706666347</v>
      </c>
      <c r="W158" s="33">
        <v>0</v>
      </c>
      <c r="X158" s="33">
        <v>0</v>
      </c>
      <c r="Y158" s="33">
        <v>0</v>
      </c>
      <c r="Z158" s="33">
        <v>0</v>
      </c>
      <c r="AA158" s="33">
        <v>182.08553724311767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56756.377669785317</v>
      </c>
      <c r="AI158" s="33">
        <v>219.25328364191202</v>
      </c>
      <c r="AJ158" s="33">
        <v>5143.5647939975706</v>
      </c>
      <c r="AK158" s="33">
        <v>0</v>
      </c>
      <c r="AL158" s="33">
        <v>277.80793286450648</v>
      </c>
      <c r="AM158" s="33">
        <v>103.65276171869439</v>
      </c>
      <c r="AN158" s="33">
        <v>0.89541662718503379</v>
      </c>
      <c r="AO158" s="33">
        <v>0</v>
      </c>
      <c r="AP158" s="33">
        <v>0</v>
      </c>
      <c r="AQ158" s="33">
        <v>4367.5091495213665</v>
      </c>
      <c r="AR158" s="33">
        <v>0</v>
      </c>
      <c r="AS158" s="33">
        <v>0</v>
      </c>
      <c r="AT158" s="33">
        <v>13072619.226686681</v>
      </c>
      <c r="AU158" s="33">
        <v>65345.754084544489</v>
      </c>
      <c r="AV158" s="33">
        <v>0</v>
      </c>
      <c r="AW158" s="33">
        <v>0</v>
      </c>
      <c r="AX158" s="33">
        <v>0</v>
      </c>
      <c r="AY158" s="33">
        <v>0</v>
      </c>
      <c r="AZ158" s="33">
        <v>91.10321666844429</v>
      </c>
      <c r="BA158" s="33">
        <v>0</v>
      </c>
      <c r="BB158" s="33">
        <v>0</v>
      </c>
      <c r="BC158" s="33">
        <v>4.8657384077888892</v>
      </c>
      <c r="BD158" s="33">
        <v>1217034.0003851643</v>
      </c>
      <c r="BE158" s="33">
        <v>1.6426091564208543</v>
      </c>
      <c r="BF158" s="33">
        <v>0</v>
      </c>
      <c r="BG158" s="33">
        <v>0</v>
      </c>
      <c r="BH158" s="33">
        <v>6.6270048266882459E-2</v>
      </c>
      <c r="BI158" s="33">
        <v>0</v>
      </c>
      <c r="BJ158" s="33">
        <v>0</v>
      </c>
      <c r="BK158" s="33">
        <v>5.5318725716949867E-2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37.543292329161531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75">
        <f t="shared" si="2"/>
        <v>14422185.974040002</v>
      </c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 t="s">
        <v>36</v>
      </c>
      <c r="B159" t="s">
        <v>242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116684.19627859678</v>
      </c>
      <c r="W159" s="33">
        <v>0</v>
      </c>
      <c r="X159" s="33">
        <v>0</v>
      </c>
      <c r="Y159" s="33">
        <v>0</v>
      </c>
      <c r="Z159" s="33">
        <v>0</v>
      </c>
      <c r="AA159" s="33">
        <v>5.5683327326820864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123.27174168014766</v>
      </c>
      <c r="AI159" s="33">
        <v>2657.0742727483498</v>
      </c>
      <c r="AJ159" s="33">
        <v>0</v>
      </c>
      <c r="AK159" s="33">
        <v>0</v>
      </c>
      <c r="AL159" s="33">
        <v>12.004858895722311</v>
      </c>
      <c r="AM159" s="33">
        <v>35270.37547808099</v>
      </c>
      <c r="AN159" s="33">
        <v>0.90197445585296232</v>
      </c>
      <c r="AO159" s="33">
        <v>0</v>
      </c>
      <c r="AP159" s="33">
        <v>0</v>
      </c>
      <c r="AQ159" s="33">
        <v>14013.295157315619</v>
      </c>
      <c r="AR159" s="33">
        <v>0</v>
      </c>
      <c r="AS159" s="33">
        <v>0</v>
      </c>
      <c r="AT159" s="33">
        <v>10410047.940979553</v>
      </c>
      <c r="AU159" s="33">
        <v>59082.335095046335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185954.62956882105</v>
      </c>
      <c r="BE159" s="33">
        <v>24513.928003205612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0.19909667026245884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121183.10537207215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75">
        <f t="shared" si="2"/>
        <v>10969548.826209873</v>
      </c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 t="s">
        <v>37</v>
      </c>
      <c r="B160" t="s">
        <v>243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21216.355414264825</v>
      </c>
      <c r="W160" s="33">
        <v>0</v>
      </c>
      <c r="X160" s="33">
        <v>0</v>
      </c>
      <c r="Y160" s="33">
        <v>0</v>
      </c>
      <c r="Z160" s="33">
        <v>0</v>
      </c>
      <c r="AA160" s="33">
        <v>6789.4344894741107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800.9041357794697</v>
      </c>
      <c r="AH160" s="33">
        <v>3771851.6154580768</v>
      </c>
      <c r="AI160" s="33">
        <v>366756.99795521726</v>
      </c>
      <c r="AJ160" s="33">
        <v>0</v>
      </c>
      <c r="AK160" s="33">
        <v>0</v>
      </c>
      <c r="AL160" s="33">
        <v>1960.3300912665864</v>
      </c>
      <c r="AM160" s="33">
        <v>5539.8534241578818</v>
      </c>
      <c r="AN160" s="33">
        <v>1616.7554670886489</v>
      </c>
      <c r="AO160" s="33">
        <v>0</v>
      </c>
      <c r="AP160" s="33">
        <v>0</v>
      </c>
      <c r="AQ160" s="33">
        <v>9127.8340618622642</v>
      </c>
      <c r="AR160" s="33">
        <v>0</v>
      </c>
      <c r="AS160" s="33">
        <v>0</v>
      </c>
      <c r="AT160" s="33">
        <v>0</v>
      </c>
      <c r="AU160" s="33">
        <v>2722.0699715668065</v>
      </c>
      <c r="AV160" s="33">
        <v>0</v>
      </c>
      <c r="AW160" s="33">
        <v>0</v>
      </c>
      <c r="AX160" s="33">
        <v>0</v>
      </c>
      <c r="AY160" s="33">
        <v>0</v>
      </c>
      <c r="AZ160" s="33">
        <v>714.88979370199206</v>
      </c>
      <c r="BA160" s="33">
        <v>0</v>
      </c>
      <c r="BB160" s="33">
        <v>0</v>
      </c>
      <c r="BC160" s="33">
        <v>31.556347795329895</v>
      </c>
      <c r="BD160" s="33">
        <v>0</v>
      </c>
      <c r="BE160" s="33">
        <v>16.510616402567848</v>
      </c>
      <c r="BF160" s="33">
        <v>0</v>
      </c>
      <c r="BG160" s="33">
        <v>0</v>
      </c>
      <c r="BH160" s="33">
        <v>9.1405330859535745</v>
      </c>
      <c r="BI160" s="33">
        <v>0</v>
      </c>
      <c r="BJ160" s="33">
        <v>0</v>
      </c>
      <c r="BK160" s="33">
        <v>12.610364556311865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36.909313217557099</v>
      </c>
      <c r="BS160" s="33">
        <v>0</v>
      </c>
      <c r="BT160" s="33">
        <v>1877.1646164580761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75">
        <f t="shared" si="2"/>
        <v>4191080.932053973</v>
      </c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 t="s">
        <v>38</v>
      </c>
      <c r="B161" t="s">
        <v>244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11259.020596227812</v>
      </c>
      <c r="W161" s="33">
        <v>0</v>
      </c>
      <c r="X161" s="33">
        <v>2332.1798024195969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2424.3220708743797</v>
      </c>
      <c r="AI161" s="33">
        <v>3378.242673456336</v>
      </c>
      <c r="AJ161" s="33">
        <v>0</v>
      </c>
      <c r="AK161" s="33">
        <v>0</v>
      </c>
      <c r="AL161" s="33">
        <v>0</v>
      </c>
      <c r="AM161" s="33">
        <v>700.30187784649195</v>
      </c>
      <c r="AN161" s="33">
        <v>1172.7794460869486</v>
      </c>
      <c r="AO161" s="33">
        <v>0</v>
      </c>
      <c r="AP161" s="33">
        <v>2891.5481347870868</v>
      </c>
      <c r="AQ161" s="33">
        <v>589957.54728095839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2.5819291941277749</v>
      </c>
      <c r="BA161" s="33">
        <v>0</v>
      </c>
      <c r="BB161" s="33">
        <v>0</v>
      </c>
      <c r="BC161" s="33">
        <v>33028.289276617135</v>
      </c>
      <c r="BD161" s="33">
        <v>0</v>
      </c>
      <c r="BE161" s="33">
        <v>3792.2849838729435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3">
        <v>832.76278028714546</v>
      </c>
      <c r="BS161" s="33">
        <v>0</v>
      </c>
      <c r="BT161" s="33">
        <v>131349.63700364082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75">
        <f t="shared" si="2"/>
        <v>783121.49785626912</v>
      </c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 t="s">
        <v>39</v>
      </c>
      <c r="B162" t="s">
        <v>245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15686.512629371053</v>
      </c>
      <c r="W162" s="33">
        <v>0</v>
      </c>
      <c r="X162" s="33">
        <v>0</v>
      </c>
      <c r="Y162" s="33">
        <v>0</v>
      </c>
      <c r="Z162" s="33">
        <v>0</v>
      </c>
      <c r="AA162" s="33">
        <v>708.69648007908336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121824.52149053362</v>
      </c>
      <c r="AI162" s="33">
        <v>10828.133608209198</v>
      </c>
      <c r="AJ162" s="33">
        <v>0</v>
      </c>
      <c r="AK162" s="33">
        <v>0</v>
      </c>
      <c r="AL162" s="33">
        <v>165877.72000138104</v>
      </c>
      <c r="AM162" s="33">
        <v>47338.020530240523</v>
      </c>
      <c r="AN162" s="33">
        <v>149018.53880158989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0.50512397757446392</v>
      </c>
      <c r="AV162" s="33">
        <v>0</v>
      </c>
      <c r="AW162" s="33">
        <v>0</v>
      </c>
      <c r="AX162" s="33">
        <v>0</v>
      </c>
      <c r="AY162" s="33">
        <v>0</v>
      </c>
      <c r="AZ162" s="33">
        <v>9787</v>
      </c>
      <c r="BA162" s="33">
        <v>0</v>
      </c>
      <c r="BB162" s="33">
        <v>0</v>
      </c>
      <c r="BC162" s="33">
        <v>0</v>
      </c>
      <c r="BD162" s="33">
        <v>586.56244008191481</v>
      </c>
      <c r="BE162" s="33">
        <v>380652.94115784881</v>
      </c>
      <c r="BF162" s="33">
        <v>24848</v>
      </c>
      <c r="BG162" s="33">
        <v>0</v>
      </c>
      <c r="BH162" s="33">
        <v>144199.41123516954</v>
      </c>
      <c r="BI162" s="33">
        <v>0</v>
      </c>
      <c r="BJ162" s="33">
        <v>681</v>
      </c>
      <c r="BK162" s="33">
        <v>17976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17822.281790319714</v>
      </c>
      <c r="BS162" s="33">
        <v>0</v>
      </c>
      <c r="BT162" s="33">
        <v>726382.22048373113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75">
        <f t="shared" si="2"/>
        <v>1834218.065772533</v>
      </c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 t="s">
        <v>40</v>
      </c>
      <c r="B163" t="s">
        <v>246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4.178273944431484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542.41851875826501</v>
      </c>
      <c r="AI163" s="33">
        <v>0</v>
      </c>
      <c r="AJ163" s="33">
        <v>0</v>
      </c>
      <c r="AK163" s="33">
        <v>0</v>
      </c>
      <c r="AL163" s="33">
        <v>0</v>
      </c>
      <c r="AM163" s="33">
        <v>6.0578236070281779</v>
      </c>
      <c r="AN163" s="33">
        <v>94.369533024891751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83763.577283839055</v>
      </c>
      <c r="AU163" s="33">
        <v>1621.5922342123574</v>
      </c>
      <c r="AV163" s="33">
        <v>0</v>
      </c>
      <c r="AW163" s="33">
        <v>0</v>
      </c>
      <c r="AX163" s="33">
        <v>0</v>
      </c>
      <c r="AY163" s="33">
        <v>0</v>
      </c>
      <c r="AZ163" s="33">
        <v>1443.2915076662407</v>
      </c>
      <c r="BA163" s="33">
        <v>0</v>
      </c>
      <c r="BB163" s="33">
        <v>0</v>
      </c>
      <c r="BC163" s="33">
        <v>0</v>
      </c>
      <c r="BD163" s="33">
        <v>16342.028710962113</v>
      </c>
      <c r="BE163" s="33">
        <v>2061.8362248233498</v>
      </c>
      <c r="BF163" s="33">
        <v>0</v>
      </c>
      <c r="BG163" s="33">
        <v>4828.159885574647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75">
        <f t="shared" si="2"/>
        <v>110707.50999641237</v>
      </c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 t="s">
        <v>41</v>
      </c>
      <c r="B164" t="s">
        <v>247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5537650.5870036557</v>
      </c>
      <c r="AE164" s="33">
        <v>0</v>
      </c>
      <c r="AF164" s="33">
        <v>0</v>
      </c>
      <c r="AG164" s="33">
        <v>3040.7659184232011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255267.96769635307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75">
        <f t="shared" si="2"/>
        <v>5795959.320618432</v>
      </c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 t="s">
        <v>42</v>
      </c>
      <c r="B165" t="s">
        <v>248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75">
        <f t="shared" si="2"/>
        <v>0</v>
      </c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 t="s">
        <v>43</v>
      </c>
      <c r="B166" t="s">
        <v>249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7956.8936777572617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75">
        <f t="shared" si="2"/>
        <v>7956.8936777572617</v>
      </c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 t="s">
        <v>44</v>
      </c>
      <c r="B167" t="s">
        <v>250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75">
        <f t="shared" si="2"/>
        <v>0</v>
      </c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 t="s">
        <v>45</v>
      </c>
      <c r="B168" t="s">
        <v>251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75">
        <f t="shared" si="2"/>
        <v>0</v>
      </c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 t="s">
        <v>46</v>
      </c>
      <c r="B169" t="s">
        <v>252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18666.47499147318</v>
      </c>
      <c r="AD169" s="33">
        <v>282478.28378219996</v>
      </c>
      <c r="AE169" s="33">
        <v>0</v>
      </c>
      <c r="AF169" s="33">
        <v>0</v>
      </c>
      <c r="AG169" s="33">
        <v>828.93893260410562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13021.344753796087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75">
        <f t="shared" si="2"/>
        <v>314995.04246007331</v>
      </c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 t="s">
        <v>47</v>
      </c>
      <c r="B170" t="s">
        <v>253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75">
        <f t="shared" si="2"/>
        <v>0</v>
      </c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 t="s">
        <v>48</v>
      </c>
      <c r="B171" t="s">
        <v>254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75">
        <f t="shared" si="2"/>
        <v>0</v>
      </c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 t="s">
        <v>49</v>
      </c>
      <c r="B172" t="s">
        <v>255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4098.6881090679226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75">
        <f t="shared" si="2"/>
        <v>4098.6881090679226</v>
      </c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 t="s">
        <v>50</v>
      </c>
      <c r="B173" t="s">
        <v>256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2823.0518511436881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75">
        <f t="shared" si="2"/>
        <v>2823.0518511436881</v>
      </c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 t="s">
        <v>51</v>
      </c>
      <c r="B174" t="s">
        <v>257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75">
        <f t="shared" si="2"/>
        <v>0</v>
      </c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 t="s">
        <v>52</v>
      </c>
      <c r="B175" t="s">
        <v>258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2115588.9013701081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75">
        <f t="shared" si="2"/>
        <v>2115588.9013701081</v>
      </c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 t="s">
        <v>53</v>
      </c>
      <c r="B176" t="s">
        <v>259</v>
      </c>
      <c r="C176" s="33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75">
        <f t="shared" si="2"/>
        <v>0</v>
      </c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 t="s">
        <v>54</v>
      </c>
      <c r="B177" t="s">
        <v>260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75">
        <f t="shared" si="2"/>
        <v>0</v>
      </c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 t="s">
        <v>55</v>
      </c>
      <c r="B178" t="s">
        <v>261</v>
      </c>
      <c r="C178" s="33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11571.572204120581</v>
      </c>
      <c r="AY178" s="33">
        <v>108.52869371270118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75">
        <f t="shared" si="2"/>
        <v>11680.100897833283</v>
      </c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 t="s">
        <v>56</v>
      </c>
      <c r="B179" t="s">
        <v>262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79683.650644935071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75">
        <f t="shared" si="2"/>
        <v>79683.650644935071</v>
      </c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 t="s">
        <v>57</v>
      </c>
      <c r="B180" t="s">
        <v>263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45270.929304913952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3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75">
        <f t="shared" si="2"/>
        <v>45270.929304913952</v>
      </c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 t="s">
        <v>58</v>
      </c>
      <c r="B181" t="s">
        <v>264</v>
      </c>
      <c r="C181" s="33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15033.361774326526</v>
      </c>
      <c r="AY181" s="33">
        <v>51624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75">
        <f t="shared" si="2"/>
        <v>66657.36177432652</v>
      </c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 t="s">
        <v>59</v>
      </c>
      <c r="B182" t="s">
        <v>265</v>
      </c>
      <c r="C182" s="33">
        <v>0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975883.96882106294</v>
      </c>
      <c r="AY182" s="33">
        <v>5985.1155616029046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3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75">
        <f t="shared" si="2"/>
        <v>981869.08438266581</v>
      </c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 t="s">
        <v>60</v>
      </c>
      <c r="B183" t="s">
        <v>266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5142.9969417421298</v>
      </c>
      <c r="AY183" s="33">
        <v>3431.8564586117654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28219.933507742004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75">
        <f t="shared" si="2"/>
        <v>36794.786908095899</v>
      </c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 t="s">
        <v>61</v>
      </c>
      <c r="B184" t="s">
        <v>267</v>
      </c>
      <c r="C184" s="33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5576.2839178188215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75">
        <f t="shared" si="2"/>
        <v>5576.2839178188215</v>
      </c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 t="s">
        <v>62</v>
      </c>
      <c r="B185" t="s">
        <v>268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75">
        <f t="shared" si="2"/>
        <v>0</v>
      </c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 t="s">
        <v>63</v>
      </c>
      <c r="B186" t="s">
        <v>269</v>
      </c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75">
        <f t="shared" si="2"/>
        <v>0</v>
      </c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 t="s">
        <v>64</v>
      </c>
      <c r="B187" t="s">
        <v>270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82058</v>
      </c>
      <c r="BF187" s="33">
        <v>0</v>
      </c>
      <c r="BG187" s="33">
        <v>0</v>
      </c>
      <c r="BH187" s="33">
        <v>0</v>
      </c>
      <c r="BI187" s="33">
        <v>0</v>
      </c>
      <c r="BJ187" s="33">
        <v>565495.95440654061</v>
      </c>
      <c r="BK187" s="33">
        <v>41795.140678273317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75">
        <f t="shared" si="2"/>
        <v>689349.09508481389</v>
      </c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 t="s">
        <v>65</v>
      </c>
      <c r="B188" t="s">
        <v>271</v>
      </c>
      <c r="C188" s="33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629169.76433750428</v>
      </c>
      <c r="BB188" s="33">
        <v>9249.9871019256989</v>
      </c>
      <c r="BC188" s="33">
        <v>0</v>
      </c>
      <c r="BD188" s="33">
        <v>0</v>
      </c>
      <c r="BE188" s="33">
        <v>353762.29335828108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3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75">
        <f t="shared" si="2"/>
        <v>992182.04479771107</v>
      </c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 t="s">
        <v>66</v>
      </c>
      <c r="B189" t="s">
        <v>338</v>
      </c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9624.1107382550326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75">
        <f t="shared" si="2"/>
        <v>9624.1107382550326</v>
      </c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 t="s">
        <v>67</v>
      </c>
      <c r="B190" t="s">
        <v>273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2794074.4150956073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75">
        <f t="shared" si="2"/>
        <v>2794074.4150956073</v>
      </c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 t="s">
        <v>68</v>
      </c>
      <c r="B191" t="s">
        <v>274</v>
      </c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71820.440578960333</v>
      </c>
      <c r="BB191" s="33">
        <v>1923107.2120406167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75">
        <f t="shared" si="2"/>
        <v>1994927.652619577</v>
      </c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 t="s">
        <v>69</v>
      </c>
      <c r="B192" t="s">
        <v>275</v>
      </c>
      <c r="C192" s="33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1188343.9249938284</v>
      </c>
      <c r="BB192" s="33">
        <v>70811.050362488008</v>
      </c>
      <c r="BC192" s="33">
        <v>0</v>
      </c>
      <c r="BD192" s="33">
        <v>0</v>
      </c>
      <c r="BE192" s="33">
        <v>479309.70204485493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75">
        <f t="shared" si="2"/>
        <v>1738464.6774011713</v>
      </c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 t="s">
        <v>70</v>
      </c>
      <c r="B193" t="s">
        <v>276</v>
      </c>
      <c r="C193" s="33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87667.532870634546</v>
      </c>
      <c r="BB193" s="33">
        <v>132758.49931216278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75">
        <f t="shared" si="2"/>
        <v>220426.03218279732</v>
      </c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 t="s">
        <v>71</v>
      </c>
      <c r="B194" t="s">
        <v>277</v>
      </c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1324.1206995963867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2398442.0517128254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75">
        <f t="shared" si="2"/>
        <v>2399766.172412422</v>
      </c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 t="s">
        <v>72</v>
      </c>
      <c r="B195" t="s">
        <v>278</v>
      </c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786.05397858840035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29094.442024713539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75">
        <f t="shared" si="2"/>
        <v>29880.496003301938</v>
      </c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 t="s">
        <v>73</v>
      </c>
      <c r="B196" t="s">
        <v>279</v>
      </c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1632576.7898981969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75">
        <f t="shared" si="2"/>
        <v>1632576.7898981969</v>
      </c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 t="s">
        <v>74</v>
      </c>
      <c r="B197" t="s">
        <v>280</v>
      </c>
      <c r="C197" s="33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64316.643379481611</v>
      </c>
      <c r="BQ197" s="33">
        <v>406863.80887613684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75">
        <f t="shared" si="2"/>
        <v>471180.45225561847</v>
      </c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 t="s">
        <v>75</v>
      </c>
      <c r="B198" t="s">
        <v>281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24570.660840775134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54062.364528825165</v>
      </c>
      <c r="BX198" s="33">
        <v>0</v>
      </c>
      <c r="BY198" s="33">
        <v>0</v>
      </c>
      <c r="BZ198" s="75">
        <f t="shared" ref="BZ198:BZ251" si="3">SUM(C198:BY198)</f>
        <v>78633.025369600306</v>
      </c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 t="s">
        <v>78</v>
      </c>
      <c r="B199" t="s">
        <v>282</v>
      </c>
      <c r="C199" s="33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75">
        <f t="shared" si="3"/>
        <v>0</v>
      </c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 t="s">
        <v>76</v>
      </c>
      <c r="B200" t="s">
        <v>283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75">
        <f t="shared" si="3"/>
        <v>0</v>
      </c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 t="s">
        <v>77</v>
      </c>
      <c r="B201" t="s">
        <v>284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75">
        <f t="shared" si="3"/>
        <v>0</v>
      </c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 t="s">
        <v>79</v>
      </c>
      <c r="B202" t="s">
        <v>285</v>
      </c>
      <c r="C202" s="3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11845.961771475815</v>
      </c>
      <c r="BX202" s="33">
        <v>0</v>
      </c>
      <c r="BY202" s="33">
        <v>0</v>
      </c>
      <c r="BZ202" s="75">
        <f t="shared" si="3"/>
        <v>11845.961771475815</v>
      </c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 t="s">
        <v>80</v>
      </c>
      <c r="B203" t="s">
        <v>286</v>
      </c>
      <c r="C203" s="33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19865.26523431619</v>
      </c>
      <c r="BX203" s="33">
        <v>0</v>
      </c>
      <c r="BY203" s="33">
        <v>0</v>
      </c>
      <c r="BZ203" s="75">
        <f t="shared" si="3"/>
        <v>19865.26523431619</v>
      </c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 t="s">
        <v>81</v>
      </c>
      <c r="B204" t="s">
        <v>287</v>
      </c>
      <c r="C204" s="33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75">
        <f t="shared" si="3"/>
        <v>0</v>
      </c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 t="s">
        <v>82</v>
      </c>
      <c r="B205" t="s">
        <v>288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75">
        <f t="shared" si="3"/>
        <v>0</v>
      </c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 t="s">
        <v>83</v>
      </c>
      <c r="B206" t="s">
        <v>289</v>
      </c>
      <c r="C206" s="33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75">
        <f t="shared" si="3"/>
        <v>0</v>
      </c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 t="s">
        <v>84</v>
      </c>
      <c r="B207" t="s">
        <v>290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75">
        <f t="shared" si="3"/>
        <v>0</v>
      </c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 t="s">
        <v>85</v>
      </c>
      <c r="B208" t="s">
        <v>291</v>
      </c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75">
        <f t="shared" si="3"/>
        <v>0</v>
      </c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 t="s">
        <v>86</v>
      </c>
      <c r="B209" t="s">
        <v>292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98480.806576357587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697.01405648539776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75">
        <f t="shared" si="3"/>
        <v>99177.820632842981</v>
      </c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 t="s">
        <v>87</v>
      </c>
      <c r="B210" t="s">
        <v>293</v>
      </c>
      <c r="C210" s="33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75">
        <f t="shared" si="3"/>
        <v>0</v>
      </c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 t="s">
        <v>88</v>
      </c>
      <c r="B211" t="s">
        <v>294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85054.717422398578</v>
      </c>
      <c r="AX211" s="33">
        <v>0</v>
      </c>
      <c r="AY211" s="33">
        <v>0</v>
      </c>
      <c r="AZ211" s="33">
        <v>0</v>
      </c>
      <c r="BA211" s="33">
        <v>0</v>
      </c>
      <c r="BB211" s="33">
        <v>285.88126949847054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75">
        <f t="shared" si="3"/>
        <v>85340.598691897045</v>
      </c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 t="s">
        <v>89</v>
      </c>
      <c r="B212" t="s">
        <v>295</v>
      </c>
      <c r="C212" s="33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4448.8794212312605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4287.7269049664592</v>
      </c>
      <c r="BX212" s="33">
        <v>0</v>
      </c>
      <c r="BY212" s="33">
        <v>0</v>
      </c>
      <c r="BZ212" s="75">
        <f t="shared" si="3"/>
        <v>8736.6063261977197</v>
      </c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</row>
    <row r="213" spans="1:169" x14ac:dyDescent="0.2">
      <c r="A213" s="1" t="s">
        <v>90</v>
      </c>
      <c r="B213" t="s">
        <v>296</v>
      </c>
      <c r="C213" s="33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75">
        <f t="shared" si="3"/>
        <v>0</v>
      </c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</row>
    <row r="214" spans="1:169" x14ac:dyDescent="0.2">
      <c r="A214" s="1" t="s">
        <v>91</v>
      </c>
      <c r="B214" t="s">
        <v>297</v>
      </c>
      <c r="C214" s="33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574.001071182293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410.13519161057985</v>
      </c>
      <c r="BX214" s="33">
        <v>0</v>
      </c>
      <c r="BY214" s="33">
        <v>0</v>
      </c>
      <c r="BZ214" s="75">
        <f t="shared" si="3"/>
        <v>984.13626279287291</v>
      </c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</row>
    <row r="215" spans="1:169" x14ac:dyDescent="0.2">
      <c r="A215" s="1" t="s">
        <v>92</v>
      </c>
      <c r="B215" t="s">
        <v>298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4527.7972386021784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506.43545501612425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75">
        <f t="shared" si="3"/>
        <v>5034.2326936183026</v>
      </c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</row>
    <row r="216" spans="1:169" x14ac:dyDescent="0.2">
      <c r="A216" s="1" t="s">
        <v>93</v>
      </c>
      <c r="B216" t="s">
        <v>299</v>
      </c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23245.764601472445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1832.8305324764681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3449.3763298664567</v>
      </c>
      <c r="BH216" s="33">
        <v>0</v>
      </c>
      <c r="BI216" s="33">
        <v>67673.595140381032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75">
        <f t="shared" si="3"/>
        <v>96201.5666041964</v>
      </c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</row>
    <row r="217" spans="1:169" x14ac:dyDescent="0.2">
      <c r="A217" s="1" t="s">
        <v>94</v>
      </c>
      <c r="B217" t="s">
        <v>300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75">
        <f t="shared" si="3"/>
        <v>0</v>
      </c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</row>
    <row r="218" spans="1:169" x14ac:dyDescent="0.2">
      <c r="A218" s="1" t="s">
        <v>96</v>
      </c>
      <c r="B218" t="s">
        <v>301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75">
        <f t="shared" si="3"/>
        <v>0</v>
      </c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</row>
    <row r="219" spans="1:169" x14ac:dyDescent="0.2">
      <c r="A219" s="1" t="s">
        <v>95</v>
      </c>
      <c r="B219" t="s">
        <v>302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254.49041480440312</v>
      </c>
      <c r="AQ219" s="33">
        <v>0</v>
      </c>
      <c r="AR219" s="33">
        <v>5350.9177004532612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75">
        <f t="shared" si="3"/>
        <v>5605.4081152576646</v>
      </c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</row>
    <row r="220" spans="1:169" x14ac:dyDescent="0.2">
      <c r="A220" s="1" t="s">
        <v>97</v>
      </c>
      <c r="B220" t="s">
        <v>303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75">
        <f t="shared" si="3"/>
        <v>0</v>
      </c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</row>
    <row r="221" spans="1:169" x14ac:dyDescent="0.2">
      <c r="A221" s="1" t="s">
        <v>98</v>
      </c>
      <c r="B221" t="s">
        <v>304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75">
        <f t="shared" si="3"/>
        <v>0</v>
      </c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</row>
    <row r="222" spans="1:169" x14ac:dyDescent="0.2">
      <c r="A222" s="1" t="s">
        <v>99</v>
      </c>
      <c r="B222" t="s">
        <v>305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75">
        <f t="shared" si="3"/>
        <v>0</v>
      </c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</row>
    <row r="223" spans="1:169" x14ac:dyDescent="0.2">
      <c r="A223" s="1" t="s">
        <v>101</v>
      </c>
      <c r="B223" t="s">
        <v>306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75">
        <f t="shared" si="3"/>
        <v>0</v>
      </c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</row>
    <row r="224" spans="1:169" x14ac:dyDescent="0.2">
      <c r="A224" s="1" t="s">
        <v>100</v>
      </c>
      <c r="B224" t="s">
        <v>307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53175.46028959348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343502.03510928218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75">
        <f t="shared" si="3"/>
        <v>396677.49539887568</v>
      </c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</row>
    <row r="225" spans="1:169" x14ac:dyDescent="0.2">
      <c r="A225" s="1" t="s">
        <v>102</v>
      </c>
      <c r="B225" t="s">
        <v>308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248304.28056377399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75">
        <f t="shared" si="3"/>
        <v>248304.28056377399</v>
      </c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</row>
    <row r="226" spans="1:169" x14ac:dyDescent="0.2">
      <c r="A226" s="1" t="s">
        <v>103</v>
      </c>
      <c r="B226" t="s">
        <v>309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619.81455192939575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75">
        <f t="shared" si="3"/>
        <v>619.81455192939575</v>
      </c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</row>
    <row r="227" spans="1:169" x14ac:dyDescent="0.2">
      <c r="A227" s="1" t="s">
        <v>104</v>
      </c>
      <c r="B227" t="s">
        <v>310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75">
        <f t="shared" si="3"/>
        <v>0</v>
      </c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</row>
    <row r="228" spans="1:169" x14ac:dyDescent="0.2">
      <c r="A228" s="1" t="s">
        <v>105</v>
      </c>
      <c r="B228" t="s">
        <v>311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75">
        <f t="shared" si="3"/>
        <v>0</v>
      </c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</row>
    <row r="229" spans="1:169" x14ac:dyDescent="0.2">
      <c r="A229" s="1" t="s">
        <v>106</v>
      </c>
      <c r="B229" t="s">
        <v>312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94774.124535301264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130081</v>
      </c>
      <c r="BF229" s="33">
        <v>0</v>
      </c>
      <c r="BG229" s="33">
        <v>0</v>
      </c>
      <c r="BH229" s="33">
        <v>0</v>
      </c>
      <c r="BI229" s="33">
        <v>613028.93173823063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75">
        <f t="shared" si="3"/>
        <v>837884.05627353187</v>
      </c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</row>
    <row r="230" spans="1:169" x14ac:dyDescent="0.2">
      <c r="A230" s="1" t="s">
        <v>107</v>
      </c>
      <c r="B230" t="s">
        <v>313</v>
      </c>
      <c r="C230" s="33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75">
        <f t="shared" si="3"/>
        <v>0</v>
      </c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</row>
    <row r="231" spans="1:169" x14ac:dyDescent="0.2">
      <c r="A231" s="1" t="s">
        <v>108</v>
      </c>
      <c r="B231" t="s">
        <v>314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75">
        <f t="shared" si="3"/>
        <v>0</v>
      </c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</row>
    <row r="232" spans="1:169" x14ac:dyDescent="0.2">
      <c r="A232" s="1" t="s">
        <v>109</v>
      </c>
      <c r="B232" t="s">
        <v>315</v>
      </c>
      <c r="C232" s="33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4418024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75">
        <f t="shared" si="3"/>
        <v>4418024</v>
      </c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</row>
    <row r="233" spans="1:169" x14ac:dyDescent="0.2">
      <c r="A233" s="1" t="s">
        <v>110</v>
      </c>
      <c r="B233" t="s">
        <v>316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193973.80616887019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75">
        <f t="shared" si="3"/>
        <v>193973.80616887019</v>
      </c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</row>
    <row r="234" spans="1:169" x14ac:dyDescent="0.2">
      <c r="A234" s="1" t="s">
        <v>111</v>
      </c>
      <c r="B234" t="s">
        <v>317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75">
        <f t="shared" si="3"/>
        <v>0</v>
      </c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</row>
    <row r="235" spans="1:169" x14ac:dyDescent="0.2">
      <c r="A235" s="1" t="s">
        <v>112</v>
      </c>
      <c r="B235" t="s">
        <v>318</v>
      </c>
      <c r="C235" s="33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75">
        <f t="shared" si="3"/>
        <v>0</v>
      </c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</row>
    <row r="236" spans="1:169" x14ac:dyDescent="0.2">
      <c r="A236" s="1" t="s">
        <v>113</v>
      </c>
      <c r="B236" t="s">
        <v>319</v>
      </c>
      <c r="C236" s="33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75">
        <f t="shared" si="3"/>
        <v>0</v>
      </c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</row>
    <row r="237" spans="1:169" x14ac:dyDescent="0.2">
      <c r="A237" s="1" t="s">
        <v>114</v>
      </c>
      <c r="B237" t="s">
        <v>320</v>
      </c>
      <c r="C237" s="33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10525.497785433985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75">
        <f t="shared" si="3"/>
        <v>10525.497785433985</v>
      </c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</row>
    <row r="238" spans="1:169" x14ac:dyDescent="0.2">
      <c r="A238" s="1" t="s">
        <v>115</v>
      </c>
      <c r="B238" t="s">
        <v>321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350823</v>
      </c>
      <c r="BX238" s="33">
        <v>0</v>
      </c>
      <c r="BY238" s="33">
        <v>0</v>
      </c>
      <c r="BZ238" s="75">
        <f t="shared" si="3"/>
        <v>350823</v>
      </c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</row>
    <row r="239" spans="1:169" x14ac:dyDescent="0.2">
      <c r="A239" s="8" t="s">
        <v>116</v>
      </c>
      <c r="B239" t="s">
        <v>322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75">
        <f t="shared" si="3"/>
        <v>0</v>
      </c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</row>
    <row r="240" spans="1:169" s="64" customFormat="1" ht="15.75" x14ac:dyDescent="0.25">
      <c r="A240" s="58" t="s">
        <v>324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  <c r="CP240" s="60"/>
      <c r="CQ240" s="60"/>
      <c r="CR240" s="60"/>
      <c r="CS240" s="60"/>
      <c r="CT240" s="60"/>
      <c r="CU240" s="60"/>
      <c r="CV240" s="60"/>
      <c r="CW240" s="60"/>
      <c r="CX240" s="60"/>
      <c r="CY240" s="60"/>
      <c r="CZ240" s="60"/>
      <c r="DA240" s="60"/>
      <c r="DB240" s="60"/>
      <c r="DC240" s="60"/>
      <c r="DD240" s="60"/>
      <c r="DE240" s="60"/>
      <c r="DF240" s="60"/>
      <c r="DG240" s="60"/>
      <c r="DH240" s="60"/>
      <c r="DI240" s="60"/>
      <c r="DJ240" s="60"/>
      <c r="DK240" s="60"/>
      <c r="DL240" s="60"/>
      <c r="DM240" s="60"/>
      <c r="DN240" s="60"/>
      <c r="DO240" s="60"/>
      <c r="DP240" s="60"/>
      <c r="DQ240" s="60"/>
      <c r="DR240" s="60"/>
      <c r="DS240" s="60"/>
      <c r="DT240" s="60"/>
      <c r="DU240" s="60"/>
      <c r="DV240" s="60"/>
      <c r="DW240" s="60"/>
      <c r="DX240" s="60"/>
      <c r="DY240" s="60"/>
      <c r="DZ240" s="60"/>
      <c r="EA240" s="60"/>
      <c r="EB240" s="60"/>
      <c r="EC240" s="60"/>
      <c r="ED240" s="60"/>
      <c r="EE240" s="60"/>
      <c r="EF240" s="60"/>
      <c r="EG240" s="60"/>
      <c r="EH240" s="60"/>
      <c r="EI240" s="60"/>
      <c r="EJ240" s="60"/>
      <c r="EK240" s="60"/>
      <c r="EL240" s="60"/>
      <c r="EM240" s="60"/>
      <c r="EN240" s="60"/>
      <c r="EO240" s="60"/>
      <c r="EP240" s="60"/>
      <c r="EQ240" s="60"/>
      <c r="ER240" s="60"/>
      <c r="ES240" s="60"/>
      <c r="ET240" s="60"/>
      <c r="EU240" s="60"/>
      <c r="EV240" s="60"/>
      <c r="EW240" s="60"/>
      <c r="EX240" s="60"/>
      <c r="EY240" s="60"/>
      <c r="EZ240" s="60"/>
      <c r="FA240" s="60"/>
      <c r="FB240" s="60"/>
      <c r="FC240" s="60"/>
      <c r="FD240" s="60"/>
      <c r="FE240" s="60"/>
      <c r="FF240" s="60"/>
      <c r="FG240" s="60"/>
      <c r="FH240" s="60"/>
      <c r="FI240" s="60"/>
      <c r="FJ240" s="60"/>
      <c r="FK240" s="60"/>
      <c r="FL240" s="60"/>
      <c r="FM240" s="60"/>
    </row>
    <row r="241" spans="1:169" s="64" customFormat="1" x14ac:dyDescent="0.2">
      <c r="A241" t="s">
        <v>325</v>
      </c>
      <c r="B241"/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75">
        <f t="shared" si="3"/>
        <v>0</v>
      </c>
      <c r="CA241" s="60"/>
      <c r="CB241" s="60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  <c r="CM241" s="60"/>
      <c r="CN241" s="60"/>
      <c r="CO241" s="60"/>
      <c r="CP241" s="60"/>
      <c r="CQ241" s="60"/>
      <c r="CR241" s="60"/>
      <c r="CS241" s="60"/>
      <c r="CT241" s="60"/>
      <c r="CU241" s="60"/>
      <c r="CV241" s="60"/>
      <c r="CW241" s="60"/>
      <c r="CX241" s="60"/>
      <c r="CY241" s="60"/>
      <c r="CZ241" s="60"/>
      <c r="DA241" s="60"/>
      <c r="DB241" s="60"/>
      <c r="DC241" s="60"/>
      <c r="DD241" s="60"/>
      <c r="DE241" s="60"/>
      <c r="DF241" s="60"/>
      <c r="DG241" s="60"/>
      <c r="DH241" s="60"/>
      <c r="DI241" s="60"/>
      <c r="DJ241" s="60"/>
      <c r="DK241" s="60"/>
      <c r="DL241" s="60"/>
      <c r="DM241" s="60"/>
      <c r="DN241" s="60"/>
      <c r="DO241" s="60"/>
      <c r="DP241" s="60"/>
      <c r="DQ241" s="60"/>
      <c r="DR241" s="60"/>
      <c r="DS241" s="60"/>
      <c r="DT241" s="60"/>
      <c r="DU241" s="60"/>
      <c r="DV241" s="60"/>
      <c r="DW241" s="60"/>
      <c r="DX241" s="60"/>
      <c r="DY241" s="60"/>
      <c r="DZ241" s="60"/>
      <c r="EA241" s="60"/>
      <c r="EB241" s="60"/>
      <c r="EC241" s="60"/>
      <c r="ED241" s="60"/>
      <c r="EE241" s="60"/>
      <c r="EF241" s="60"/>
      <c r="EG241" s="60"/>
      <c r="EH241" s="60"/>
      <c r="EI241" s="60"/>
      <c r="EJ241" s="60"/>
      <c r="EK241" s="60"/>
      <c r="EL241" s="60"/>
      <c r="EM241" s="60"/>
      <c r="EN241" s="60"/>
      <c r="EO241" s="60"/>
      <c r="EP241" s="60"/>
      <c r="EQ241" s="60"/>
      <c r="ER241" s="60"/>
      <c r="ES241" s="60"/>
      <c r="ET241" s="60"/>
      <c r="EU241" s="60"/>
      <c r="EV241" s="60"/>
      <c r="EW241" s="60"/>
      <c r="EX241" s="60"/>
      <c r="EY241" s="60"/>
      <c r="EZ241" s="60"/>
      <c r="FA241" s="60"/>
      <c r="FB241" s="60"/>
      <c r="FC241" s="60"/>
      <c r="FD241" s="60"/>
      <c r="FE241" s="60"/>
      <c r="FF241" s="60"/>
      <c r="FG241" s="60"/>
      <c r="FH241" s="60"/>
      <c r="FI241" s="60"/>
      <c r="FJ241" s="60"/>
      <c r="FK241" s="60"/>
      <c r="FL241" s="60"/>
      <c r="FM241" s="60"/>
    </row>
    <row r="242" spans="1:169" s="64" customFormat="1" x14ac:dyDescent="0.2">
      <c r="A242" t="s">
        <v>326</v>
      </c>
      <c r="B242"/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-71960988</v>
      </c>
      <c r="BY242" s="33">
        <v>52083563</v>
      </c>
      <c r="BZ242" s="75">
        <f t="shared" si="3"/>
        <v>-19877425</v>
      </c>
      <c r="CA242" s="60"/>
      <c r="CB242" s="60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  <c r="CM242" s="60"/>
      <c r="CN242" s="60"/>
      <c r="CO242" s="60"/>
      <c r="CP242" s="60"/>
      <c r="CQ242" s="60"/>
      <c r="CR242" s="60"/>
      <c r="CS242" s="60"/>
      <c r="CT242" s="60"/>
      <c r="CU242" s="60"/>
      <c r="CV242" s="60"/>
      <c r="CW242" s="60"/>
      <c r="CX242" s="60"/>
      <c r="CY242" s="60"/>
      <c r="CZ242" s="60"/>
      <c r="DA242" s="60"/>
      <c r="DB242" s="60"/>
      <c r="DC242" s="60"/>
      <c r="DD242" s="60"/>
      <c r="DE242" s="60"/>
      <c r="DF242" s="60"/>
      <c r="DG242" s="60"/>
      <c r="DH242" s="60"/>
      <c r="DI242" s="60"/>
      <c r="DJ242" s="60"/>
      <c r="DK242" s="60"/>
      <c r="DL242" s="60"/>
      <c r="DM242" s="60"/>
      <c r="DN242" s="60"/>
      <c r="DO242" s="60"/>
      <c r="DP242" s="60"/>
      <c r="DQ242" s="60"/>
      <c r="DR242" s="60"/>
      <c r="DS242" s="60"/>
      <c r="DT242" s="60"/>
      <c r="DU242" s="60"/>
      <c r="DV242" s="60"/>
      <c r="DW242" s="60"/>
      <c r="DX242" s="60"/>
      <c r="DY242" s="60"/>
      <c r="DZ242" s="60"/>
      <c r="EA242" s="60"/>
      <c r="EB242" s="60"/>
      <c r="EC242" s="60"/>
      <c r="ED242" s="60"/>
      <c r="EE242" s="60"/>
      <c r="EF242" s="60"/>
      <c r="EG242" s="60"/>
      <c r="EH242" s="60"/>
      <c r="EI242" s="60"/>
      <c r="EJ242" s="60"/>
      <c r="EK242" s="60"/>
      <c r="EL242" s="60"/>
      <c r="EM242" s="60"/>
      <c r="EN242" s="60"/>
      <c r="EO242" s="60"/>
      <c r="EP242" s="60"/>
      <c r="EQ242" s="60"/>
      <c r="ER242" s="60"/>
      <c r="ES242" s="60"/>
      <c r="ET242" s="60"/>
      <c r="EU242" s="60"/>
      <c r="EV242" s="60"/>
      <c r="EW242" s="60"/>
      <c r="EX242" s="60"/>
      <c r="EY242" s="60"/>
      <c r="EZ242" s="60"/>
      <c r="FA242" s="60"/>
      <c r="FB242" s="60"/>
      <c r="FC242" s="60"/>
      <c r="FD242" s="60"/>
      <c r="FE242" s="60"/>
      <c r="FF242" s="60"/>
      <c r="FG242" s="60"/>
      <c r="FH242" s="60"/>
      <c r="FI242" s="60"/>
      <c r="FJ242" s="60"/>
      <c r="FK242" s="60"/>
      <c r="FL242" s="60"/>
      <c r="FM242" s="60"/>
    </row>
    <row r="243" spans="1:169" s="64" customFormat="1" x14ac:dyDescent="0.2">
      <c r="A243" t="s">
        <v>327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75">
        <f t="shared" si="3"/>
        <v>0</v>
      </c>
      <c r="CA243" s="60"/>
      <c r="CB243" s="60"/>
      <c r="CC243" s="60"/>
      <c r="CD243" s="60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  <c r="CP243" s="60"/>
      <c r="CQ243" s="60"/>
      <c r="CR243" s="60"/>
      <c r="CS243" s="60"/>
      <c r="CT243" s="60"/>
      <c r="CU243" s="60"/>
      <c r="CV243" s="60"/>
      <c r="CW243" s="60"/>
      <c r="CX243" s="60"/>
      <c r="CY243" s="60"/>
      <c r="CZ243" s="60"/>
      <c r="DA243" s="60"/>
      <c r="DB243" s="60"/>
      <c r="DC243" s="60"/>
      <c r="DD243" s="60"/>
      <c r="DE243" s="60"/>
      <c r="DF243" s="60"/>
      <c r="DG243" s="60"/>
      <c r="DH243" s="60"/>
      <c r="DI243" s="60"/>
      <c r="DJ243" s="60"/>
      <c r="DK243" s="60"/>
      <c r="DL243" s="60"/>
      <c r="DM243" s="60"/>
      <c r="DN243" s="60"/>
      <c r="DO243" s="60"/>
      <c r="DP243" s="60"/>
      <c r="DQ243" s="60"/>
      <c r="DR243" s="60"/>
      <c r="DS243" s="60"/>
      <c r="DT243" s="60"/>
      <c r="DU243" s="60"/>
      <c r="DV243" s="60"/>
      <c r="DW243" s="60"/>
      <c r="DX243" s="60"/>
      <c r="DY243" s="60"/>
      <c r="DZ243" s="60"/>
      <c r="EA243" s="60"/>
      <c r="EB243" s="60"/>
      <c r="EC243" s="60"/>
      <c r="ED243" s="60"/>
      <c r="EE243" s="60"/>
      <c r="EF243" s="60"/>
      <c r="EG243" s="60"/>
      <c r="EH243" s="60"/>
      <c r="EI243" s="60"/>
      <c r="EJ243" s="60"/>
      <c r="EK243" s="60"/>
      <c r="EL243" s="60"/>
      <c r="EM243" s="60"/>
      <c r="EN243" s="60"/>
      <c r="EO243" s="60"/>
      <c r="EP243" s="60"/>
      <c r="EQ243" s="60"/>
      <c r="ER243" s="60"/>
      <c r="ES243" s="60"/>
      <c r="ET243" s="60"/>
      <c r="EU243" s="60"/>
      <c r="EV243" s="60"/>
      <c r="EW243" s="60"/>
      <c r="EX243" s="60"/>
      <c r="EY243" s="60"/>
      <c r="EZ243" s="60"/>
      <c r="FA243" s="60"/>
      <c r="FB243" s="60"/>
      <c r="FC243" s="60"/>
      <c r="FD243" s="60"/>
      <c r="FE243" s="60"/>
      <c r="FF243" s="60"/>
      <c r="FG243" s="60"/>
      <c r="FH243" s="60"/>
      <c r="FI243" s="60"/>
      <c r="FJ243" s="60"/>
      <c r="FK243" s="60"/>
      <c r="FL243" s="60"/>
      <c r="FM243" s="60"/>
    </row>
    <row r="244" spans="1:169" s="64" customFormat="1" x14ac:dyDescent="0.2">
      <c r="A244" t="s">
        <v>328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75">
        <f t="shared" si="3"/>
        <v>0</v>
      </c>
      <c r="CA244" s="60"/>
      <c r="CB244" s="60"/>
      <c r="CC244" s="60"/>
      <c r="CD244" s="60"/>
      <c r="CE244" s="60"/>
      <c r="CF244" s="60"/>
      <c r="CG244" s="60"/>
      <c r="CH244" s="60"/>
      <c r="CI244" s="60"/>
      <c r="CJ244" s="60"/>
      <c r="CK244" s="60"/>
      <c r="CL244" s="60"/>
      <c r="CM244" s="60"/>
      <c r="CN244" s="60"/>
      <c r="CO244" s="60"/>
      <c r="CP244" s="60"/>
      <c r="CQ244" s="60"/>
      <c r="CR244" s="60"/>
      <c r="CS244" s="60"/>
      <c r="CT244" s="60"/>
      <c r="CU244" s="60"/>
      <c r="CV244" s="60"/>
      <c r="CW244" s="60"/>
      <c r="CX244" s="60"/>
      <c r="CY244" s="60"/>
      <c r="CZ244" s="60"/>
      <c r="DA244" s="60"/>
      <c r="DB244" s="60"/>
      <c r="DC244" s="60"/>
      <c r="DD244" s="60"/>
      <c r="DE244" s="60"/>
      <c r="DF244" s="60"/>
      <c r="DG244" s="60"/>
      <c r="DH244" s="60"/>
      <c r="DI244" s="60"/>
      <c r="DJ244" s="60"/>
      <c r="DK244" s="60"/>
      <c r="DL244" s="60"/>
      <c r="DM244" s="60"/>
      <c r="DN244" s="60"/>
      <c r="DO244" s="60"/>
      <c r="DP244" s="60"/>
      <c r="DQ244" s="60"/>
      <c r="DR244" s="60"/>
      <c r="DS244" s="60"/>
      <c r="DT244" s="60"/>
      <c r="DU244" s="60"/>
      <c r="DV244" s="60"/>
      <c r="DW244" s="60"/>
      <c r="DX244" s="60"/>
      <c r="DY244" s="60"/>
      <c r="DZ244" s="60"/>
      <c r="EA244" s="60"/>
      <c r="EB244" s="60"/>
      <c r="EC244" s="60"/>
      <c r="ED244" s="60"/>
      <c r="EE244" s="60"/>
      <c r="EF244" s="60"/>
      <c r="EG244" s="60"/>
      <c r="EH244" s="60"/>
      <c r="EI244" s="60"/>
      <c r="EJ244" s="60"/>
      <c r="EK244" s="60"/>
      <c r="EL244" s="60"/>
      <c r="EM244" s="60"/>
      <c r="EN244" s="60"/>
      <c r="EO244" s="60"/>
      <c r="EP244" s="60"/>
      <c r="EQ244" s="60"/>
      <c r="ER244" s="60"/>
      <c r="ES244" s="60"/>
      <c r="ET244" s="60"/>
      <c r="EU244" s="60"/>
      <c r="EV244" s="60"/>
      <c r="EW244" s="60"/>
      <c r="EX244" s="60"/>
      <c r="EY244" s="60"/>
      <c r="EZ244" s="60"/>
      <c r="FA244" s="60"/>
      <c r="FB244" s="60"/>
      <c r="FC244" s="60"/>
      <c r="FD244" s="60"/>
      <c r="FE244" s="60"/>
      <c r="FF244" s="60"/>
      <c r="FG244" s="60"/>
      <c r="FH244" s="60"/>
      <c r="FI244" s="60"/>
      <c r="FJ244" s="60"/>
      <c r="FK244" s="60"/>
      <c r="FL244" s="60"/>
      <c r="FM244" s="60"/>
    </row>
    <row r="245" spans="1:169" s="64" customFormat="1" x14ac:dyDescent="0.2">
      <c r="A245" t="s">
        <v>329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75">
        <f t="shared" si="3"/>
        <v>0</v>
      </c>
      <c r="CA245" s="60"/>
      <c r="CB245" s="60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0"/>
      <c r="CO245" s="60"/>
      <c r="CP245" s="60"/>
      <c r="CQ245" s="60"/>
      <c r="CR245" s="60"/>
      <c r="CS245" s="60"/>
      <c r="CT245" s="60"/>
      <c r="CU245" s="60"/>
      <c r="CV245" s="60"/>
      <c r="CW245" s="60"/>
      <c r="CX245" s="60"/>
      <c r="CY245" s="60"/>
      <c r="CZ245" s="60"/>
      <c r="DA245" s="60"/>
      <c r="DB245" s="60"/>
      <c r="DC245" s="60"/>
      <c r="DD245" s="60"/>
      <c r="DE245" s="60"/>
      <c r="DF245" s="60"/>
      <c r="DG245" s="60"/>
      <c r="DH245" s="60"/>
      <c r="DI245" s="60"/>
      <c r="DJ245" s="60"/>
      <c r="DK245" s="60"/>
      <c r="DL245" s="60"/>
      <c r="DM245" s="60"/>
      <c r="DN245" s="60"/>
      <c r="DO245" s="60"/>
      <c r="DP245" s="60"/>
      <c r="DQ245" s="60"/>
      <c r="DR245" s="60"/>
      <c r="DS245" s="60"/>
      <c r="DT245" s="60"/>
      <c r="DU245" s="60"/>
      <c r="DV245" s="60"/>
      <c r="DW245" s="60"/>
      <c r="DX245" s="60"/>
      <c r="DY245" s="60"/>
      <c r="DZ245" s="60"/>
      <c r="EA245" s="60"/>
      <c r="EB245" s="60"/>
      <c r="EC245" s="60"/>
      <c r="ED245" s="60"/>
      <c r="EE245" s="60"/>
      <c r="EF245" s="60"/>
      <c r="EG245" s="60"/>
      <c r="EH245" s="60"/>
      <c r="EI245" s="60"/>
      <c r="EJ245" s="60"/>
      <c r="EK245" s="60"/>
      <c r="EL245" s="60"/>
      <c r="EM245" s="60"/>
      <c r="EN245" s="60"/>
      <c r="EO245" s="60"/>
      <c r="EP245" s="60"/>
      <c r="EQ245" s="60"/>
      <c r="ER245" s="60"/>
      <c r="ES245" s="60"/>
      <c r="ET245" s="60"/>
      <c r="EU245" s="60"/>
      <c r="EV245" s="60"/>
      <c r="EW245" s="60"/>
      <c r="EX245" s="60"/>
      <c r="EY245" s="60"/>
      <c r="EZ245" s="60"/>
      <c r="FA245" s="60"/>
      <c r="FB245" s="60"/>
      <c r="FC245" s="60"/>
      <c r="FD245" s="60"/>
      <c r="FE245" s="60"/>
      <c r="FF245" s="60"/>
      <c r="FG245" s="60"/>
      <c r="FH245" s="60"/>
      <c r="FI245" s="60"/>
      <c r="FJ245" s="60"/>
      <c r="FK245" s="60"/>
      <c r="FL245" s="60"/>
      <c r="FM245" s="60"/>
    </row>
    <row r="246" spans="1:169" s="64" customFormat="1" ht="15.75" x14ac:dyDescent="0.25">
      <c r="A246" s="58" t="s">
        <v>330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60"/>
      <c r="CB246" s="60"/>
      <c r="CC246" s="60"/>
      <c r="CD246" s="60"/>
      <c r="CE246" s="60"/>
      <c r="CF246" s="60"/>
      <c r="CG246" s="60"/>
      <c r="CH246" s="60"/>
      <c r="CI246" s="60"/>
      <c r="CJ246" s="60"/>
      <c r="CK246" s="60"/>
      <c r="CL246" s="60"/>
      <c r="CM246" s="60"/>
      <c r="CN246" s="60"/>
      <c r="CO246" s="60"/>
      <c r="CP246" s="60"/>
      <c r="CQ246" s="60"/>
      <c r="CR246" s="60"/>
      <c r="CS246" s="60"/>
      <c r="CT246" s="60"/>
      <c r="CU246" s="60"/>
      <c r="CV246" s="60"/>
      <c r="CW246" s="60"/>
      <c r="CX246" s="60"/>
      <c r="CY246" s="60"/>
      <c r="CZ246" s="60"/>
      <c r="DA246" s="60"/>
      <c r="DB246" s="60"/>
      <c r="DC246" s="60"/>
      <c r="DD246" s="60"/>
      <c r="DE246" s="60"/>
      <c r="DF246" s="60"/>
      <c r="DG246" s="60"/>
      <c r="DH246" s="60"/>
      <c r="DI246" s="60"/>
      <c r="DJ246" s="60"/>
      <c r="DK246" s="60"/>
      <c r="DL246" s="60"/>
      <c r="DM246" s="60"/>
      <c r="DN246" s="60"/>
      <c r="DO246" s="60"/>
      <c r="DP246" s="60"/>
      <c r="DQ246" s="60"/>
      <c r="DR246" s="60"/>
      <c r="DS246" s="60"/>
      <c r="DT246" s="60"/>
      <c r="DU246" s="60"/>
      <c r="DV246" s="60"/>
      <c r="DW246" s="60"/>
      <c r="DX246" s="60"/>
      <c r="DY246" s="60"/>
      <c r="DZ246" s="60"/>
      <c r="EA246" s="60"/>
      <c r="EB246" s="60"/>
      <c r="EC246" s="60"/>
      <c r="ED246" s="60"/>
      <c r="EE246" s="60"/>
      <c r="EF246" s="60"/>
      <c r="EG246" s="60"/>
      <c r="EH246" s="60"/>
      <c r="EI246" s="60"/>
      <c r="EJ246" s="60"/>
      <c r="EK246" s="60"/>
      <c r="EL246" s="60"/>
      <c r="EM246" s="60"/>
      <c r="EN246" s="60"/>
      <c r="EO246" s="60"/>
      <c r="EP246" s="60"/>
      <c r="EQ246" s="60"/>
      <c r="ER246" s="60"/>
      <c r="ES246" s="60"/>
      <c r="ET246" s="60"/>
      <c r="EU246" s="60"/>
      <c r="EV246" s="60"/>
      <c r="EW246" s="60"/>
      <c r="EX246" s="60"/>
      <c r="EY246" s="60"/>
      <c r="EZ246" s="60"/>
      <c r="FA246" s="60"/>
      <c r="FB246" s="60"/>
      <c r="FC246" s="60"/>
      <c r="FD246" s="60"/>
      <c r="FE246" s="60"/>
      <c r="FF246" s="60"/>
      <c r="FG246" s="60"/>
      <c r="FH246" s="60"/>
      <c r="FI246" s="60"/>
      <c r="FJ246" s="60"/>
      <c r="FK246" s="60"/>
      <c r="FL246" s="60"/>
      <c r="FM246" s="60"/>
    </row>
    <row r="247" spans="1:169" x14ac:dyDescent="0.2">
      <c r="A247" t="s">
        <v>331</v>
      </c>
      <c r="C247" s="33">
        <v>84304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2483851</v>
      </c>
      <c r="N247" s="33">
        <v>7748</v>
      </c>
      <c r="O247" s="33">
        <v>0</v>
      </c>
      <c r="P247" s="33">
        <v>53345</v>
      </c>
      <c r="Q247" s="33">
        <v>264635</v>
      </c>
      <c r="R247" s="33">
        <v>1782129</v>
      </c>
      <c r="S247" s="33">
        <v>1019574</v>
      </c>
      <c r="T247" s="33">
        <v>3016</v>
      </c>
      <c r="U247" s="33">
        <v>7373299</v>
      </c>
      <c r="V247" s="33">
        <v>57</v>
      </c>
      <c r="W247" s="33">
        <v>0</v>
      </c>
      <c r="X247" s="33">
        <v>0</v>
      </c>
      <c r="Y247" s="33">
        <v>-66324</v>
      </c>
      <c r="Z247" s="33">
        <v>0</v>
      </c>
      <c r="AA247" s="33">
        <v>-73379</v>
      </c>
      <c r="AB247" s="33">
        <v>1395807</v>
      </c>
      <c r="AC247" s="33">
        <v>9232</v>
      </c>
      <c r="AD247" s="33">
        <v>7693182</v>
      </c>
      <c r="AE247" s="33">
        <v>1530095</v>
      </c>
      <c r="AF247" s="33">
        <v>431890</v>
      </c>
      <c r="AG247" s="33">
        <v>1655303</v>
      </c>
      <c r="AH247" s="33">
        <v>252</v>
      </c>
      <c r="AI247" s="33">
        <v>20</v>
      </c>
      <c r="AJ247" s="33">
        <v>1478</v>
      </c>
      <c r="AK247" s="33">
        <v>0</v>
      </c>
      <c r="AL247" s="33">
        <v>4410</v>
      </c>
      <c r="AM247" s="33">
        <v>3610</v>
      </c>
      <c r="AN247" s="33">
        <v>220149</v>
      </c>
      <c r="AO247" s="33">
        <v>0</v>
      </c>
      <c r="AP247" s="33">
        <v>13824</v>
      </c>
      <c r="AQ247" s="33">
        <v>0</v>
      </c>
      <c r="AR247" s="33">
        <v>0</v>
      </c>
      <c r="AS247" s="33">
        <v>0</v>
      </c>
      <c r="AT247" s="33">
        <v>5851247</v>
      </c>
      <c r="AU247" s="33">
        <v>1295</v>
      </c>
      <c r="AV247" s="33">
        <v>9119638</v>
      </c>
      <c r="AW247" s="33">
        <v>0</v>
      </c>
      <c r="AX247" s="33">
        <v>-5176812</v>
      </c>
      <c r="AY247" s="33">
        <v>-3039</v>
      </c>
      <c r="AZ247" s="33">
        <v>0</v>
      </c>
      <c r="BA247" s="33">
        <v>0</v>
      </c>
      <c r="BB247" s="33">
        <v>0</v>
      </c>
      <c r="BC247" s="33">
        <v>0</v>
      </c>
      <c r="BD247" s="33">
        <v>406821</v>
      </c>
      <c r="BE247" s="33">
        <v>0</v>
      </c>
      <c r="BF247" s="33">
        <v>6109</v>
      </c>
      <c r="BG247" s="33">
        <v>3763464</v>
      </c>
      <c r="BH247" s="33">
        <v>0</v>
      </c>
      <c r="BI247" s="33">
        <v>-139274</v>
      </c>
      <c r="BJ247" s="33">
        <v>0</v>
      </c>
      <c r="BK247" s="33">
        <v>6</v>
      </c>
      <c r="BL247" s="33">
        <v>0</v>
      </c>
      <c r="BM247" s="33">
        <v>0</v>
      </c>
      <c r="BN247" s="33">
        <v>0</v>
      </c>
      <c r="BO247" s="33">
        <v>0</v>
      </c>
      <c r="BP247" s="33">
        <v>864027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5846</v>
      </c>
      <c r="BX247" s="33">
        <v>0</v>
      </c>
      <c r="BY247" s="33">
        <v>0</v>
      </c>
      <c r="BZ247" s="75">
        <f t="shared" si="3"/>
        <v>40590835</v>
      </c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</row>
    <row r="248" spans="1:169" x14ac:dyDescent="0.2">
      <c r="A248" t="s">
        <v>332</v>
      </c>
      <c r="C248" s="33">
        <v>3382054</v>
      </c>
      <c r="D248" s="33">
        <v>5264588</v>
      </c>
      <c r="E248" s="33">
        <v>1310488</v>
      </c>
      <c r="F248" s="33">
        <v>2053138</v>
      </c>
      <c r="G248" s="33">
        <v>1284572</v>
      </c>
      <c r="H248" s="33">
        <v>367680</v>
      </c>
      <c r="I248" s="33">
        <v>901633</v>
      </c>
      <c r="J248" s="33">
        <v>1568483</v>
      </c>
      <c r="K248" s="33">
        <v>2313646</v>
      </c>
      <c r="L248" s="33">
        <v>107619</v>
      </c>
      <c r="M248" s="33">
        <v>3515643</v>
      </c>
      <c r="N248" s="33">
        <v>1381846</v>
      </c>
      <c r="O248" s="33">
        <v>0</v>
      </c>
      <c r="P248" s="33">
        <v>2239891</v>
      </c>
      <c r="Q248" s="33">
        <v>1069549</v>
      </c>
      <c r="R248" s="33">
        <v>2276832</v>
      </c>
      <c r="S248" s="33">
        <v>1448103</v>
      </c>
      <c r="T248" s="33">
        <v>2591</v>
      </c>
      <c r="U248" s="33">
        <v>2739686</v>
      </c>
      <c r="V248" s="33">
        <v>7298513</v>
      </c>
      <c r="W248" s="33">
        <v>74484</v>
      </c>
      <c r="X248" s="33">
        <v>2047970</v>
      </c>
      <c r="Y248" s="33">
        <v>0</v>
      </c>
      <c r="Z248" s="33">
        <v>0</v>
      </c>
      <c r="AA248" s="33">
        <v>1473331</v>
      </c>
      <c r="AB248" s="33">
        <v>3456264</v>
      </c>
      <c r="AC248" s="33">
        <v>1073732</v>
      </c>
      <c r="AD248" s="33">
        <v>7705573</v>
      </c>
      <c r="AE248" s="33">
        <v>1894155</v>
      </c>
      <c r="AF248" s="33">
        <v>452928</v>
      </c>
      <c r="AG248" s="33">
        <v>4382215</v>
      </c>
      <c r="AH248" s="33">
        <v>4685150</v>
      </c>
      <c r="AI248" s="33">
        <v>1191105</v>
      </c>
      <c r="AJ248" s="33">
        <v>1736836</v>
      </c>
      <c r="AK248" s="33">
        <v>74173</v>
      </c>
      <c r="AL248" s="33">
        <v>991520</v>
      </c>
      <c r="AM248" s="33">
        <v>960162</v>
      </c>
      <c r="AN248" s="33">
        <v>788023</v>
      </c>
      <c r="AO248" s="33">
        <v>308939</v>
      </c>
      <c r="AP248" s="33">
        <v>2029661</v>
      </c>
      <c r="AQ248" s="33">
        <v>1358749</v>
      </c>
      <c r="AR248" s="33">
        <v>193116</v>
      </c>
      <c r="AS248" s="33">
        <v>15494</v>
      </c>
      <c r="AT248" s="33">
        <v>7253076</v>
      </c>
      <c r="AU248" s="33">
        <v>4642842</v>
      </c>
      <c r="AV248" s="33">
        <v>6704416</v>
      </c>
      <c r="AW248" s="33">
        <v>1902829</v>
      </c>
      <c r="AX248" s="33">
        <v>118209</v>
      </c>
      <c r="AY248" s="33">
        <v>189956</v>
      </c>
      <c r="AZ248" s="33">
        <v>3997183</v>
      </c>
      <c r="BA248" s="33">
        <v>1251956</v>
      </c>
      <c r="BB248" s="33">
        <v>4840188</v>
      </c>
      <c r="BC248" s="33">
        <v>276233</v>
      </c>
      <c r="BD248" s="33">
        <v>670504</v>
      </c>
      <c r="BE248" s="33">
        <v>2314598</v>
      </c>
      <c r="BF248" s="33">
        <v>2667694</v>
      </c>
      <c r="BG248" s="33">
        <v>2786479</v>
      </c>
      <c r="BH248" s="33">
        <v>346528</v>
      </c>
      <c r="BI248" s="33">
        <v>1424832</v>
      </c>
      <c r="BJ248" s="33">
        <v>898143</v>
      </c>
      <c r="BK248" s="33">
        <v>135456</v>
      </c>
      <c r="BL248" s="33">
        <v>0</v>
      </c>
      <c r="BM248" s="33">
        <v>0</v>
      </c>
      <c r="BN248" s="33">
        <v>10118771</v>
      </c>
      <c r="BO248" s="33">
        <v>2359355</v>
      </c>
      <c r="BP248" s="33">
        <v>0</v>
      </c>
      <c r="BQ248" s="33">
        <v>115672</v>
      </c>
      <c r="BR248" s="33">
        <v>2491378</v>
      </c>
      <c r="BS248" s="33">
        <v>1756191</v>
      </c>
      <c r="BT248" s="33">
        <v>1071204</v>
      </c>
      <c r="BU248" s="33">
        <v>0</v>
      </c>
      <c r="BV248" s="33">
        <v>0</v>
      </c>
      <c r="BW248" s="33">
        <v>882666</v>
      </c>
      <c r="BX248" s="33">
        <v>0</v>
      </c>
      <c r="BY248" s="33">
        <v>0</v>
      </c>
      <c r="BZ248" s="75">
        <f t="shared" si="3"/>
        <v>138636494</v>
      </c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</row>
    <row r="249" spans="1:169" x14ac:dyDescent="0.2">
      <c r="A249" s="24"/>
      <c r="B249" s="25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/>
      <c r="BZ249" s="75">
        <f t="shared" si="3"/>
        <v>0</v>
      </c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</row>
    <row r="250" spans="1:169" x14ac:dyDescent="0.2">
      <c r="A250" s="24"/>
      <c r="B250" s="25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60"/>
      <c r="AT250" s="60"/>
      <c r="AU250" s="60"/>
      <c r="AV250" s="60"/>
      <c r="AW250" s="60"/>
      <c r="AX250" s="60"/>
      <c r="AY250" s="60"/>
      <c r="AZ250" s="60"/>
      <c r="BA250" s="60"/>
      <c r="BB250" s="60"/>
      <c r="BC250" s="60"/>
      <c r="BD250" s="60"/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/>
      <c r="BZ250" s="75">
        <f t="shared" si="3"/>
        <v>0</v>
      </c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</row>
    <row r="251" spans="1:169" x14ac:dyDescent="0.2">
      <c r="A251" s="26"/>
      <c r="B251" s="25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75">
        <f t="shared" si="3"/>
        <v>0</v>
      </c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</row>
    <row r="252" spans="1:169" ht="13.5" thickBot="1" x14ac:dyDescent="0.25">
      <c r="A252" s="9" t="s">
        <v>456</v>
      </c>
      <c r="B252" s="9"/>
      <c r="C252" s="10">
        <f t="shared" ref="C252:BN252" si="4">+SUM(C5:C251)</f>
        <v>17300636</v>
      </c>
      <c r="D252" s="10">
        <f t="shared" si="4"/>
        <v>26911558</v>
      </c>
      <c r="E252" s="10">
        <f t="shared" si="4"/>
        <v>6700051</v>
      </c>
      <c r="F252" s="10">
        <f t="shared" si="4"/>
        <v>10506036</v>
      </c>
      <c r="G252" s="10">
        <f t="shared" si="4"/>
        <v>6561484</v>
      </c>
      <c r="H252" s="10">
        <f t="shared" si="4"/>
        <v>1912806.0000000002</v>
      </c>
      <c r="I252" s="10">
        <f t="shared" si="4"/>
        <v>4605451.0000000009</v>
      </c>
      <c r="J252" s="10">
        <f t="shared" si="4"/>
        <v>8075981</v>
      </c>
      <c r="K252" s="10">
        <f t="shared" si="4"/>
        <v>11882205</v>
      </c>
      <c r="L252" s="10">
        <f t="shared" si="4"/>
        <v>549710</v>
      </c>
      <c r="M252" s="10">
        <f t="shared" si="4"/>
        <v>18338363</v>
      </c>
      <c r="N252" s="10">
        <f t="shared" si="4"/>
        <v>7058359.9999999991</v>
      </c>
      <c r="O252" s="10">
        <f t="shared" si="4"/>
        <v>1347</v>
      </c>
      <c r="P252" s="10">
        <f t="shared" si="4"/>
        <v>11658825</v>
      </c>
      <c r="Q252" s="10">
        <f t="shared" si="4"/>
        <v>5477915</v>
      </c>
      <c r="R252" s="10">
        <f t="shared" si="4"/>
        <v>11742570</v>
      </c>
      <c r="S252" s="10">
        <f t="shared" si="4"/>
        <v>7760786.0000000009</v>
      </c>
      <c r="T252" s="10">
        <f t="shared" si="4"/>
        <v>13259</v>
      </c>
      <c r="U252" s="10">
        <f t="shared" si="4"/>
        <v>18525878</v>
      </c>
      <c r="V252" s="10">
        <f t="shared" si="4"/>
        <v>37284546</v>
      </c>
      <c r="W252" s="10">
        <f t="shared" si="4"/>
        <v>381116</v>
      </c>
      <c r="X252" s="10">
        <f t="shared" si="4"/>
        <v>10461474.000000002</v>
      </c>
      <c r="Y252" s="10">
        <f t="shared" si="4"/>
        <v>107681389</v>
      </c>
      <c r="Z252" s="10">
        <f t="shared" si="4"/>
        <v>142166346</v>
      </c>
      <c r="AA252" s="10">
        <f t="shared" si="4"/>
        <v>8903128</v>
      </c>
      <c r="AB252" s="10">
        <f t="shared" si="4"/>
        <v>17540472</v>
      </c>
      <c r="AC252" s="10">
        <f t="shared" si="4"/>
        <v>7087336</v>
      </c>
      <c r="AD252" s="10">
        <f t="shared" si="4"/>
        <v>39105624</v>
      </c>
      <c r="AE252" s="10">
        <f t="shared" si="4"/>
        <v>9612800</v>
      </c>
      <c r="AF252" s="10">
        <f t="shared" si="4"/>
        <v>2298599</v>
      </c>
      <c r="AG252" s="10">
        <f t="shared" si="4"/>
        <v>22239830</v>
      </c>
      <c r="AH252" s="10">
        <f t="shared" si="4"/>
        <v>24231097</v>
      </c>
      <c r="AI252" s="10">
        <f t="shared" si="4"/>
        <v>6086570.0000000009</v>
      </c>
      <c r="AJ252" s="10">
        <f t="shared" si="4"/>
        <v>8873430</v>
      </c>
      <c r="AK252" s="10">
        <f t="shared" si="4"/>
        <v>525519</v>
      </c>
      <c r="AL252" s="10">
        <f t="shared" si="4"/>
        <v>5064627</v>
      </c>
      <c r="AM252" s="10">
        <f t="shared" si="4"/>
        <v>4905654</v>
      </c>
      <c r="AN252" s="10">
        <f t="shared" si="4"/>
        <v>4025123.9999999986</v>
      </c>
      <c r="AO252" s="10">
        <f t="shared" si="4"/>
        <v>2410275</v>
      </c>
      <c r="AP252" s="10">
        <f t="shared" si="4"/>
        <v>10375226</v>
      </c>
      <c r="AQ252" s="10">
        <f t="shared" si="4"/>
        <v>6940421</v>
      </c>
      <c r="AR252" s="10">
        <f t="shared" si="4"/>
        <v>12747863</v>
      </c>
      <c r="AS252" s="10">
        <f t="shared" si="4"/>
        <v>6752237</v>
      </c>
      <c r="AT252" s="10">
        <f t="shared" si="4"/>
        <v>48079164.999999993</v>
      </c>
      <c r="AU252" s="10">
        <f t="shared" si="4"/>
        <v>23741229</v>
      </c>
      <c r="AV252" s="10">
        <f t="shared" si="4"/>
        <v>34025252</v>
      </c>
      <c r="AW252" s="10">
        <f t="shared" si="4"/>
        <v>18501285.999999993</v>
      </c>
      <c r="AX252" s="10">
        <f t="shared" si="4"/>
        <v>11904623</v>
      </c>
      <c r="AY252" s="10">
        <f t="shared" si="4"/>
        <v>1116634</v>
      </c>
      <c r="AZ252" s="10">
        <f t="shared" si="4"/>
        <v>20417272</v>
      </c>
      <c r="BA252" s="10">
        <f t="shared" si="4"/>
        <v>6435992.0000000009</v>
      </c>
      <c r="BB252" s="10">
        <f t="shared" si="4"/>
        <v>30034602.000000004</v>
      </c>
      <c r="BC252" s="10">
        <f t="shared" si="4"/>
        <v>1410963.9999999998</v>
      </c>
      <c r="BD252" s="10">
        <f t="shared" si="4"/>
        <v>3826612.9999999995</v>
      </c>
      <c r="BE252" s="10">
        <f t="shared" si="4"/>
        <v>11822789.000000002</v>
      </c>
      <c r="BF252" s="10">
        <f t="shared" si="4"/>
        <v>13626729.999999998</v>
      </c>
      <c r="BG252" s="10">
        <f t="shared" si="4"/>
        <v>32181632.999999993</v>
      </c>
      <c r="BH252" s="10">
        <f t="shared" si="4"/>
        <v>1770033</v>
      </c>
      <c r="BI252" s="10">
        <f t="shared" si="4"/>
        <v>10147273</v>
      </c>
      <c r="BJ252" s="10">
        <f t="shared" si="4"/>
        <v>6871013</v>
      </c>
      <c r="BK252" s="10">
        <f t="shared" si="4"/>
        <v>696561.99999999977</v>
      </c>
      <c r="BL252" s="10">
        <f t="shared" si="4"/>
        <v>11101687</v>
      </c>
      <c r="BM252" s="10">
        <f t="shared" si="4"/>
        <v>8830057</v>
      </c>
      <c r="BN252" s="10">
        <f t="shared" si="4"/>
        <v>61035156</v>
      </c>
      <c r="BO252" s="10">
        <f t="shared" ref="BO252:BZ252" si="5">+SUM(BO5:BO251)</f>
        <v>12072281</v>
      </c>
      <c r="BP252" s="10">
        <f t="shared" si="5"/>
        <v>37213223</v>
      </c>
      <c r="BQ252" s="10">
        <f t="shared" si="5"/>
        <v>52461881</v>
      </c>
      <c r="BR252" s="10">
        <f t="shared" si="5"/>
        <v>12725751.999999998</v>
      </c>
      <c r="BS252" s="10">
        <f t="shared" si="5"/>
        <v>9835232</v>
      </c>
      <c r="BT252" s="10">
        <f t="shared" si="5"/>
        <v>5397670.9999999991</v>
      </c>
      <c r="BU252" s="10">
        <f t="shared" si="5"/>
        <v>12218048</v>
      </c>
      <c r="BV252" s="10">
        <f t="shared" si="5"/>
        <v>5885025</v>
      </c>
      <c r="BW252" s="10"/>
      <c r="BX252" s="10">
        <f t="shared" si="5"/>
        <v>-71960988</v>
      </c>
      <c r="BY252" s="10">
        <f t="shared" si="5"/>
        <v>52083563</v>
      </c>
      <c r="BZ252" s="10">
        <f t="shared" si="5"/>
        <v>1171748415.0000002</v>
      </c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</row>
    <row r="253" spans="1:169" ht="13.5" thickTop="1" x14ac:dyDescent="0.2">
      <c r="A253" s="1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</row>
    <row r="254" spans="1:169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</row>
    <row r="255" spans="1:169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</row>
    <row r="256" spans="1:169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2"/>
      <c r="CA256" s="22"/>
      <c r="CB256" s="22"/>
      <c r="CC256" s="22"/>
      <c r="CD256" s="22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</row>
    <row r="257" spans="1:169" x14ac:dyDescent="0.2">
      <c r="A257" s="1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2"/>
      <c r="CA257" s="22"/>
      <c r="CB257" s="22"/>
      <c r="CC257" s="22"/>
      <c r="CD257" s="22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</row>
    <row r="258" spans="1:169" x14ac:dyDescent="0.2">
      <c r="A258" s="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2"/>
      <c r="CA258" s="22"/>
      <c r="CB258" s="22"/>
      <c r="CC258" s="22"/>
      <c r="CD258" s="22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</row>
    <row r="259" spans="1:169" x14ac:dyDescent="0.2">
      <c r="A259" s="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2"/>
      <c r="CA259" s="22"/>
      <c r="CB259" s="22"/>
      <c r="CC259" s="22"/>
      <c r="CD259" s="22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</row>
    <row r="260" spans="1:169" x14ac:dyDescent="0.2">
      <c r="A260" s="1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</row>
    <row r="261" spans="1:169" x14ac:dyDescent="0.2">
      <c r="A261" s="1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</row>
    <row r="262" spans="1:169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</row>
    <row r="263" spans="1:169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</row>
    <row r="264" spans="1:169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</row>
    <row r="265" spans="1:169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</row>
    <row r="266" spans="1:169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</row>
    <row r="267" spans="1:169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</row>
    <row r="268" spans="1:169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</row>
    <row r="269" spans="1:169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</row>
    <row r="270" spans="1:169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</row>
    <row r="271" spans="1:169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</row>
    <row r="272" spans="1:169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</row>
    <row r="273" spans="1:169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</row>
    <row r="274" spans="1:169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</row>
    <row r="275" spans="1:169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</row>
    <row r="276" spans="1:169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</row>
    <row r="277" spans="1:169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</row>
    <row r="278" spans="1:169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</row>
    <row r="279" spans="1:169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</row>
    <row r="280" spans="1:169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</row>
    <row r="281" spans="1:169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</row>
    <row r="282" spans="1:169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</row>
    <row r="283" spans="1:169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</row>
    <row r="284" spans="1:169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</row>
    <row r="285" spans="1:169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</row>
    <row r="286" spans="1:169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</row>
    <row r="287" spans="1:169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</row>
    <row r="288" spans="1:169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</row>
    <row r="289" spans="1:169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</row>
    <row r="290" spans="1:169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</row>
    <row r="291" spans="1:169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</row>
    <row r="292" spans="1:169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</row>
    <row r="293" spans="1:169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</row>
    <row r="294" spans="1:169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</row>
    <row r="295" spans="1:169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</row>
    <row r="296" spans="1:169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</row>
    <row r="297" spans="1:169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</row>
    <row r="298" spans="1:169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</row>
    <row r="299" spans="1:169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</row>
    <row r="300" spans="1:169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</row>
    <row r="301" spans="1:169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</row>
    <row r="302" spans="1:169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</row>
    <row r="303" spans="1:169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</row>
    <row r="304" spans="1:169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</row>
    <row r="305" spans="1:169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</row>
    <row r="306" spans="1:169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</row>
    <row r="307" spans="1:169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</row>
    <row r="308" spans="1:169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</row>
    <row r="309" spans="1:169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</row>
    <row r="310" spans="1:169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</row>
    <row r="311" spans="1:169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</row>
    <row r="312" spans="1:169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</row>
    <row r="313" spans="1:169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</row>
    <row r="314" spans="1:169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</row>
    <row r="315" spans="1:169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</row>
    <row r="316" spans="1:169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</row>
    <row r="317" spans="1:169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</row>
    <row r="318" spans="1:169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</row>
    <row r="319" spans="1:169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</row>
    <row r="320" spans="1:169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</row>
    <row r="321" spans="1:169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</row>
    <row r="322" spans="1:169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</row>
    <row r="323" spans="1:169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</row>
    <row r="324" spans="1:169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</row>
    <row r="325" spans="1:169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</row>
    <row r="326" spans="1:169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</row>
    <row r="327" spans="1:169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</row>
    <row r="328" spans="1:169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</row>
    <row r="329" spans="1:169" x14ac:dyDescent="0.2">
      <c r="A329" s="1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</row>
    <row r="330" spans="1:169" x14ac:dyDescent="0.2">
      <c r="A330" s="1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</row>
    <row r="331" spans="1:169" x14ac:dyDescent="0.2">
      <c r="A331" s="1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</row>
    <row r="332" spans="1:169" x14ac:dyDescent="0.2">
      <c r="A332" s="1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</row>
    <row r="333" spans="1:169" x14ac:dyDescent="0.2">
      <c r="A333" s="1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</row>
    <row r="334" spans="1:169" x14ac:dyDescent="0.2">
      <c r="A334" s="1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</row>
    <row r="335" spans="1:169" x14ac:dyDescent="0.2">
      <c r="A335" s="1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</row>
    <row r="336" spans="1:169" x14ac:dyDescent="0.2">
      <c r="A336" s="1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</row>
    <row r="337" spans="1:169" x14ac:dyDescent="0.2">
      <c r="A337" s="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</row>
    <row r="338" spans="1:169" x14ac:dyDescent="0.2">
      <c r="A338" s="1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</row>
    <row r="339" spans="1:169" x14ac:dyDescent="0.2">
      <c r="A339" s="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</row>
    <row r="340" spans="1:169" x14ac:dyDescent="0.2">
      <c r="A340" s="1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</row>
    <row r="341" spans="1:169" x14ac:dyDescent="0.2">
      <c r="A341" s="1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</row>
    <row r="342" spans="1:169" x14ac:dyDescent="0.2">
      <c r="A342" s="1"/>
    </row>
    <row r="343" spans="1:169" x14ac:dyDescent="0.2">
      <c r="A343" s="1"/>
    </row>
    <row r="344" spans="1:169" x14ac:dyDescent="0.2">
      <c r="A344" s="1"/>
    </row>
    <row r="345" spans="1:169" x14ac:dyDescent="0.2">
      <c r="A345" s="1"/>
    </row>
    <row r="346" spans="1:169" x14ac:dyDescent="0.2">
      <c r="A346" s="1"/>
    </row>
    <row r="347" spans="1:169" x14ac:dyDescent="0.2">
      <c r="A347" s="1"/>
    </row>
    <row r="348" spans="1:169" x14ac:dyDescent="0.2">
      <c r="A348" s="1"/>
    </row>
    <row r="349" spans="1:169" x14ac:dyDescent="0.2">
      <c r="A349" s="1"/>
    </row>
    <row r="350" spans="1:169" x14ac:dyDescent="0.2">
      <c r="A350" s="1"/>
    </row>
    <row r="351" spans="1:169" x14ac:dyDescent="0.2">
      <c r="A351" s="1"/>
    </row>
    <row r="352" spans="1:169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2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29"/>
  <sheetViews>
    <sheetView workbookViewId="0">
      <pane xSplit="2" ySplit="3" topLeftCell="FK105" activePane="bottomRight" state="frozen"/>
      <selection activeCell="DP7" sqref="DP7:FP7"/>
      <selection pane="topRight" activeCell="DP7" sqref="DP7:FP7"/>
      <selection pane="bottomLeft" activeCell="DP7" sqref="DP7:FP7"/>
      <selection pane="bottomRight" activeCell="FU116" sqref="FU116"/>
    </sheetView>
  </sheetViews>
  <sheetFormatPr defaultRowHeight="12.75" x14ac:dyDescent="0.2"/>
  <cols>
    <col min="2" max="2" width="49.7109375" customWidth="1"/>
    <col min="3" max="119" width="12.7109375" customWidth="1"/>
    <col min="120" max="120" width="12.7109375" style="61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76" t="s">
        <v>202</v>
      </c>
      <c r="B1" s="77"/>
      <c r="C1" s="82" t="s">
        <v>205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65"/>
      <c r="DQ1" s="53" t="s">
        <v>340</v>
      </c>
      <c r="DR1" s="39" t="s">
        <v>341</v>
      </c>
      <c r="DS1" s="39"/>
      <c r="DT1" s="31"/>
      <c r="DU1" s="31"/>
      <c r="DV1" s="31"/>
      <c r="DW1" s="31"/>
      <c r="DX1" s="31"/>
      <c r="DY1" s="31"/>
      <c r="DZ1" s="31"/>
      <c r="EA1" s="31"/>
      <c r="EB1" s="40" t="s">
        <v>342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89" t="s">
        <v>343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1" t="s">
        <v>344</v>
      </c>
      <c r="FI1" s="5"/>
      <c r="FJ1" s="5"/>
      <c r="FK1" s="5"/>
      <c r="FL1" s="5"/>
      <c r="FM1" s="5"/>
      <c r="FN1" s="5"/>
      <c r="FO1" s="5"/>
      <c r="FP1" s="5"/>
      <c r="FQ1" s="5"/>
      <c r="FR1" s="42" t="s">
        <v>345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39" t="s">
        <v>346</v>
      </c>
      <c r="GE1" s="7"/>
      <c r="GF1" s="7"/>
      <c r="GG1" s="43" t="s">
        <v>168</v>
      </c>
    </row>
    <row r="2" spans="1:281" ht="54" customHeight="1" x14ac:dyDescent="0.2">
      <c r="A2" s="78"/>
      <c r="B2" s="79">
        <f>IO!B2</f>
        <v>2023</v>
      </c>
      <c r="C2" s="88" t="s">
        <v>206</v>
      </c>
      <c r="D2" s="88" t="s">
        <v>207</v>
      </c>
      <c r="E2" s="88" t="s">
        <v>208</v>
      </c>
      <c r="F2" s="88" t="s">
        <v>209</v>
      </c>
      <c r="G2" s="88" t="s">
        <v>210</v>
      </c>
      <c r="H2" s="88" t="s">
        <v>211</v>
      </c>
      <c r="I2" s="88" t="s">
        <v>212</v>
      </c>
      <c r="J2" s="88" t="s">
        <v>213</v>
      </c>
      <c r="K2" s="88" t="s">
        <v>214</v>
      </c>
      <c r="L2" s="88" t="s">
        <v>215</v>
      </c>
      <c r="M2" s="88" t="s">
        <v>216</v>
      </c>
      <c r="N2" s="88" t="s">
        <v>217</v>
      </c>
      <c r="O2" s="88" t="s">
        <v>218</v>
      </c>
      <c r="P2" s="88" t="s">
        <v>219</v>
      </c>
      <c r="Q2" s="88" t="s">
        <v>220</v>
      </c>
      <c r="R2" s="88" t="s">
        <v>221</v>
      </c>
      <c r="S2" s="88" t="s">
        <v>222</v>
      </c>
      <c r="T2" s="88" t="s">
        <v>223</v>
      </c>
      <c r="U2" s="88" t="s">
        <v>224</v>
      </c>
      <c r="V2" s="88" t="s">
        <v>225</v>
      </c>
      <c r="W2" s="88" t="s">
        <v>226</v>
      </c>
      <c r="X2" s="88" t="s">
        <v>227</v>
      </c>
      <c r="Y2" s="88" t="s">
        <v>228</v>
      </c>
      <c r="Z2" s="88" t="s">
        <v>229</v>
      </c>
      <c r="AA2" s="88" t="s">
        <v>230</v>
      </c>
      <c r="AB2" s="88" t="s">
        <v>231</v>
      </c>
      <c r="AC2" s="88" t="s">
        <v>232</v>
      </c>
      <c r="AD2" s="88" t="s">
        <v>233</v>
      </c>
      <c r="AE2" s="88" t="s">
        <v>234</v>
      </c>
      <c r="AF2" s="88" t="s">
        <v>235</v>
      </c>
      <c r="AG2" s="88" t="s">
        <v>236</v>
      </c>
      <c r="AH2" s="88" t="s">
        <v>237</v>
      </c>
      <c r="AI2" s="88" t="s">
        <v>238</v>
      </c>
      <c r="AJ2" s="88" t="s">
        <v>239</v>
      </c>
      <c r="AK2" s="88" t="s">
        <v>240</v>
      </c>
      <c r="AL2" s="88" t="s">
        <v>241</v>
      </c>
      <c r="AM2" s="88" t="s">
        <v>242</v>
      </c>
      <c r="AN2" s="88" t="s">
        <v>243</v>
      </c>
      <c r="AO2" s="88" t="s">
        <v>244</v>
      </c>
      <c r="AP2" s="88" t="s">
        <v>245</v>
      </c>
      <c r="AQ2" s="88" t="s">
        <v>246</v>
      </c>
      <c r="AR2" s="88" t="s">
        <v>247</v>
      </c>
      <c r="AS2" s="88" t="s">
        <v>248</v>
      </c>
      <c r="AT2" s="88" t="s">
        <v>249</v>
      </c>
      <c r="AU2" s="88" t="s">
        <v>250</v>
      </c>
      <c r="AV2" s="88" t="s">
        <v>251</v>
      </c>
      <c r="AW2" s="88" t="s">
        <v>252</v>
      </c>
      <c r="AX2" s="88" t="s">
        <v>253</v>
      </c>
      <c r="AY2" s="88" t="s">
        <v>254</v>
      </c>
      <c r="AZ2" s="88" t="s">
        <v>255</v>
      </c>
      <c r="BA2" s="88" t="s">
        <v>256</v>
      </c>
      <c r="BB2" s="88" t="s">
        <v>257</v>
      </c>
      <c r="BC2" s="88" t="s">
        <v>258</v>
      </c>
      <c r="BD2" s="88" t="s">
        <v>259</v>
      </c>
      <c r="BE2" s="88" t="s">
        <v>260</v>
      </c>
      <c r="BF2" s="88" t="s">
        <v>261</v>
      </c>
      <c r="BG2" s="88" t="s">
        <v>262</v>
      </c>
      <c r="BH2" s="88" t="s">
        <v>263</v>
      </c>
      <c r="BI2" s="88" t="s">
        <v>264</v>
      </c>
      <c r="BJ2" s="88" t="s">
        <v>265</v>
      </c>
      <c r="BK2" s="88" t="s">
        <v>266</v>
      </c>
      <c r="BL2" s="88" t="s">
        <v>267</v>
      </c>
      <c r="BM2" s="88" t="s">
        <v>268</v>
      </c>
      <c r="BN2" s="88" t="s">
        <v>269</v>
      </c>
      <c r="BO2" s="88" t="s">
        <v>270</v>
      </c>
      <c r="BP2" s="88" t="s">
        <v>271</v>
      </c>
      <c r="BQ2" s="88" t="s">
        <v>272</v>
      </c>
      <c r="BR2" s="88" t="s">
        <v>273</v>
      </c>
      <c r="BS2" s="88" t="s">
        <v>274</v>
      </c>
      <c r="BT2" s="88" t="s">
        <v>275</v>
      </c>
      <c r="BU2" s="88" t="s">
        <v>276</v>
      </c>
      <c r="BV2" s="88" t="s">
        <v>277</v>
      </c>
      <c r="BW2" s="88" t="s">
        <v>278</v>
      </c>
      <c r="BX2" s="88" t="s">
        <v>279</v>
      </c>
      <c r="BY2" s="88" t="s">
        <v>280</v>
      </c>
      <c r="BZ2" s="88" t="s">
        <v>281</v>
      </c>
      <c r="CA2" s="88" t="s">
        <v>282</v>
      </c>
      <c r="CB2" s="88" t="s">
        <v>283</v>
      </c>
      <c r="CC2" s="88" t="s">
        <v>284</v>
      </c>
      <c r="CD2" s="88" t="s">
        <v>285</v>
      </c>
      <c r="CE2" s="88" t="s">
        <v>286</v>
      </c>
      <c r="CF2" s="88" t="s">
        <v>287</v>
      </c>
      <c r="CG2" s="88" t="s">
        <v>288</v>
      </c>
      <c r="CH2" s="88" t="s">
        <v>289</v>
      </c>
      <c r="CI2" s="88" t="s">
        <v>290</v>
      </c>
      <c r="CJ2" s="88" t="s">
        <v>291</v>
      </c>
      <c r="CK2" s="88" t="s">
        <v>292</v>
      </c>
      <c r="CL2" s="88" t="s">
        <v>293</v>
      </c>
      <c r="CM2" s="88" t="s">
        <v>294</v>
      </c>
      <c r="CN2" s="88" t="s">
        <v>295</v>
      </c>
      <c r="CO2" s="88" t="s">
        <v>296</v>
      </c>
      <c r="CP2" s="88" t="s">
        <v>297</v>
      </c>
      <c r="CQ2" s="88" t="s">
        <v>298</v>
      </c>
      <c r="CR2" s="88" t="s">
        <v>299</v>
      </c>
      <c r="CS2" s="88" t="s">
        <v>300</v>
      </c>
      <c r="CT2" s="88" t="s">
        <v>301</v>
      </c>
      <c r="CU2" s="88" t="s">
        <v>302</v>
      </c>
      <c r="CV2" s="88" t="s">
        <v>303</v>
      </c>
      <c r="CW2" s="88" t="s">
        <v>304</v>
      </c>
      <c r="CX2" s="88" t="s">
        <v>305</v>
      </c>
      <c r="CY2" s="88" t="s">
        <v>306</v>
      </c>
      <c r="CZ2" s="88" t="s">
        <v>307</v>
      </c>
      <c r="DA2" s="88" t="s">
        <v>308</v>
      </c>
      <c r="DB2" s="88" t="s">
        <v>309</v>
      </c>
      <c r="DC2" s="88" t="s">
        <v>310</v>
      </c>
      <c r="DD2" s="88" t="s">
        <v>311</v>
      </c>
      <c r="DE2" s="88" t="s">
        <v>312</v>
      </c>
      <c r="DF2" s="88" t="s">
        <v>313</v>
      </c>
      <c r="DG2" s="88" t="s">
        <v>314</v>
      </c>
      <c r="DH2" s="88" t="s">
        <v>315</v>
      </c>
      <c r="DI2" s="88" t="s">
        <v>316</v>
      </c>
      <c r="DJ2" s="88" t="s">
        <v>317</v>
      </c>
      <c r="DK2" s="88" t="s">
        <v>318</v>
      </c>
      <c r="DL2" s="88" t="s">
        <v>319</v>
      </c>
      <c r="DM2" s="88" t="s">
        <v>320</v>
      </c>
      <c r="DN2" s="88" t="s">
        <v>321</v>
      </c>
      <c r="DO2" s="88" t="s">
        <v>322</v>
      </c>
      <c r="DP2" s="66" t="s">
        <v>339</v>
      </c>
      <c r="DQ2" s="56" t="s">
        <v>117</v>
      </c>
      <c r="DR2" s="56" t="s">
        <v>447</v>
      </c>
      <c r="DS2" s="56" t="s">
        <v>428</v>
      </c>
      <c r="DT2" s="56" t="s">
        <v>430</v>
      </c>
      <c r="DU2" s="56" t="s">
        <v>448</v>
      </c>
      <c r="DV2" s="56" t="s">
        <v>449</v>
      </c>
      <c r="DW2" s="56" t="s">
        <v>450</v>
      </c>
      <c r="DX2" s="56" t="s">
        <v>451</v>
      </c>
      <c r="DY2" s="56" t="s">
        <v>442</v>
      </c>
      <c r="DZ2" s="56" t="s">
        <v>443</v>
      </c>
      <c r="EA2" s="56" t="s">
        <v>444</v>
      </c>
      <c r="EB2" s="56" t="s">
        <v>379</v>
      </c>
      <c r="EC2" s="56" t="s">
        <v>383</v>
      </c>
      <c r="ED2" s="56" t="s">
        <v>391</v>
      </c>
      <c r="EE2" s="56" t="s">
        <v>393</v>
      </c>
      <c r="EF2" s="56" t="s">
        <v>396</v>
      </c>
      <c r="EG2" s="56" t="s">
        <v>403</v>
      </c>
      <c r="EH2" s="56" t="s">
        <v>404</v>
      </c>
      <c r="EI2" s="56" t="s">
        <v>410</v>
      </c>
      <c r="EJ2" s="56" t="s">
        <v>411</v>
      </c>
      <c r="EK2" s="56" t="s">
        <v>412</v>
      </c>
      <c r="EL2" s="56" t="s">
        <v>413</v>
      </c>
      <c r="EM2" s="56" t="s">
        <v>415</v>
      </c>
      <c r="EN2" s="56" t="s">
        <v>419</v>
      </c>
      <c r="EO2" s="56" t="s">
        <v>421</v>
      </c>
      <c r="EP2" s="56" t="s">
        <v>422</v>
      </c>
      <c r="EQ2" s="56" t="s">
        <v>426</v>
      </c>
      <c r="ER2" s="56" t="s">
        <v>435</v>
      </c>
      <c r="ES2" s="56" t="s">
        <v>437</v>
      </c>
      <c r="ET2" s="56" t="s">
        <v>439</v>
      </c>
      <c r="EU2" s="56" t="s">
        <v>412</v>
      </c>
      <c r="EV2" s="56" t="s">
        <v>413</v>
      </c>
      <c r="EW2" s="56" t="s">
        <v>447</v>
      </c>
      <c r="EX2" s="56" t="s">
        <v>452</v>
      </c>
      <c r="EY2" s="56" t="s">
        <v>428</v>
      </c>
      <c r="EZ2" s="56" t="s">
        <v>430</v>
      </c>
      <c r="FA2" s="56" t="s">
        <v>448</v>
      </c>
      <c r="FB2" s="56" t="s">
        <v>449</v>
      </c>
      <c r="FC2" s="56" t="s">
        <v>450</v>
      </c>
      <c r="FD2" s="56" t="s">
        <v>453</v>
      </c>
      <c r="FE2" s="56" t="s">
        <v>451</v>
      </c>
      <c r="FF2" s="56" t="s">
        <v>442</v>
      </c>
      <c r="FG2" s="56" t="s">
        <v>443</v>
      </c>
      <c r="FH2" s="56" t="s">
        <v>347</v>
      </c>
      <c r="FI2" s="56" t="s">
        <v>348</v>
      </c>
      <c r="FJ2" s="56" t="s">
        <v>349</v>
      </c>
      <c r="FK2" s="56" t="s">
        <v>350</v>
      </c>
      <c r="FL2" s="56" t="s">
        <v>351</v>
      </c>
      <c r="FM2" s="56" t="s">
        <v>352</v>
      </c>
      <c r="FN2" s="56" t="s">
        <v>353</v>
      </c>
      <c r="FO2" s="56" t="s">
        <v>354</v>
      </c>
      <c r="FP2" s="56" t="s">
        <v>355</v>
      </c>
      <c r="FQ2" s="56" t="s">
        <v>356</v>
      </c>
      <c r="FR2" s="88" t="s">
        <v>357</v>
      </c>
      <c r="FS2" s="88" t="s">
        <v>358</v>
      </c>
      <c r="FT2" s="88" t="s">
        <v>359</v>
      </c>
      <c r="FU2" s="88" t="s">
        <v>360</v>
      </c>
      <c r="FV2" s="88" t="s">
        <v>361</v>
      </c>
      <c r="FW2" s="88" t="s">
        <v>362</v>
      </c>
      <c r="FX2" s="88" t="s">
        <v>363</v>
      </c>
      <c r="FY2" s="88" t="s">
        <v>364</v>
      </c>
      <c r="FZ2" s="88" t="s">
        <v>365</v>
      </c>
      <c r="GA2" s="88" t="s">
        <v>366</v>
      </c>
      <c r="GB2" s="88" t="s">
        <v>367</v>
      </c>
      <c r="GC2" s="88" t="s">
        <v>368</v>
      </c>
      <c r="GD2" s="56" t="s">
        <v>369</v>
      </c>
      <c r="GE2" s="56" t="s">
        <v>370</v>
      </c>
      <c r="GF2" s="56" t="s">
        <v>371</v>
      </c>
      <c r="GG2" s="33"/>
    </row>
    <row r="3" spans="1:281" ht="25.5" customHeight="1" thickBot="1" x14ac:dyDescent="0.25">
      <c r="A3" s="80" t="s">
        <v>203</v>
      </c>
      <c r="B3" s="81"/>
      <c r="C3" s="49" t="s">
        <v>0</v>
      </c>
      <c r="D3" s="49" t="s">
        <v>1</v>
      </c>
      <c r="E3" s="49" t="s">
        <v>2</v>
      </c>
      <c r="F3" s="49" t="s">
        <v>3</v>
      </c>
      <c r="G3" s="49" t="s">
        <v>4</v>
      </c>
      <c r="H3" s="49" t="s">
        <v>5</v>
      </c>
      <c r="I3" s="49" t="s">
        <v>6</v>
      </c>
      <c r="J3" s="49" t="s">
        <v>7</v>
      </c>
      <c r="K3" s="49" t="s">
        <v>8</v>
      </c>
      <c r="L3" s="49" t="s">
        <v>9</v>
      </c>
      <c r="M3" s="49" t="s">
        <v>10</v>
      </c>
      <c r="N3" s="49" t="s">
        <v>11</v>
      </c>
      <c r="O3" s="49" t="s">
        <v>12</v>
      </c>
      <c r="P3" s="49" t="s">
        <v>13</v>
      </c>
      <c r="Q3" s="49" t="s">
        <v>14</v>
      </c>
      <c r="R3" s="49" t="s">
        <v>15</v>
      </c>
      <c r="S3" s="49" t="s">
        <v>16</v>
      </c>
      <c r="T3" s="49" t="s">
        <v>17</v>
      </c>
      <c r="U3" s="49" t="s">
        <v>18</v>
      </c>
      <c r="V3" s="49" t="s">
        <v>19</v>
      </c>
      <c r="W3" s="49" t="s">
        <v>20</v>
      </c>
      <c r="X3" s="49" t="s">
        <v>21</v>
      </c>
      <c r="Y3" s="49" t="s">
        <v>22</v>
      </c>
      <c r="Z3" s="49" t="s">
        <v>23</v>
      </c>
      <c r="AA3" s="49" t="s">
        <v>24</v>
      </c>
      <c r="AB3" s="49" t="s">
        <v>25</v>
      </c>
      <c r="AC3" s="49" t="s">
        <v>26</v>
      </c>
      <c r="AD3" s="49" t="s">
        <v>27</v>
      </c>
      <c r="AE3" s="49" t="s">
        <v>28</v>
      </c>
      <c r="AF3" s="49" t="s">
        <v>29</v>
      </c>
      <c r="AG3" s="49" t="s">
        <v>30</v>
      </c>
      <c r="AH3" s="49" t="s">
        <v>31</v>
      </c>
      <c r="AI3" s="49" t="s">
        <v>32</v>
      </c>
      <c r="AJ3" s="49" t="s">
        <v>33</v>
      </c>
      <c r="AK3" s="49" t="s">
        <v>34</v>
      </c>
      <c r="AL3" s="49" t="s">
        <v>35</v>
      </c>
      <c r="AM3" s="49" t="s">
        <v>36</v>
      </c>
      <c r="AN3" s="49" t="s">
        <v>37</v>
      </c>
      <c r="AO3" s="49" t="s">
        <v>38</v>
      </c>
      <c r="AP3" s="49" t="s">
        <v>39</v>
      </c>
      <c r="AQ3" s="49" t="s">
        <v>40</v>
      </c>
      <c r="AR3" s="49" t="s">
        <v>41</v>
      </c>
      <c r="AS3" s="49" t="s">
        <v>42</v>
      </c>
      <c r="AT3" s="49" t="s">
        <v>43</v>
      </c>
      <c r="AU3" s="49" t="s">
        <v>44</v>
      </c>
      <c r="AV3" s="49" t="s">
        <v>45</v>
      </c>
      <c r="AW3" s="49" t="s">
        <v>46</v>
      </c>
      <c r="AX3" s="49" t="s">
        <v>47</v>
      </c>
      <c r="AY3" s="49" t="s">
        <v>48</v>
      </c>
      <c r="AZ3" s="49" t="s">
        <v>49</v>
      </c>
      <c r="BA3" s="49" t="s">
        <v>50</v>
      </c>
      <c r="BB3" s="49" t="s">
        <v>51</v>
      </c>
      <c r="BC3" s="49" t="s">
        <v>52</v>
      </c>
      <c r="BD3" s="49" t="s">
        <v>53</v>
      </c>
      <c r="BE3" s="49" t="s">
        <v>54</v>
      </c>
      <c r="BF3" s="49" t="s">
        <v>55</v>
      </c>
      <c r="BG3" s="49" t="s">
        <v>56</v>
      </c>
      <c r="BH3" s="49" t="s">
        <v>57</v>
      </c>
      <c r="BI3" s="49" t="s">
        <v>58</v>
      </c>
      <c r="BJ3" s="49" t="s">
        <v>59</v>
      </c>
      <c r="BK3" s="49" t="s">
        <v>60</v>
      </c>
      <c r="BL3" s="49" t="s">
        <v>61</v>
      </c>
      <c r="BM3" s="49" t="s">
        <v>62</v>
      </c>
      <c r="BN3" s="49" t="s">
        <v>63</v>
      </c>
      <c r="BO3" s="49" t="s">
        <v>64</v>
      </c>
      <c r="BP3" s="49" t="s">
        <v>65</v>
      </c>
      <c r="BQ3" s="49" t="s">
        <v>66</v>
      </c>
      <c r="BR3" s="49" t="s">
        <v>67</v>
      </c>
      <c r="BS3" s="49" t="s">
        <v>68</v>
      </c>
      <c r="BT3" s="49" t="s">
        <v>69</v>
      </c>
      <c r="BU3" s="49" t="s">
        <v>70</v>
      </c>
      <c r="BV3" s="49" t="s">
        <v>71</v>
      </c>
      <c r="BW3" s="49" t="s">
        <v>72</v>
      </c>
      <c r="BX3" s="49" t="s">
        <v>73</v>
      </c>
      <c r="BY3" s="49" t="s">
        <v>74</v>
      </c>
      <c r="BZ3" s="49" t="s">
        <v>75</v>
      </c>
      <c r="CA3" s="49" t="s">
        <v>78</v>
      </c>
      <c r="CB3" s="49" t="s">
        <v>76</v>
      </c>
      <c r="CC3" s="49" t="s">
        <v>77</v>
      </c>
      <c r="CD3" s="49" t="s">
        <v>79</v>
      </c>
      <c r="CE3" s="49" t="s">
        <v>80</v>
      </c>
      <c r="CF3" s="49" t="s">
        <v>81</v>
      </c>
      <c r="CG3" s="49" t="s">
        <v>82</v>
      </c>
      <c r="CH3" s="49" t="s">
        <v>83</v>
      </c>
      <c r="CI3" s="49" t="s">
        <v>84</v>
      </c>
      <c r="CJ3" s="49" t="s">
        <v>85</v>
      </c>
      <c r="CK3" s="49" t="s">
        <v>86</v>
      </c>
      <c r="CL3" s="49" t="s">
        <v>87</v>
      </c>
      <c r="CM3" s="49" t="s">
        <v>88</v>
      </c>
      <c r="CN3" s="49" t="s">
        <v>89</v>
      </c>
      <c r="CO3" s="49" t="s">
        <v>90</v>
      </c>
      <c r="CP3" s="49" t="s">
        <v>91</v>
      </c>
      <c r="CQ3" s="49" t="s">
        <v>92</v>
      </c>
      <c r="CR3" s="49" t="s">
        <v>93</v>
      </c>
      <c r="CS3" s="49" t="s">
        <v>94</v>
      </c>
      <c r="CT3" s="49" t="s">
        <v>96</v>
      </c>
      <c r="CU3" s="49" t="s">
        <v>95</v>
      </c>
      <c r="CV3" s="49" t="s">
        <v>97</v>
      </c>
      <c r="CW3" s="49" t="s">
        <v>98</v>
      </c>
      <c r="CX3" s="49" t="s">
        <v>99</v>
      </c>
      <c r="CY3" s="49" t="s">
        <v>101</v>
      </c>
      <c r="CZ3" s="49" t="s">
        <v>100</v>
      </c>
      <c r="DA3" s="49" t="s">
        <v>102</v>
      </c>
      <c r="DB3" s="49" t="s">
        <v>103</v>
      </c>
      <c r="DC3" s="49" t="s">
        <v>104</v>
      </c>
      <c r="DD3" s="49" t="s">
        <v>105</v>
      </c>
      <c r="DE3" s="49" t="s">
        <v>106</v>
      </c>
      <c r="DF3" s="49" t="s">
        <v>107</v>
      </c>
      <c r="DG3" s="49" t="s">
        <v>108</v>
      </c>
      <c r="DH3" s="49" t="s">
        <v>109</v>
      </c>
      <c r="DI3" s="49" t="s">
        <v>110</v>
      </c>
      <c r="DJ3" s="49" t="s">
        <v>111</v>
      </c>
      <c r="DK3" s="49" t="s">
        <v>112</v>
      </c>
      <c r="DL3" s="49" t="s">
        <v>113</v>
      </c>
      <c r="DM3" s="49" t="s">
        <v>114</v>
      </c>
      <c r="DN3" s="49" t="s">
        <v>115</v>
      </c>
      <c r="DO3" s="49" t="s">
        <v>116</v>
      </c>
      <c r="DP3" s="67"/>
      <c r="DQ3" s="48"/>
      <c r="DR3" s="48" t="s">
        <v>128</v>
      </c>
      <c r="DS3" s="48" t="s">
        <v>129</v>
      </c>
      <c r="DT3" s="48" t="s">
        <v>161</v>
      </c>
      <c r="DU3" s="48" t="s">
        <v>171</v>
      </c>
      <c r="DV3" s="48" t="s">
        <v>172</v>
      </c>
      <c r="DW3" s="48" t="s">
        <v>173</v>
      </c>
      <c r="DX3" s="48" t="s">
        <v>174</v>
      </c>
      <c r="DY3" s="48" t="s">
        <v>175</v>
      </c>
      <c r="DZ3" s="48" t="s">
        <v>176</v>
      </c>
      <c r="EA3" s="48">
        <v>13900</v>
      </c>
      <c r="EB3" s="49" t="s">
        <v>178</v>
      </c>
      <c r="EC3" s="49" t="s">
        <v>118</v>
      </c>
      <c r="ED3" s="49" t="s">
        <v>140</v>
      </c>
      <c r="EE3" s="49" t="s">
        <v>119</v>
      </c>
      <c r="EF3" s="49" t="s">
        <v>120</v>
      </c>
      <c r="EG3" s="49" t="s">
        <v>121</v>
      </c>
      <c r="EH3" s="49" t="s">
        <v>122</v>
      </c>
      <c r="EI3" s="49" t="s">
        <v>123</v>
      </c>
      <c r="EJ3" s="49" t="s">
        <v>124</v>
      </c>
      <c r="EK3" s="49" t="s">
        <v>179</v>
      </c>
      <c r="EL3" s="49" t="s">
        <v>125</v>
      </c>
      <c r="EM3" s="49" t="s">
        <v>126</v>
      </c>
      <c r="EN3" s="49" t="s">
        <v>127</v>
      </c>
      <c r="EO3" s="49" t="s">
        <v>156</v>
      </c>
      <c r="EP3" s="49" t="s">
        <v>166</v>
      </c>
      <c r="EQ3" s="49" t="s">
        <v>159</v>
      </c>
      <c r="ER3" s="49" t="s">
        <v>162</v>
      </c>
      <c r="ES3" s="49" t="s">
        <v>180</v>
      </c>
      <c r="ET3" s="49" t="s">
        <v>181</v>
      </c>
      <c r="EU3" s="50" t="s">
        <v>179</v>
      </c>
      <c r="EV3" s="50" t="s">
        <v>125</v>
      </c>
      <c r="EW3" s="50" t="s">
        <v>128</v>
      </c>
      <c r="EX3" s="50" t="s">
        <v>182</v>
      </c>
      <c r="EY3" s="50" t="s">
        <v>129</v>
      </c>
      <c r="EZ3" s="50" t="s">
        <v>161</v>
      </c>
      <c r="FA3" s="50" t="s">
        <v>171</v>
      </c>
      <c r="FB3" s="50" t="s">
        <v>172</v>
      </c>
      <c r="FC3" s="50" t="s">
        <v>173</v>
      </c>
      <c r="FD3" s="50" t="s">
        <v>183</v>
      </c>
      <c r="FE3" s="50" t="s">
        <v>174</v>
      </c>
      <c r="FF3" s="50" t="s">
        <v>175</v>
      </c>
      <c r="FG3" s="50" t="s">
        <v>176</v>
      </c>
      <c r="FH3" s="90">
        <v>10</v>
      </c>
      <c r="FI3" s="90">
        <v>20</v>
      </c>
      <c r="FJ3" s="90">
        <v>30</v>
      </c>
      <c r="FK3" s="90">
        <v>40</v>
      </c>
      <c r="FL3" s="90">
        <v>50</v>
      </c>
      <c r="FM3" s="90">
        <v>60</v>
      </c>
      <c r="FN3" s="90">
        <v>70</v>
      </c>
      <c r="FO3" s="90">
        <v>80</v>
      </c>
      <c r="FP3" s="90">
        <v>90</v>
      </c>
      <c r="FQ3" s="90">
        <v>100</v>
      </c>
      <c r="FR3" s="48">
        <v>5110</v>
      </c>
      <c r="FS3" s="48">
        <v>5121</v>
      </c>
      <c r="FT3" s="48">
        <v>5122</v>
      </c>
      <c r="FU3" s="48">
        <v>5131</v>
      </c>
      <c r="FV3" s="48">
        <v>5132</v>
      </c>
      <c r="FW3" s="48">
        <v>5133</v>
      </c>
      <c r="FX3" s="48">
        <v>5139</v>
      </c>
      <c r="FY3" s="48">
        <v>5150</v>
      </c>
      <c r="FZ3" s="48">
        <v>5171</v>
      </c>
      <c r="GA3" s="48">
        <v>5172</v>
      </c>
      <c r="GB3" s="48">
        <v>5173</v>
      </c>
      <c r="GC3" s="48">
        <v>5179</v>
      </c>
      <c r="GD3" s="48">
        <v>5300</v>
      </c>
      <c r="GE3" s="48">
        <v>5200</v>
      </c>
      <c r="GF3" s="48">
        <v>6000</v>
      </c>
      <c r="GG3" s="27"/>
    </row>
    <row r="4" spans="1:281" ht="15.75" x14ac:dyDescent="0.25">
      <c r="A4" s="57" t="s">
        <v>460</v>
      </c>
      <c r="B4" s="32"/>
      <c r="DP4" s="68"/>
    </row>
    <row r="5" spans="1:281" x14ac:dyDescent="0.2">
      <c r="A5" s="1" t="s">
        <v>0</v>
      </c>
      <c r="B5" t="s">
        <v>206</v>
      </c>
      <c r="C5" s="33">
        <v>792.63952645829499</v>
      </c>
      <c r="D5" s="33">
        <v>7.543090715512454</v>
      </c>
      <c r="E5" s="33">
        <v>7.5281921500208633E-3</v>
      </c>
      <c r="F5" s="33">
        <v>0.10176894963715472</v>
      </c>
      <c r="G5" s="33">
        <v>1.0181571514119342E-3</v>
      </c>
      <c r="H5" s="33">
        <v>4.5881506618293051E-2</v>
      </c>
      <c r="I5" s="33">
        <v>9.5787925080368854</v>
      </c>
      <c r="J5" s="33">
        <v>45.380933999289233</v>
      </c>
      <c r="K5" s="33">
        <v>142.2494893458248</v>
      </c>
      <c r="L5" s="33">
        <v>97.425503126408771</v>
      </c>
      <c r="M5" s="33">
        <v>363.14637287880475</v>
      </c>
      <c r="N5" s="33">
        <v>9.7062952410486361</v>
      </c>
      <c r="O5" s="33">
        <v>4814.9762243837695</v>
      </c>
      <c r="P5" s="33">
        <v>6.8597879120213777E-3</v>
      </c>
      <c r="Q5" s="33">
        <v>2.6665525584359973E-2</v>
      </c>
      <c r="R5" s="33">
        <v>2.9981242445637747E-5</v>
      </c>
      <c r="S5" s="33">
        <v>2.2094603654414433</v>
      </c>
      <c r="T5" s="33">
        <v>4.8081053084719824E-3</v>
      </c>
      <c r="U5" s="33">
        <v>6.4018238130824304E-3</v>
      </c>
      <c r="V5" s="33">
        <v>9.0250383023463623E-2</v>
      </c>
      <c r="W5" s="33">
        <v>0.14479767563632379</v>
      </c>
      <c r="X5" s="33">
        <v>6.9684742968007016E-2</v>
      </c>
      <c r="Y5" s="33">
        <v>4.5896597021219261</v>
      </c>
      <c r="Z5" s="33">
        <v>2.5320908756835535E-2</v>
      </c>
      <c r="AA5" s="33">
        <v>7.5342534338646429E-4</v>
      </c>
      <c r="AB5" s="33">
        <v>8.5906089241646388E-2</v>
      </c>
      <c r="AC5" s="33">
        <v>5.3340487392656059E-4</v>
      </c>
      <c r="AD5" s="33">
        <v>0.14437949063962305</v>
      </c>
      <c r="AE5" s="33">
        <v>1.6515421452323507E-2</v>
      </c>
      <c r="AF5" s="33">
        <v>9.0461671430374424E-2</v>
      </c>
      <c r="AG5" s="33">
        <v>1.6886534577418656E-2</v>
      </c>
      <c r="AH5" s="33">
        <v>1.9209450230320544E-3</v>
      </c>
      <c r="AI5" s="33">
        <v>9.1022716972685973E-3</v>
      </c>
      <c r="AJ5" s="33">
        <v>0.14939591406427566</v>
      </c>
      <c r="AK5" s="33">
        <v>0.28409367850988781</v>
      </c>
      <c r="AL5" s="33">
        <v>2.6459588133332792E-2</v>
      </c>
      <c r="AM5" s="33">
        <v>6.6912661945093439E-3</v>
      </c>
      <c r="AN5" s="33">
        <v>5.2787898751077526E-2</v>
      </c>
      <c r="AO5" s="33">
        <v>2.7631665780372586E-2</v>
      </c>
      <c r="AP5" s="33">
        <v>4.9815573823138231E-3</v>
      </c>
      <c r="AQ5" s="33">
        <v>0.20680055878782894</v>
      </c>
      <c r="AR5" s="33">
        <v>0.1433396229520307</v>
      </c>
      <c r="AS5" s="33">
        <v>8.7858407266396127E-2</v>
      </c>
      <c r="AT5" s="33">
        <v>1.9981934548865665E-2</v>
      </c>
      <c r="AU5" s="33">
        <v>1.4146480185628602E-2</v>
      </c>
      <c r="AV5" s="33">
        <v>4.3583364316001079E-2</v>
      </c>
      <c r="AW5" s="33">
        <v>0.26382481890569121</v>
      </c>
      <c r="AX5" s="33">
        <v>3.8222647968694047E-2</v>
      </c>
      <c r="AY5" s="33">
        <v>0.14022535678720355</v>
      </c>
      <c r="AZ5" s="33">
        <v>3.6587811905650268E-2</v>
      </c>
      <c r="BA5" s="33">
        <v>2.1733709637996753E-2</v>
      </c>
      <c r="BB5" s="33">
        <v>0.20731010210976053</v>
      </c>
      <c r="BC5" s="33">
        <v>0.21832895658748627</v>
      </c>
      <c r="BD5" s="33">
        <v>2.7481665060093006</v>
      </c>
      <c r="BE5" s="33">
        <v>1.3796364379298689</v>
      </c>
      <c r="BF5" s="33">
        <v>5.8031791895422583E-2</v>
      </c>
      <c r="BG5" s="33">
        <v>8.2432741896337702E-2</v>
      </c>
      <c r="BH5" s="33">
        <v>8.9639647812170736E-2</v>
      </c>
      <c r="BI5" s="33">
        <v>5.7821688845543992E-2</v>
      </c>
      <c r="BJ5" s="33">
        <v>6.9296895920727226E-3</v>
      </c>
      <c r="BK5" s="33">
        <v>0.1467459034297369</v>
      </c>
      <c r="BL5" s="33">
        <v>6.3118387282684485E-2</v>
      </c>
      <c r="BM5" s="33">
        <v>103.01901189200227</v>
      </c>
      <c r="BN5" s="33">
        <v>376.27123926139933</v>
      </c>
      <c r="BO5" s="33">
        <v>3.0081964097266142E-2</v>
      </c>
      <c r="BP5" s="33">
        <v>0.20225760137608884</v>
      </c>
      <c r="BQ5" s="33">
        <v>2.90256702342975</v>
      </c>
      <c r="BR5" s="33">
        <v>0.72882677053525313</v>
      </c>
      <c r="BS5" s="33">
        <v>0.11230153182556502</v>
      </c>
      <c r="BT5" s="33">
        <v>0.89574995868308993</v>
      </c>
      <c r="BU5" s="33">
        <v>0.17954361931457263</v>
      </c>
      <c r="BV5" s="33">
        <v>0.22137896867668139</v>
      </c>
      <c r="BW5" s="33">
        <v>0.46782506166485727</v>
      </c>
      <c r="BX5" s="33">
        <v>2.767478438487351</v>
      </c>
      <c r="BY5" s="33">
        <v>8.5423850918111305E-2</v>
      </c>
      <c r="BZ5" s="33">
        <v>0.28613848291163285</v>
      </c>
      <c r="CA5" s="33">
        <v>8.9258637535960583E-2</v>
      </c>
      <c r="CB5" s="33">
        <v>3.9843010308855432E-3</v>
      </c>
      <c r="CC5" s="33">
        <v>3.8648346669189286E-5</v>
      </c>
      <c r="CD5" s="33">
        <v>8.1617113138768155E-2</v>
      </c>
      <c r="CE5" s="33">
        <v>0.14158100749151942</v>
      </c>
      <c r="CF5" s="33">
        <v>0.88249373773496087</v>
      </c>
      <c r="CG5" s="33">
        <v>0.63900528297902592</v>
      </c>
      <c r="CH5" s="33">
        <v>0.81061153094815563</v>
      </c>
      <c r="CI5" s="33">
        <v>0.23586318221658198</v>
      </c>
      <c r="CJ5" s="33">
        <v>0.17761661182503558</v>
      </c>
      <c r="CK5" s="33">
        <v>0.30579678102561225</v>
      </c>
      <c r="CL5" s="33">
        <v>1.8172458164234004E-2</v>
      </c>
      <c r="CM5" s="33">
        <v>0.47099816752332196</v>
      </c>
      <c r="CN5" s="33">
        <v>0.44461428870601249</v>
      </c>
      <c r="CO5" s="33">
        <v>2.1689112510790295E-2</v>
      </c>
      <c r="CP5" s="33">
        <v>4.3222016621030854E-2</v>
      </c>
      <c r="CQ5" s="33">
        <v>228.97947561092354</v>
      </c>
      <c r="CR5" s="33">
        <v>0.31748388415993789</v>
      </c>
      <c r="CS5" s="33">
        <v>10.725920791308198</v>
      </c>
      <c r="CT5" s="33">
        <v>13.721716100457309</v>
      </c>
      <c r="CU5" s="33">
        <v>4.420550897371292E-2</v>
      </c>
      <c r="CV5" s="33">
        <v>8.3238541913492128</v>
      </c>
      <c r="CW5" s="33">
        <v>0.9130053623235288</v>
      </c>
      <c r="CX5" s="33">
        <v>0.46549829985634511</v>
      </c>
      <c r="CY5" s="33">
        <v>6.461607944077234</v>
      </c>
      <c r="CZ5" s="33">
        <v>0.10228650809799714</v>
      </c>
      <c r="DA5" s="33">
        <v>12.959055678306743</v>
      </c>
      <c r="DB5" s="33">
        <v>0.27571880838538421</v>
      </c>
      <c r="DC5" s="33">
        <v>64.727653746517177</v>
      </c>
      <c r="DD5" s="33">
        <v>36.093610287550042</v>
      </c>
      <c r="DE5" s="33">
        <v>1.8607976417851699</v>
      </c>
      <c r="DF5" s="33">
        <v>1.1221697569502336</v>
      </c>
      <c r="DG5" s="33">
        <v>2.4318305622768102</v>
      </c>
      <c r="DH5" s="33">
        <v>9.5655698582807799E-2</v>
      </c>
      <c r="DI5" s="33">
        <v>6.3624585559627897E-2</v>
      </c>
      <c r="DJ5" s="33">
        <v>0.32973496349254205</v>
      </c>
      <c r="DK5" s="33">
        <v>4.1227453276891453</v>
      </c>
      <c r="DL5" s="33">
        <v>1.5488657094135758</v>
      </c>
      <c r="DM5" s="33">
        <v>3.0554889754370325E-2</v>
      </c>
      <c r="DN5" s="33">
        <v>0.1636459800397348</v>
      </c>
      <c r="DO5" s="33">
        <v>0</v>
      </c>
      <c r="DP5" s="69">
        <f>SUM(C5:DO5)</f>
        <v>7185.3864369950506</v>
      </c>
      <c r="DQ5" s="33">
        <v>2956.5688485796354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1.2454524767879891E-3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0</v>
      </c>
      <c r="FY5" s="33">
        <v>0</v>
      </c>
      <c r="FZ5" s="33">
        <v>0</v>
      </c>
      <c r="GA5" s="33">
        <v>0</v>
      </c>
      <c r="GB5" s="33">
        <v>0</v>
      </c>
      <c r="GC5" s="33">
        <v>0</v>
      </c>
      <c r="GD5" s="33">
        <v>0</v>
      </c>
      <c r="GE5" s="33">
        <v>159.38774223491015</v>
      </c>
      <c r="GF5" s="33">
        <v>1688.6174075246925</v>
      </c>
      <c r="GG5" s="44">
        <f t="shared" ref="GG5:GG68" si="0">+SUM(DP5:GF5)</f>
        <v>11989.961680786766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69">
        <f t="shared" ref="DP6:DP69" si="1">SUM(C6:DO6)</f>
        <v>0</v>
      </c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>
        <v>0</v>
      </c>
      <c r="GD6" s="33">
        <v>0</v>
      </c>
      <c r="GE6" s="33">
        <v>0</v>
      </c>
      <c r="GF6" s="33">
        <v>0</v>
      </c>
      <c r="GG6" s="44">
        <f t="shared" si="0"/>
        <v>0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t="s">
        <v>208</v>
      </c>
      <c r="C7" s="33">
        <v>76.259022494040721</v>
      </c>
      <c r="D7" s="33">
        <v>0.44321136608585737</v>
      </c>
      <c r="E7" s="33">
        <v>1.1795121803133313</v>
      </c>
      <c r="F7" s="33">
        <v>0.68791199302586137</v>
      </c>
      <c r="G7" s="33">
        <v>5.2889184497119015E-3</v>
      </c>
      <c r="H7" s="33">
        <v>0.31310397222294462</v>
      </c>
      <c r="I7" s="33">
        <v>14.246995765552454</v>
      </c>
      <c r="J7" s="33">
        <v>43410.316337118405</v>
      </c>
      <c r="K7" s="33">
        <v>0.11388804395046297</v>
      </c>
      <c r="L7" s="33">
        <v>0.33108629495196507</v>
      </c>
      <c r="M7" s="33">
        <v>3290.3117814713487</v>
      </c>
      <c r="N7" s="33">
        <v>0.12164512434337375</v>
      </c>
      <c r="O7" s="33">
        <v>1.2340809715994437E-2</v>
      </c>
      <c r="P7" s="33">
        <v>4.7952860610721244E-2</v>
      </c>
      <c r="Q7" s="33">
        <v>0.23518057373052256</v>
      </c>
      <c r="R7" s="33">
        <v>3.5259456331412681E-4</v>
      </c>
      <c r="S7" s="33">
        <v>0.28242824521461557</v>
      </c>
      <c r="T7" s="33">
        <v>1.8687511855648719E-2</v>
      </c>
      <c r="U7" s="33">
        <v>9.4495342968185972E-2</v>
      </c>
      <c r="V7" s="33">
        <v>1.1388804395046297</v>
      </c>
      <c r="W7" s="33">
        <v>0.15126306766176037</v>
      </c>
      <c r="X7" s="33">
        <v>0.25633624752937018</v>
      </c>
      <c r="Y7" s="33">
        <v>79.395128199695193</v>
      </c>
      <c r="Z7" s="33">
        <v>0.20662041410207829</v>
      </c>
      <c r="AA7" s="33">
        <v>6.3467021396542821E-3</v>
      </c>
      <c r="AB7" s="33">
        <v>0.49222201038652103</v>
      </c>
      <c r="AC7" s="33">
        <v>4.5837293230836483E-3</v>
      </c>
      <c r="AD7" s="33">
        <v>0.4855227136835526</v>
      </c>
      <c r="AE7" s="33">
        <v>1.0577836899423803E-2</v>
      </c>
      <c r="AF7" s="33">
        <v>0.85363143778350092</v>
      </c>
      <c r="AG7" s="33">
        <v>0.14808971659193326</v>
      </c>
      <c r="AH7" s="33">
        <v>2.5386808558617129E-2</v>
      </c>
      <c r="AI7" s="33">
        <v>8.356491150544805E-2</v>
      </c>
      <c r="AJ7" s="33">
        <v>1.8881438865471489</v>
      </c>
      <c r="AK7" s="33">
        <v>2.25307925957727</v>
      </c>
      <c r="AL7" s="33">
        <v>0.17841284903694815</v>
      </c>
      <c r="AM7" s="33">
        <v>8.1801938688877418E-2</v>
      </c>
      <c r="AN7" s="33">
        <v>0.25527846383942782</v>
      </c>
      <c r="AO7" s="33">
        <v>0.27572894851164714</v>
      </c>
      <c r="AP7" s="33">
        <v>4.3369131287637593E-2</v>
      </c>
      <c r="AQ7" s="33">
        <v>1.5616413209182676</v>
      </c>
      <c r="AR7" s="33">
        <v>0.26867705724536461</v>
      </c>
      <c r="AS7" s="33">
        <v>0.95130013182151407</v>
      </c>
      <c r="AT7" s="33">
        <v>2.3623835742046493E-2</v>
      </c>
      <c r="AU7" s="33">
        <v>0.10295761248772502</v>
      </c>
      <c r="AV7" s="33">
        <v>0</v>
      </c>
      <c r="AW7" s="33">
        <v>2.2097101282896325</v>
      </c>
      <c r="AX7" s="33">
        <v>1.5161566222507453E-2</v>
      </c>
      <c r="AY7" s="33">
        <v>3.1292767494128753</v>
      </c>
      <c r="AZ7" s="33">
        <v>1.1988215152680311E-2</v>
      </c>
      <c r="BA7" s="33">
        <v>0</v>
      </c>
      <c r="BB7" s="33">
        <v>2.8962117430622376</v>
      </c>
      <c r="BC7" s="33">
        <v>5.0830032247364523</v>
      </c>
      <c r="BD7" s="33">
        <v>46.074236777383582</v>
      </c>
      <c r="BE7" s="33">
        <v>9.3677323581297198</v>
      </c>
      <c r="BF7" s="33">
        <v>1.0930431462737931</v>
      </c>
      <c r="BG7" s="33">
        <v>1.0708296887850031</v>
      </c>
      <c r="BH7" s="33">
        <v>1.7002109843007196</v>
      </c>
      <c r="BI7" s="33">
        <v>0</v>
      </c>
      <c r="BJ7" s="33">
        <v>0.18616992942985894</v>
      </c>
      <c r="BK7" s="33">
        <v>0.33355445689516394</v>
      </c>
      <c r="BL7" s="33">
        <v>0.67909712894300811</v>
      </c>
      <c r="BM7" s="33">
        <v>1211.0932144347669</v>
      </c>
      <c r="BN7" s="33">
        <v>4448.2087054011263</v>
      </c>
      <c r="BO7" s="33">
        <v>0.47000855289773102</v>
      </c>
      <c r="BP7" s="33">
        <v>2.0774871670468351</v>
      </c>
      <c r="BQ7" s="33">
        <v>0.40160520761479046</v>
      </c>
      <c r="BR7" s="33">
        <v>19.582044262776659</v>
      </c>
      <c r="BS7" s="33">
        <v>0.85222105953024452</v>
      </c>
      <c r="BT7" s="33">
        <v>9.1886143199661454</v>
      </c>
      <c r="BU7" s="33">
        <v>3.0809712942388399</v>
      </c>
      <c r="BV7" s="33">
        <v>4.7420442820116913</v>
      </c>
      <c r="BW7" s="33">
        <v>11.671585234824224</v>
      </c>
      <c r="BX7" s="33">
        <v>73.662293194770797</v>
      </c>
      <c r="BY7" s="33">
        <v>1.4262450086056428</v>
      </c>
      <c r="BZ7" s="33">
        <v>7.1834090383987057</v>
      </c>
      <c r="CA7" s="33">
        <v>0.45273141929533883</v>
      </c>
      <c r="CB7" s="33">
        <v>1.762972816570634E-3</v>
      </c>
      <c r="CC7" s="33">
        <v>0</v>
      </c>
      <c r="CD7" s="33">
        <v>1.2143356760538526</v>
      </c>
      <c r="CE7" s="33">
        <v>1.3525527448729904</v>
      </c>
      <c r="CF7" s="33">
        <v>19.956147094452948</v>
      </c>
      <c r="CG7" s="33">
        <v>3.4434385053257626</v>
      </c>
      <c r="CH7" s="33">
        <v>1.5947852098697954</v>
      </c>
      <c r="CI7" s="33">
        <v>6.6319511413754109</v>
      </c>
      <c r="CJ7" s="33">
        <v>2.0136675510869781</v>
      </c>
      <c r="CK7" s="33">
        <v>5.9556747689389153</v>
      </c>
      <c r="CL7" s="33">
        <v>0.23623835742046495</v>
      </c>
      <c r="CM7" s="33">
        <v>2.1515320253428016</v>
      </c>
      <c r="CN7" s="33">
        <v>10.188925096088322</v>
      </c>
      <c r="CO7" s="33">
        <v>0.36140942739697995</v>
      </c>
      <c r="CP7" s="33">
        <v>0.77218209365793777</v>
      </c>
      <c r="CQ7" s="33">
        <v>0.76795095889816811</v>
      </c>
      <c r="CR7" s="33">
        <v>5.8742254248133525</v>
      </c>
      <c r="CS7" s="33">
        <v>99.08013007495957</v>
      </c>
      <c r="CT7" s="33">
        <v>157.26740048043666</v>
      </c>
      <c r="CU7" s="33">
        <v>0.61774567492635013</v>
      </c>
      <c r="CV7" s="33">
        <v>139.63238339628063</v>
      </c>
      <c r="CW7" s="33">
        <v>14.98033261696399</v>
      </c>
      <c r="CX7" s="33">
        <v>1.8239716760239779</v>
      </c>
      <c r="CY7" s="33">
        <v>0.41006747713432951</v>
      </c>
      <c r="CZ7" s="33">
        <v>2.0489270074183907</v>
      </c>
      <c r="DA7" s="33">
        <v>253.69672462840063</v>
      </c>
      <c r="DB7" s="33">
        <v>6.4366137532993841</v>
      </c>
      <c r="DC7" s="33">
        <v>494.11826394802438</v>
      </c>
      <c r="DD7" s="33">
        <v>630.75324096157158</v>
      </c>
      <c r="DE7" s="33">
        <v>2.7294345146146552</v>
      </c>
      <c r="DF7" s="33">
        <v>1.5475375383857026</v>
      </c>
      <c r="DG7" s="33">
        <v>5.0325822021825317</v>
      </c>
      <c r="DH7" s="33">
        <v>1.6663619062225634</v>
      </c>
      <c r="DI7" s="33">
        <v>1.5200351624472006</v>
      </c>
      <c r="DJ7" s="33">
        <v>8.3208790996500781</v>
      </c>
      <c r="DK7" s="33">
        <v>13.592167821196274</v>
      </c>
      <c r="DL7" s="33">
        <v>9.5905721221442489E-2</v>
      </c>
      <c r="DM7" s="33">
        <v>0.37304504798634613</v>
      </c>
      <c r="DN7" s="33">
        <v>2.4184461097715957</v>
      </c>
      <c r="DO7" s="33">
        <v>0</v>
      </c>
      <c r="DP7" s="69">
        <f t="shared" si="1"/>
        <v>54654.785773194832</v>
      </c>
      <c r="DQ7" s="33">
        <v>10239.266945348636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>
        <v>0</v>
      </c>
      <c r="GD7" s="33">
        <v>0</v>
      </c>
      <c r="GE7" s="33">
        <v>-745.56561560577131</v>
      </c>
      <c r="GF7" s="33">
        <v>31901.645659124577</v>
      </c>
      <c r="GG7" s="44">
        <f t="shared" si="0"/>
        <v>96050.132762062276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12418.001306310993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69">
        <f t="shared" si="1"/>
        <v>12418.001306310993</v>
      </c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>
        <v>0</v>
      </c>
      <c r="GD8" s="33">
        <v>0</v>
      </c>
      <c r="GE8" s="33">
        <v>0</v>
      </c>
      <c r="GF8" s="33">
        <v>0</v>
      </c>
      <c r="GG8" s="44">
        <f t="shared" si="0"/>
        <v>12418.001306310993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t="s">
        <v>210</v>
      </c>
      <c r="C9" s="33">
        <v>9.8965982611677532</v>
      </c>
      <c r="D9" s="33">
        <v>0</v>
      </c>
      <c r="E9" s="33">
        <v>0</v>
      </c>
      <c r="F9" s="33">
        <v>0</v>
      </c>
      <c r="G9" s="33">
        <v>3.4407757265457874</v>
      </c>
      <c r="H9" s="33">
        <v>0</v>
      </c>
      <c r="I9" s="33">
        <v>0.14223607456175805</v>
      </c>
      <c r="J9" s="33">
        <v>4.9577092922439371E-2</v>
      </c>
      <c r="K9" s="33">
        <v>0.10844321761283041</v>
      </c>
      <c r="L9" s="33">
        <v>0.10077353812626495</v>
      </c>
      <c r="M9" s="33">
        <v>0.9128419937908312</v>
      </c>
      <c r="N9" s="33">
        <v>0</v>
      </c>
      <c r="O9" s="33">
        <v>0</v>
      </c>
      <c r="P9" s="33">
        <v>3.4878356829856844E-3</v>
      </c>
      <c r="Q9" s="33">
        <v>0</v>
      </c>
      <c r="R9" s="33">
        <v>0</v>
      </c>
      <c r="S9" s="33">
        <v>0</v>
      </c>
      <c r="T9" s="33">
        <v>0.10058646139723618</v>
      </c>
      <c r="U9" s="33">
        <v>0</v>
      </c>
      <c r="V9" s="33">
        <v>0</v>
      </c>
      <c r="W9" s="33">
        <v>0.1380578626792543</v>
      </c>
      <c r="X9" s="33">
        <v>9.3833456920324063E-2</v>
      </c>
      <c r="Y9" s="33">
        <v>0.52709255836415569</v>
      </c>
      <c r="Z9" s="33">
        <v>0</v>
      </c>
      <c r="AA9" s="33">
        <v>0</v>
      </c>
      <c r="AB9" s="33">
        <v>0.95543072891160463</v>
      </c>
      <c r="AC9" s="33">
        <v>1.145456581989269</v>
      </c>
      <c r="AD9" s="33">
        <v>0.76540487583394035</v>
      </c>
      <c r="AE9" s="33">
        <v>1.2278605210510828E-3</v>
      </c>
      <c r="AF9" s="33">
        <v>0</v>
      </c>
      <c r="AG9" s="33">
        <v>0</v>
      </c>
      <c r="AH9" s="33">
        <v>0</v>
      </c>
      <c r="AI9" s="33">
        <v>4.3597946037321053E-3</v>
      </c>
      <c r="AJ9" s="33">
        <v>0.21946472817709409</v>
      </c>
      <c r="AK9" s="33">
        <v>0</v>
      </c>
      <c r="AL9" s="33">
        <v>0</v>
      </c>
      <c r="AM9" s="33">
        <v>0</v>
      </c>
      <c r="AN9" s="33">
        <v>0</v>
      </c>
      <c r="AO9" s="33">
        <v>1.7791462861707635E-4</v>
      </c>
      <c r="AP9" s="33">
        <v>0</v>
      </c>
      <c r="AQ9" s="33">
        <v>0.12310095575622435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1.3128174625728992</v>
      </c>
      <c r="AY9" s="33">
        <v>0.51696564944010626</v>
      </c>
      <c r="AZ9" s="33">
        <v>0.34148234309144659</v>
      </c>
      <c r="BA9" s="33">
        <v>0.39814477432653206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0.23356042519993425</v>
      </c>
      <c r="BN9" s="33">
        <v>0.93153684863742148</v>
      </c>
      <c r="BO9" s="33">
        <v>0</v>
      </c>
      <c r="BP9" s="33">
        <v>0</v>
      </c>
      <c r="BQ9" s="33">
        <v>2.4471348463421503E-2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2.1349755434049164E-3</v>
      </c>
      <c r="CJ9" s="33">
        <v>0</v>
      </c>
      <c r="CK9" s="33">
        <v>0</v>
      </c>
      <c r="CL9" s="33">
        <v>2.3290642291689994E-3</v>
      </c>
      <c r="CM9" s="33">
        <v>0</v>
      </c>
      <c r="CN9" s="33">
        <v>0</v>
      </c>
      <c r="CO9" s="33">
        <v>0</v>
      </c>
      <c r="CP9" s="33">
        <v>0</v>
      </c>
      <c r="CQ9" s="33">
        <v>0.41648197153542871</v>
      </c>
      <c r="CR9" s="33">
        <v>0</v>
      </c>
      <c r="CS9" s="33">
        <v>0.74932264319061614</v>
      </c>
      <c r="CT9" s="33">
        <v>0.39462612598200325</v>
      </c>
      <c r="CU9" s="33">
        <v>1.6300293293953504E-2</v>
      </c>
      <c r="CV9" s="33">
        <v>8.4366474352220056E-2</v>
      </c>
      <c r="CW9" s="33">
        <v>2.2101489378919491E-2</v>
      </c>
      <c r="CX9" s="33">
        <v>8.7825130308247686E-3</v>
      </c>
      <c r="CY9" s="33">
        <v>1.8244336461823829E-2</v>
      </c>
      <c r="CZ9" s="33">
        <v>0</v>
      </c>
      <c r="DA9" s="33">
        <v>0.2419463529801712</v>
      </c>
      <c r="DB9" s="33">
        <v>7.7311993162693174E-3</v>
      </c>
      <c r="DC9" s="33">
        <v>0.29912884313035643</v>
      </c>
      <c r="DD9" s="33">
        <v>0.11815246540566755</v>
      </c>
      <c r="DE9" s="33">
        <v>0</v>
      </c>
      <c r="DF9" s="33">
        <v>2.3646471548924144E-2</v>
      </c>
      <c r="DG9" s="33">
        <v>0</v>
      </c>
      <c r="DH9" s="33">
        <v>0</v>
      </c>
      <c r="DI9" s="33">
        <v>0</v>
      </c>
      <c r="DJ9" s="33">
        <v>0</v>
      </c>
      <c r="DK9" s="33">
        <v>6.3725785159207344E-3</v>
      </c>
      <c r="DL9" s="33">
        <v>0</v>
      </c>
      <c r="DM9" s="33">
        <v>0</v>
      </c>
      <c r="DN9" s="33">
        <v>0</v>
      </c>
      <c r="DO9" s="33">
        <v>0</v>
      </c>
      <c r="DP9" s="69">
        <f t="shared" si="1"/>
        <v>24.899574169820589</v>
      </c>
      <c r="DQ9" s="33">
        <v>0.87209822448006702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>
        <v>0</v>
      </c>
      <c r="GE9" s="33">
        <v>2.1755909608341129</v>
      </c>
      <c r="GF9" s="33">
        <v>4.2310395998503658</v>
      </c>
      <c r="GG9" s="44">
        <f t="shared" si="0"/>
        <v>32.178302954985135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>
        <v>0</v>
      </c>
      <c r="CE10" s="33">
        <v>0</v>
      </c>
      <c r="CF10" s="33">
        <v>0</v>
      </c>
      <c r="CG10" s="33">
        <v>0</v>
      </c>
      <c r="CH10" s="33">
        <v>0</v>
      </c>
      <c r="CI10" s="33"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69">
        <f t="shared" si="1"/>
        <v>0</v>
      </c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>
        <v>0</v>
      </c>
      <c r="GE10" s="33">
        <v>0</v>
      </c>
      <c r="GF10" s="33">
        <v>0</v>
      </c>
      <c r="GG10" s="44">
        <f t="shared" si="0"/>
        <v>0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t="s">
        <v>212</v>
      </c>
      <c r="C11" s="33">
        <v>943.8867913499522</v>
      </c>
      <c r="D11" s="33">
        <v>0.14276372769320519</v>
      </c>
      <c r="E11" s="33">
        <v>117.80234118174636</v>
      </c>
      <c r="F11" s="33">
        <v>0.22158475157473614</v>
      </c>
      <c r="G11" s="33">
        <v>1.7036244354797757E-3</v>
      </c>
      <c r="H11" s="33">
        <v>0.10085456658040273</v>
      </c>
      <c r="I11" s="33">
        <v>5538.2855896479114</v>
      </c>
      <c r="J11" s="33">
        <v>158.15467121251433</v>
      </c>
      <c r="K11" s="33">
        <v>172.83215133314559</v>
      </c>
      <c r="L11" s="33">
        <v>784.85616372490244</v>
      </c>
      <c r="M11" s="33">
        <v>1482.3161661003621</v>
      </c>
      <c r="N11" s="33">
        <v>1.392354107574973</v>
      </c>
      <c r="O11" s="33">
        <v>3.9751236827861433E-3</v>
      </c>
      <c r="P11" s="33">
        <v>1.5446194881683301E-2</v>
      </c>
      <c r="Q11" s="33">
        <v>7.575449989766736E-2</v>
      </c>
      <c r="R11" s="33">
        <v>0.76914244635344142</v>
      </c>
      <c r="S11" s="33">
        <v>9.0973544854620017E-2</v>
      </c>
      <c r="T11" s="33">
        <v>6.0194730053618742E-3</v>
      </c>
      <c r="U11" s="33">
        <v>3.0438089913905324E-2</v>
      </c>
      <c r="V11" s="33">
        <v>0.36684712843997841</v>
      </c>
      <c r="W11" s="33">
        <v>4.8723658854721581E-2</v>
      </c>
      <c r="X11" s="33">
        <v>284.38810171111191</v>
      </c>
      <c r="Y11" s="33">
        <v>237.66423658508887</v>
      </c>
      <c r="Z11" s="33">
        <v>6.6554927946076578E-2</v>
      </c>
      <c r="AA11" s="33">
        <v>2.0443493225757309E-3</v>
      </c>
      <c r="AB11" s="33">
        <v>0.15855064746198447</v>
      </c>
      <c r="AC11" s="33">
        <v>1.4764745107491389E-3</v>
      </c>
      <c r="AD11" s="33">
        <v>0.15639272317704342</v>
      </c>
      <c r="AE11" s="33">
        <v>3.4072488709595513E-3</v>
      </c>
      <c r="AF11" s="33">
        <v>0.27496498388643581</v>
      </c>
      <c r="AG11" s="33">
        <v>4.7701484193433723E-2</v>
      </c>
      <c r="AH11" s="33">
        <v>8.1773972903029235E-3</v>
      </c>
      <c r="AI11" s="33">
        <v>2.6917266080580458E-2</v>
      </c>
      <c r="AJ11" s="33">
        <v>0.60819392346627987</v>
      </c>
      <c r="AK11" s="33">
        <v>0.72574400951438445</v>
      </c>
      <c r="AL11" s="33">
        <v>5.74689309568511E-2</v>
      </c>
      <c r="AM11" s="33">
        <v>2.6349391268753866E-2</v>
      </c>
      <c r="AN11" s="33">
        <v>8.2228272752490505E-2</v>
      </c>
      <c r="AO11" s="33">
        <v>8.8815620569678982E-2</v>
      </c>
      <c r="AP11" s="33">
        <v>1.396972037093416E-2</v>
      </c>
      <c r="AQ11" s="33">
        <v>0.50302350831599507</v>
      </c>
      <c r="AR11" s="33">
        <v>8.6544121322372602E-2</v>
      </c>
      <c r="AS11" s="33">
        <v>0.306425248461629</v>
      </c>
      <c r="AT11" s="33">
        <v>7.6095224784763311E-3</v>
      </c>
      <c r="AU11" s="33">
        <v>3.3163889010672964E-2</v>
      </c>
      <c r="AV11" s="33">
        <v>0</v>
      </c>
      <c r="AW11" s="33">
        <v>0.71177428914345031</v>
      </c>
      <c r="AX11" s="33">
        <v>4.8837233817086902E-3</v>
      </c>
      <c r="AY11" s="33">
        <v>1.0079777909922005</v>
      </c>
      <c r="AZ11" s="33">
        <v>3.8615487204208252E-3</v>
      </c>
      <c r="BA11" s="33">
        <v>0</v>
      </c>
      <c r="BB11" s="33">
        <v>0.93290474086872521</v>
      </c>
      <c r="BC11" s="33">
        <v>1.6372966574584298</v>
      </c>
      <c r="BD11" s="33">
        <v>14.841067482200884</v>
      </c>
      <c r="BE11" s="33">
        <v>3.0174596001217786</v>
      </c>
      <c r="BF11" s="33">
        <v>0.35208238333248698</v>
      </c>
      <c r="BG11" s="33">
        <v>0.3449271607034719</v>
      </c>
      <c r="BH11" s="33">
        <v>0.54765846852556521</v>
      </c>
      <c r="BI11" s="33">
        <v>0</v>
      </c>
      <c r="BJ11" s="33">
        <v>5.9967580128888101E-2</v>
      </c>
      <c r="BK11" s="33">
        <v>0.10744191439759118</v>
      </c>
      <c r="BL11" s="33">
        <v>0.21874537751560319</v>
      </c>
      <c r="BM11" s="33">
        <v>652.6455698688593</v>
      </c>
      <c r="BN11" s="33">
        <v>4959.3668703641524</v>
      </c>
      <c r="BO11" s="33">
        <v>0.15139542483296942</v>
      </c>
      <c r="BP11" s="33">
        <v>0.66918367825645586</v>
      </c>
      <c r="BQ11" s="33">
        <v>0.14548571628393675</v>
      </c>
      <c r="BR11" s="33">
        <v>6.3076126848826863</v>
      </c>
      <c r="BS11" s="33">
        <v>0.27451068403697454</v>
      </c>
      <c r="BT11" s="33">
        <v>2.9597635192401972</v>
      </c>
      <c r="BU11" s="33">
        <v>0.99241802114815203</v>
      </c>
      <c r="BV11" s="33">
        <v>1.5274696688511669</v>
      </c>
      <c r="BW11" s="33">
        <v>3.7595584042167691</v>
      </c>
      <c r="BX11" s="33">
        <v>23.727513262550492</v>
      </c>
      <c r="BY11" s="33">
        <v>0.45941072276771283</v>
      </c>
      <c r="BZ11" s="33">
        <v>2.3138627082686316</v>
      </c>
      <c r="CA11" s="33">
        <v>0.14583025167706881</v>
      </c>
      <c r="CB11" s="33">
        <v>5.6787481182659185E-4</v>
      </c>
      <c r="CC11" s="33">
        <v>0</v>
      </c>
      <c r="CD11" s="33">
        <v>0.39115217038615646</v>
      </c>
      <c r="CE11" s="33">
        <v>0.43567355563336135</v>
      </c>
      <c r="CF11" s="33">
        <v>6.4281157199522898</v>
      </c>
      <c r="CG11" s="33">
        <v>1.1091730824596993</v>
      </c>
      <c r="CH11" s="33">
        <v>0.51369955477833495</v>
      </c>
      <c r="CI11" s="33">
        <v>2.1362314671292735</v>
      </c>
      <c r="CJ11" s="33">
        <v>0.64862661006833333</v>
      </c>
      <c r="CK11" s="33">
        <v>1.9183946893125927</v>
      </c>
      <c r="CL11" s="33">
        <v>0.10617753910871397</v>
      </c>
      <c r="CM11" s="33">
        <v>0.69303442035317275</v>
      </c>
      <c r="CN11" s="33">
        <v>3.2819756874706054</v>
      </c>
      <c r="CO11" s="33">
        <v>0.11641433642445134</v>
      </c>
      <c r="CP11" s="33">
        <v>0.24872916758004726</v>
      </c>
      <c r="CQ11" s="33">
        <v>0.24736626803166342</v>
      </c>
      <c r="CR11" s="33">
        <v>1.8921588730062042</v>
      </c>
      <c r="CS11" s="33">
        <v>31.914905149541561</v>
      </c>
      <c r="CT11" s="33">
        <v>58.660760987218708</v>
      </c>
      <c r="CU11" s="33">
        <v>0.20626679743693957</v>
      </c>
      <c r="CV11" s="33">
        <v>44.998616867966398</v>
      </c>
      <c r="CW11" s="33">
        <v>4.8253458510529166</v>
      </c>
      <c r="CX11" s="33">
        <v>0.58752328031579193</v>
      </c>
      <c r="CY11" s="33">
        <v>0.13208768123086528</v>
      </c>
      <c r="CZ11" s="33">
        <v>0.65998410630486515</v>
      </c>
      <c r="DA11" s="33">
        <v>81.721175988575723</v>
      </c>
      <c r="DB11" s="33">
        <v>2.0733109379788868</v>
      </c>
      <c r="DC11" s="33">
        <v>159.23192970278072</v>
      </c>
      <c r="DD11" s="33">
        <v>203.26224810739987</v>
      </c>
      <c r="DE11" s="33">
        <v>0.87918378366992955</v>
      </c>
      <c r="DF11" s="33">
        <v>1.1782704246255498</v>
      </c>
      <c r="DG11" s="33">
        <v>1.6210554378401891</v>
      </c>
      <c r="DH11" s="33">
        <v>0.53675527213849472</v>
      </c>
      <c r="DI11" s="33">
        <v>0.48962166275688757</v>
      </c>
      <c r="DJ11" s="33">
        <v>2.6802555368591485</v>
      </c>
      <c r="DK11" s="33">
        <v>4.4708342321795378</v>
      </c>
      <c r="DL11" s="33">
        <v>3.0892389763366602E-2</v>
      </c>
      <c r="DM11" s="33">
        <v>0.12016231018250684</v>
      </c>
      <c r="DN11" s="33">
        <v>0.77901066686371878</v>
      </c>
      <c r="DO11" s="33">
        <v>0</v>
      </c>
      <c r="DP11" s="69">
        <f t="shared" si="1"/>
        <v>16027.200709334415</v>
      </c>
      <c r="DQ11" s="33">
        <v>21097.022384868873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1.6971584688405008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>
        <v>0</v>
      </c>
      <c r="GD11" s="33">
        <v>0</v>
      </c>
      <c r="GE11" s="33">
        <v>43.85307735725624</v>
      </c>
      <c r="GF11" s="33">
        <v>11810.042348033763</v>
      </c>
      <c r="GG11" s="44">
        <f t="shared" si="0"/>
        <v>48979.815678063154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t="s">
        <v>213</v>
      </c>
      <c r="C12" s="33">
        <v>574.75576337553434</v>
      </c>
      <c r="D12" s="33">
        <v>0.55261833886580436</v>
      </c>
      <c r="E12" s="33">
        <v>10.845962581421595</v>
      </c>
      <c r="F12" s="33">
        <v>0.85774558666555956</v>
      </c>
      <c r="G12" s="33">
        <v>7.1079853296800279E-3</v>
      </c>
      <c r="H12" s="33">
        <v>0.39040160389568124</v>
      </c>
      <c r="I12" s="33">
        <v>671.54139576665261</v>
      </c>
      <c r="J12" s="33">
        <v>18716.977898318299</v>
      </c>
      <c r="K12" s="33">
        <v>105.09263214679871</v>
      </c>
      <c r="L12" s="33">
        <v>27.324899485033086</v>
      </c>
      <c r="M12" s="33">
        <v>2275.5283879746216</v>
      </c>
      <c r="N12" s="33">
        <v>0.16352294736208489</v>
      </c>
      <c r="O12" s="33">
        <v>1.9051205168477692E-2</v>
      </c>
      <c r="P12" s="33">
        <v>6.0072120700155079E-2</v>
      </c>
      <c r="Q12" s="33">
        <v>0.29354609029039491</v>
      </c>
      <c r="R12" s="33">
        <v>4.4068795416847794E-4</v>
      </c>
      <c r="S12" s="33">
        <v>0.35291297010202677</v>
      </c>
      <c r="T12" s="33">
        <v>2.3889565573113631E-2</v>
      </c>
      <c r="U12" s="33">
        <v>0.11806350978017355</v>
      </c>
      <c r="V12" s="33">
        <v>1.4203672175688855</v>
      </c>
      <c r="W12" s="33">
        <v>0.1895825309420143</v>
      </c>
      <c r="X12" s="33">
        <v>0.33180831633042068</v>
      </c>
      <c r="Y12" s="33">
        <v>131.47052832886848</v>
      </c>
      <c r="Z12" s="33">
        <v>0.26284943468854799</v>
      </c>
      <c r="AA12" s="33">
        <v>9.1408362671251825E-3</v>
      </c>
      <c r="AB12" s="33">
        <v>0.6141459082251477</v>
      </c>
      <c r="AC12" s="33">
        <v>5.9590364750981943E-3</v>
      </c>
      <c r="AD12" s="33">
        <v>0.61011376038598719</v>
      </c>
      <c r="AE12" s="33">
        <v>1.3931373911852955E-2</v>
      </c>
      <c r="AF12" s="33">
        <v>1.0659270878661158</v>
      </c>
      <c r="AG12" s="33">
        <v>0.18579171662559191</v>
      </c>
      <c r="AH12" s="33">
        <v>3.1812181085178588E-2</v>
      </c>
      <c r="AI12" s="33">
        <v>0.10546468478938129</v>
      </c>
      <c r="AJ12" s="33">
        <v>2.3672360095072169</v>
      </c>
      <c r="AK12" s="33">
        <v>2.8104000329096066</v>
      </c>
      <c r="AL12" s="33">
        <v>0.2226549327107212</v>
      </c>
      <c r="AM12" s="33">
        <v>0.10204913209309664</v>
      </c>
      <c r="AN12" s="33">
        <v>0.32031735162879188</v>
      </c>
      <c r="AO12" s="33">
        <v>0.34391473235188175</v>
      </c>
      <c r="AP12" s="33">
        <v>0.16770981193735007</v>
      </c>
      <c r="AQ12" s="33">
        <v>1.9475542079900436</v>
      </c>
      <c r="AR12" s="33">
        <v>0.33505087831840208</v>
      </c>
      <c r="AS12" s="33">
        <v>1.1861373731298506</v>
      </c>
      <c r="AT12" s="33">
        <v>2.9507272160690622E-2</v>
      </c>
      <c r="AU12" s="33">
        <v>0.12837827913976366</v>
      </c>
      <c r="AV12" s="33">
        <v>1.9307337552076131E-5</v>
      </c>
      <c r="AW12" s="33">
        <v>2.7569667078082412</v>
      </c>
      <c r="AX12" s="33">
        <v>1.9298770589674243E-2</v>
      </c>
      <c r="AY12" s="33">
        <v>3.901945337896465</v>
      </c>
      <c r="AZ12" s="33">
        <v>1.5606348219089844E-2</v>
      </c>
      <c r="BA12" s="33">
        <v>7.0627706537374673E-4</v>
      </c>
      <c r="BB12" s="33">
        <v>3.6131732392422862</v>
      </c>
      <c r="BC12" s="33">
        <v>6.3379588963939471</v>
      </c>
      <c r="BD12" s="33">
        <v>57.57247663660241</v>
      </c>
      <c r="BE12" s="33">
        <v>11.710665231703194</v>
      </c>
      <c r="BF12" s="33">
        <v>1.3628883954824</v>
      </c>
      <c r="BG12" s="33">
        <v>1.3352357433892506</v>
      </c>
      <c r="BH12" s="33">
        <v>2.1200307571992227</v>
      </c>
      <c r="BI12" s="33">
        <v>2.4663402743253597E-5</v>
      </c>
      <c r="BJ12" s="33">
        <v>0.23214355244256962</v>
      </c>
      <c r="BK12" s="33">
        <v>0.41627460231614705</v>
      </c>
      <c r="BL12" s="33">
        <v>0.84686226653918073</v>
      </c>
      <c r="BM12" s="33">
        <v>3400.4993021570749</v>
      </c>
      <c r="BN12" s="33">
        <v>11019.176349062802</v>
      </c>
      <c r="BO12" s="33">
        <v>0.58618091050631393</v>
      </c>
      <c r="BP12" s="33">
        <v>2.5903473136537039</v>
      </c>
      <c r="BQ12" s="33">
        <v>0.50084828871133946</v>
      </c>
      <c r="BR12" s="33">
        <v>24.415734198041857</v>
      </c>
      <c r="BS12" s="33">
        <v>1.0628139763963336</v>
      </c>
      <c r="BT12" s="33">
        <v>11.456986927200473</v>
      </c>
      <c r="BU12" s="33">
        <v>3.8415071008639505</v>
      </c>
      <c r="BV12" s="33">
        <v>5.9125994417383314</v>
      </c>
      <c r="BW12" s="33">
        <v>14.552641224994428</v>
      </c>
      <c r="BX12" s="33">
        <v>91.845319600446828</v>
      </c>
      <c r="BY12" s="33">
        <v>1.7784734906553656</v>
      </c>
      <c r="BZ12" s="33">
        <v>8.9565910759377765</v>
      </c>
      <c r="CA12" s="33">
        <v>0.56450029019121306</v>
      </c>
      <c r="CB12" s="33">
        <v>2.2040653793289613E-3</v>
      </c>
      <c r="CC12" s="33">
        <v>9.0146750567941743E-6</v>
      </c>
      <c r="CD12" s="33">
        <v>1.5140968556451144</v>
      </c>
      <c r="CE12" s="33">
        <v>1.6864452402380865</v>
      </c>
      <c r="CF12" s="33">
        <v>24.882317163495657</v>
      </c>
      <c r="CG12" s="33">
        <v>4.2935574375543917</v>
      </c>
      <c r="CH12" s="33">
        <v>1.9886338973859901</v>
      </c>
      <c r="CI12" s="33">
        <v>8.268999379739169</v>
      </c>
      <c r="CJ12" s="33">
        <v>2.5107507125638366</v>
      </c>
      <c r="CK12" s="33">
        <v>7.425832579324136</v>
      </c>
      <c r="CL12" s="33">
        <v>0.29455593449377682</v>
      </c>
      <c r="CM12" s="33">
        <v>2.6827064708237889</v>
      </c>
      <c r="CN12" s="33">
        <v>12.704002954829955</v>
      </c>
      <c r="CO12" s="33">
        <v>0.45062967304954477</v>
      </c>
      <c r="CP12" s="33">
        <v>0.96279391054287811</v>
      </c>
      <c r="CQ12" s="33">
        <v>0.95758882586479543</v>
      </c>
      <c r="CR12" s="33">
        <v>7.3242903745920884</v>
      </c>
      <c r="CS12" s="33">
        <v>123.53850822576877</v>
      </c>
      <c r="CT12" s="33">
        <v>196.08778143155212</v>
      </c>
      <c r="CU12" s="33">
        <v>0.77026667672541338</v>
      </c>
      <c r="CV12" s="33">
        <v>174.09997371539831</v>
      </c>
      <c r="CW12" s="33">
        <v>18.678481627565667</v>
      </c>
      <c r="CX12" s="33">
        <v>2.2743900369727079</v>
      </c>
      <c r="CY12" s="33">
        <v>0.51149525522916639</v>
      </c>
      <c r="CZ12" s="33">
        <v>2.5546976758662634</v>
      </c>
      <c r="DA12" s="33">
        <v>316.32109354593791</v>
      </c>
      <c r="DB12" s="33">
        <v>8.0254644766533314</v>
      </c>
      <c r="DC12" s="33">
        <v>616.08824534580287</v>
      </c>
      <c r="DD12" s="33">
        <v>786.4503541961725</v>
      </c>
      <c r="DE12" s="33">
        <v>3.4031994257711871</v>
      </c>
      <c r="DF12" s="33">
        <v>1.9295388331340984</v>
      </c>
      <c r="DG12" s="33">
        <v>6.2750805383210766</v>
      </c>
      <c r="DH12" s="33">
        <v>2.0777274496393652</v>
      </c>
      <c r="DI12" s="33">
        <v>1.8952593027136331</v>
      </c>
      <c r="DJ12" s="33">
        <v>10.375213519166662</v>
      </c>
      <c r="DK12" s="33">
        <v>16.947676952242535</v>
      </c>
      <c r="DL12" s="33">
        <v>0.11993641208870821</v>
      </c>
      <c r="DM12" s="33">
        <v>0.46545863577793117</v>
      </c>
      <c r="DN12" s="33">
        <v>3.015446464644572</v>
      </c>
      <c r="DO12" s="33">
        <v>0</v>
      </c>
      <c r="DP12" s="69">
        <f t="shared" si="1"/>
        <v>39581.021820714181</v>
      </c>
      <c r="DQ12" s="33">
        <v>9254.4195209375212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0.40955513834509844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5.3865279926010898E-4</v>
      </c>
      <c r="FY12" s="33">
        <v>0</v>
      </c>
      <c r="FZ12" s="33">
        <v>0</v>
      </c>
      <c r="GA12" s="33">
        <v>0</v>
      </c>
      <c r="GB12" s="33">
        <v>0</v>
      </c>
      <c r="GC12" s="33">
        <v>0</v>
      </c>
      <c r="GD12" s="33">
        <v>0</v>
      </c>
      <c r="GE12" s="33">
        <v>-717.48921407169041</v>
      </c>
      <c r="GF12" s="33">
        <v>42537.275049405864</v>
      </c>
      <c r="GG12" s="44">
        <f t="shared" si="0"/>
        <v>90655.637270777021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t="s">
        <v>214</v>
      </c>
      <c r="C13" s="33">
        <v>41.356126124400731</v>
      </c>
      <c r="D13" s="33">
        <v>3.1218022333370312E-2</v>
      </c>
      <c r="E13" s="33">
        <v>7.9473087881292755E-3</v>
      </c>
      <c r="F13" s="33">
        <v>4.8453748267625676E-2</v>
      </c>
      <c r="G13" s="33">
        <v>3.7253009944355976E-4</v>
      </c>
      <c r="H13" s="33">
        <v>2.205378188705874E-2</v>
      </c>
      <c r="I13" s="33">
        <v>65.139736175698999</v>
      </c>
      <c r="J13" s="33">
        <v>19.665511843472764</v>
      </c>
      <c r="K13" s="33">
        <v>1310.4703787833166</v>
      </c>
      <c r="L13" s="33">
        <v>1235.4382009725325</v>
      </c>
      <c r="M13" s="33">
        <v>529.19230236465273</v>
      </c>
      <c r="N13" s="33">
        <v>14.70187827226864</v>
      </c>
      <c r="O13" s="33">
        <v>8.6923689870163948E-4</v>
      </c>
      <c r="P13" s="33">
        <v>3.3776062349549422E-3</v>
      </c>
      <c r="Q13" s="33">
        <v>1.6565171755256958E-2</v>
      </c>
      <c r="R13" s="33">
        <v>2.1813192900301819E-4</v>
      </c>
      <c r="S13" s="33">
        <v>3.5752856713479858E-2</v>
      </c>
      <c r="T13" s="33">
        <v>1.3162730180339111E-3</v>
      </c>
      <c r="U13" s="33">
        <v>6.6558711100582679E-3</v>
      </c>
      <c r="V13" s="33">
        <v>8.021814808017988E-2</v>
      </c>
      <c r="W13" s="33">
        <v>1.065436084408581E-2</v>
      </c>
      <c r="X13" s="33">
        <v>349.00316245464745</v>
      </c>
      <c r="Y13" s="33">
        <v>30.664841679626754</v>
      </c>
      <c r="Z13" s="33">
        <v>1.4553509218261736E-2</v>
      </c>
      <c r="AA13" s="33">
        <v>4.4703611933227176E-4</v>
      </c>
      <c r="AB13" s="33">
        <v>3.4670134588213962E-2</v>
      </c>
      <c r="AC13" s="33">
        <v>3.228594195177518E-4</v>
      </c>
      <c r="AD13" s="33">
        <v>3.4198263128918792E-2</v>
      </c>
      <c r="AE13" s="33">
        <v>7.4506019888711953E-4</v>
      </c>
      <c r="AF13" s="33">
        <v>6.0126358050190551E-2</v>
      </c>
      <c r="AG13" s="33">
        <v>1.0430842784419674E-2</v>
      </c>
      <c r="AH13" s="33">
        <v>1.788144477329087E-3</v>
      </c>
      <c r="AI13" s="33">
        <v>5.8859755712082447E-3</v>
      </c>
      <c r="AJ13" s="33">
        <v>0.20079320274490897</v>
      </c>
      <c r="AK13" s="33">
        <v>0.15869782236295646</v>
      </c>
      <c r="AL13" s="33">
        <v>1.2566682021229417E-2</v>
      </c>
      <c r="AM13" s="33">
        <v>5.7617988713937248E-3</v>
      </c>
      <c r="AN13" s="33">
        <v>1.7980786133142485E-2</v>
      </c>
      <c r="AO13" s="33">
        <v>1.9421235850990919E-2</v>
      </c>
      <c r="AP13" s="33">
        <v>3.0547468154371901E-3</v>
      </c>
      <c r="AQ13" s="33">
        <v>0.10999572069570177</v>
      </c>
      <c r="AR13" s="33">
        <v>1.8924529051732836E-2</v>
      </c>
      <c r="AS13" s="33">
        <v>6.7005747219914952E-2</v>
      </c>
      <c r="AT13" s="33">
        <v>1.663967777514567E-3</v>
      </c>
      <c r="AU13" s="33">
        <v>7.2519192691679639E-3</v>
      </c>
      <c r="AV13" s="33">
        <v>0</v>
      </c>
      <c r="AW13" s="33">
        <v>0.15564307554751927</v>
      </c>
      <c r="AX13" s="33">
        <v>1.0679196184048714E-3</v>
      </c>
      <c r="AY13" s="33">
        <v>0.22041364217077289</v>
      </c>
      <c r="AZ13" s="33">
        <v>8.4440155873873556E-4</v>
      </c>
      <c r="BA13" s="33">
        <v>0</v>
      </c>
      <c r="BB13" s="33">
        <v>0.20399748245529334</v>
      </c>
      <c r="BC13" s="33">
        <v>0.35802626090522388</v>
      </c>
      <c r="BD13" s="33">
        <v>3.2452835436325898</v>
      </c>
      <c r="BE13" s="33">
        <v>0.65982531213443307</v>
      </c>
      <c r="BF13" s="33">
        <v>7.6989553885002365E-2</v>
      </c>
      <c r="BG13" s="33">
        <v>7.5424927467339406E-2</v>
      </c>
      <c r="BH13" s="33">
        <v>0.11975600930112303</v>
      </c>
      <c r="BI13" s="33">
        <v>0</v>
      </c>
      <c r="BJ13" s="33">
        <v>1.3113059500413304E-2</v>
      </c>
      <c r="BK13" s="33">
        <v>2.349423160490717E-2</v>
      </c>
      <c r="BL13" s="33">
        <v>4.7832864768553071E-2</v>
      </c>
      <c r="BM13" s="33">
        <v>132.26203098662697</v>
      </c>
      <c r="BN13" s="33">
        <v>372.04041438318609</v>
      </c>
      <c r="BO13" s="33">
        <v>3.3105508170551017E-2</v>
      </c>
      <c r="BP13" s="33">
        <v>0.14632982306143028</v>
      </c>
      <c r="BQ13" s="33">
        <v>2.828745221774764E-2</v>
      </c>
      <c r="BR13" s="33">
        <v>1.3792802755197986</v>
      </c>
      <c r="BS13" s="33">
        <v>6.0027016690338941E-2</v>
      </c>
      <c r="BT13" s="33">
        <v>0.64720895943327794</v>
      </c>
      <c r="BU13" s="33">
        <v>0.21701120059585502</v>
      </c>
      <c r="BV13" s="33">
        <v>0.33401048716109571</v>
      </c>
      <c r="BW13" s="33">
        <v>0.82209942345204778</v>
      </c>
      <c r="BX13" s="33">
        <v>5.188475048350087</v>
      </c>
      <c r="BY13" s="33">
        <v>0.10045895014994663</v>
      </c>
      <c r="BZ13" s="33">
        <v>0.50597038106424297</v>
      </c>
      <c r="CA13" s="33">
        <v>3.1888576512368719E-2</v>
      </c>
      <c r="CB13" s="33">
        <v>1.2417669981451993E-4</v>
      </c>
      <c r="CC13" s="33">
        <v>0</v>
      </c>
      <c r="CD13" s="33">
        <v>8.5532910832241321E-2</v>
      </c>
      <c r="CE13" s="33">
        <v>9.5268364097699704E-2</v>
      </c>
      <c r="CF13" s="33">
        <v>1.4056305712204398</v>
      </c>
      <c r="CG13" s="33">
        <v>0.24254193007772035</v>
      </c>
      <c r="CH13" s="33">
        <v>0.11233024265221472</v>
      </c>
      <c r="CI13" s="33">
        <v>0.46712790936226106</v>
      </c>
      <c r="CJ13" s="33">
        <v>0.14183462652814466</v>
      </c>
      <c r="CK13" s="33">
        <v>0.41949372731341122</v>
      </c>
      <c r="CL13" s="33">
        <v>1.6639677775145668E-2</v>
      </c>
      <c r="CM13" s="33">
        <v>0.15154524445364012</v>
      </c>
      <c r="CN13" s="33">
        <v>0.71766681890803652</v>
      </c>
      <c r="CO13" s="33">
        <v>2.5456223461976586E-2</v>
      </c>
      <c r="CP13" s="33">
        <v>5.438939451875973E-2</v>
      </c>
      <c r="CQ13" s="33">
        <v>5.4091370439204881E-2</v>
      </c>
      <c r="CR13" s="33">
        <v>0.4137567637819804</v>
      </c>
      <c r="CS13" s="33">
        <v>6.9788050355959088</v>
      </c>
      <c r="CT13" s="33">
        <v>11.077281848314103</v>
      </c>
      <c r="CU13" s="33">
        <v>4.3511515615007781E-2</v>
      </c>
      <c r="CV13" s="33">
        <v>9.8351423200694601</v>
      </c>
      <c r="CW13" s="33">
        <v>1.0551542536639387</v>
      </c>
      <c r="CX13" s="33">
        <v>0.12847321362810232</v>
      </c>
      <c r="CY13" s="33">
        <v>2.8883500376857336E-2</v>
      </c>
      <c r="CZ13" s="33">
        <v>0.14431816052443508</v>
      </c>
      <c r="DA13" s="33">
        <v>17.8693747980689</v>
      </c>
      <c r="DB13" s="33">
        <v>0.45336913102281229</v>
      </c>
      <c r="DC13" s="33">
        <v>138.73114764268863</v>
      </c>
      <c r="DD13" s="33">
        <v>79.912518206170972</v>
      </c>
      <c r="DE13" s="33">
        <v>0.19225036665283973</v>
      </c>
      <c r="DF13" s="33">
        <v>0.1090023070971856</v>
      </c>
      <c r="DG13" s="33">
        <v>0.3544748072905286</v>
      </c>
      <c r="DH13" s="33">
        <v>0.11737181666468424</v>
      </c>
      <c r="DI13" s="33">
        <v>0.10706515058007908</v>
      </c>
      <c r="DJ13" s="33">
        <v>0.5860891877845712</v>
      </c>
      <c r="DK13" s="33">
        <v>0.95737752022998579</v>
      </c>
      <c r="DL13" s="33">
        <v>6.7552124699098845E-3</v>
      </c>
      <c r="DM13" s="33">
        <v>2.6275789680752417E-2</v>
      </c>
      <c r="DN13" s="33">
        <v>0.17034559680555844</v>
      </c>
      <c r="DO13" s="33">
        <v>0</v>
      </c>
      <c r="DP13" s="69">
        <f t="shared" si="1"/>
        <v>4388.9708261508058</v>
      </c>
      <c r="DQ13" s="33">
        <v>2321.3795756250302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>
        <v>0</v>
      </c>
      <c r="GD13" s="33">
        <v>0</v>
      </c>
      <c r="GE13" s="33">
        <v>2.3326187218490517</v>
      </c>
      <c r="GF13" s="33">
        <v>2899.4013657120654</v>
      </c>
      <c r="GG13" s="44">
        <f t="shared" si="0"/>
        <v>9612.0843862097499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t="s">
        <v>215</v>
      </c>
      <c r="C14" s="33">
        <v>67.898464810697874</v>
      </c>
      <c r="D14" s="33">
        <v>0.29297116602780093</v>
      </c>
      <c r="E14" s="33">
        <v>7.5193928157884157E-2</v>
      </c>
      <c r="F14" s="33">
        <v>0.52225968383708909</v>
      </c>
      <c r="G14" s="33">
        <v>7.7563398069098248</v>
      </c>
      <c r="H14" s="33">
        <v>0.32187766899435166</v>
      </c>
      <c r="I14" s="33">
        <v>13.090448247526087</v>
      </c>
      <c r="J14" s="33">
        <v>107.5043072874918</v>
      </c>
      <c r="K14" s="33">
        <v>1825.8647206324986</v>
      </c>
      <c r="L14" s="33">
        <v>2304.9686179531254</v>
      </c>
      <c r="M14" s="33">
        <v>2520.1115114982595</v>
      </c>
      <c r="N14" s="33">
        <v>81.371236377988367</v>
      </c>
      <c r="O14" s="33">
        <v>22.816846043433646</v>
      </c>
      <c r="P14" s="33">
        <v>13.036358969555799</v>
      </c>
      <c r="Q14" s="33">
        <v>0.15787661428549529</v>
      </c>
      <c r="R14" s="33">
        <v>2.4450687535472601E-4</v>
      </c>
      <c r="S14" s="33">
        <v>0.34295035286050013</v>
      </c>
      <c r="T14" s="33">
        <v>9.2844811807610785</v>
      </c>
      <c r="U14" s="33">
        <v>6.3732162336240628E-2</v>
      </c>
      <c r="V14" s="33">
        <v>11.84097595583939</v>
      </c>
      <c r="W14" s="33">
        <v>448.1175719165654</v>
      </c>
      <c r="X14" s="33">
        <v>83.89892192479715</v>
      </c>
      <c r="Y14" s="33">
        <v>463.36668559840496</v>
      </c>
      <c r="Z14" s="33">
        <v>1.8099430679331843</v>
      </c>
      <c r="AA14" s="33">
        <v>9.644359362247986</v>
      </c>
      <c r="AB14" s="33">
        <v>7.9081248326150666</v>
      </c>
      <c r="AC14" s="33">
        <v>0.17630717617158323</v>
      </c>
      <c r="AD14" s="33">
        <v>0.66549188533179593</v>
      </c>
      <c r="AE14" s="33">
        <v>2.0238718661776248E-2</v>
      </c>
      <c r="AF14" s="33">
        <v>0.65969815372275009</v>
      </c>
      <c r="AG14" s="33">
        <v>0.10130282327976496</v>
      </c>
      <c r="AH14" s="33">
        <v>1.846465080901203E-2</v>
      </c>
      <c r="AI14" s="33">
        <v>8.3456507042262623E-2</v>
      </c>
      <c r="AJ14" s="33">
        <v>1.8147464016419823</v>
      </c>
      <c r="AK14" s="33">
        <v>1.5863513505540301</v>
      </c>
      <c r="AL14" s="33">
        <v>0.12295123315227355</v>
      </c>
      <c r="AM14" s="33">
        <v>0.23521237500887243</v>
      </c>
      <c r="AN14" s="33">
        <v>1.065831283204034</v>
      </c>
      <c r="AO14" s="33">
        <v>0.20432709287443249</v>
      </c>
      <c r="AP14" s="33">
        <v>7.6171733455295962</v>
      </c>
      <c r="AQ14" s="33">
        <v>1.0846342361637564</v>
      </c>
      <c r="AR14" s="33">
        <v>0.24047101339232935</v>
      </c>
      <c r="AS14" s="33">
        <v>0.64024933702369369</v>
      </c>
      <c r="AT14" s="33">
        <v>1.8069726593695788E-2</v>
      </c>
      <c r="AU14" s="33">
        <v>6.9286518815387971E-2</v>
      </c>
      <c r="AV14" s="33">
        <v>6.3957808151087741E-3</v>
      </c>
      <c r="AW14" s="33">
        <v>1.499786434361928</v>
      </c>
      <c r="AX14" s="33">
        <v>5.9990661526283295E-2</v>
      </c>
      <c r="AY14" s="33">
        <v>2.0683803041447595</v>
      </c>
      <c r="AZ14" s="33">
        <v>4.1133020419830621E-2</v>
      </c>
      <c r="BA14" s="33">
        <v>0.23978328875412641</v>
      </c>
      <c r="BB14" s="33">
        <v>131.29373363812584</v>
      </c>
      <c r="BC14" s="33">
        <v>3.3583669335114457</v>
      </c>
      <c r="BD14" s="33">
        <v>5144.8083428213267</v>
      </c>
      <c r="BE14" s="33">
        <v>25.231840413137771</v>
      </c>
      <c r="BF14" s="33">
        <v>0.7248231809007819</v>
      </c>
      <c r="BG14" s="33">
        <v>0.71229537129540721</v>
      </c>
      <c r="BH14" s="33">
        <v>1.1325515258919061</v>
      </c>
      <c r="BI14" s="33">
        <v>7.5033904234493767E-3</v>
      </c>
      <c r="BJ14" s="33">
        <v>0.21410400885914255</v>
      </c>
      <c r="BK14" s="33">
        <v>0.24693523013677762</v>
      </c>
      <c r="BL14" s="33">
        <v>22.940809351326699</v>
      </c>
      <c r="BM14" s="33">
        <v>1087.1857092831422</v>
      </c>
      <c r="BN14" s="33">
        <v>7230.4148805156792</v>
      </c>
      <c r="BO14" s="33">
        <v>0.31189665721547261</v>
      </c>
      <c r="BP14" s="33">
        <v>1.3872735316514586</v>
      </c>
      <c r="BQ14" s="33">
        <v>0.26812213140092689</v>
      </c>
      <c r="BR14" s="33">
        <v>12.923389732944729</v>
      </c>
      <c r="BS14" s="33">
        <v>39.730329577069007</v>
      </c>
      <c r="BT14" s="33">
        <v>6.1359889617714991</v>
      </c>
      <c r="BU14" s="33">
        <v>2.0417399222897759</v>
      </c>
      <c r="BV14" s="33">
        <v>3.1353898267927529</v>
      </c>
      <c r="BW14" s="33">
        <v>7.7071302529480432</v>
      </c>
      <c r="BX14" s="33">
        <v>48.617608649286915</v>
      </c>
      <c r="BY14" s="33">
        <v>0.94554352466618019</v>
      </c>
      <c r="BZ14" s="33">
        <v>4.7432081654630123</v>
      </c>
      <c r="CA14" s="33">
        <v>0.30818144834440259</v>
      </c>
      <c r="CB14" s="33">
        <v>1.672012577412059E-3</v>
      </c>
      <c r="CC14" s="33">
        <v>5.0153089622544768E-6</v>
      </c>
      <c r="CD14" s="33">
        <v>0.80614066652849614</v>
      </c>
      <c r="CE14" s="33">
        <v>0.90447238406037989</v>
      </c>
      <c r="CF14" s="33">
        <v>13.189232804165421</v>
      </c>
      <c r="CG14" s="33">
        <v>2.3388268695660792</v>
      </c>
      <c r="CH14" s="33">
        <v>1.1499850564387433</v>
      </c>
      <c r="CI14" s="33">
        <v>4.3754066842006507</v>
      </c>
      <c r="CJ14" s="33">
        <v>1.3422656933358212</v>
      </c>
      <c r="CK14" s="33">
        <v>3.9414319422342712</v>
      </c>
      <c r="CL14" s="33">
        <v>0.1577186234124843</v>
      </c>
      <c r="CM14" s="33">
        <v>1.4712979058886839</v>
      </c>
      <c r="CN14" s="33">
        <v>6.7330147018953381</v>
      </c>
      <c r="CO14" s="33">
        <v>0.23958520131838959</v>
      </c>
      <c r="CP14" s="33">
        <v>0.51148953822463628</v>
      </c>
      <c r="CQ14" s="33">
        <v>4.8826831293417987</v>
      </c>
      <c r="CR14" s="33">
        <v>3.8899478137785333</v>
      </c>
      <c r="CS14" s="33">
        <v>97.09463158362361</v>
      </c>
      <c r="CT14" s="33">
        <v>258.76701809793531</v>
      </c>
      <c r="CU14" s="33">
        <v>7.7102210564244391</v>
      </c>
      <c r="CV14" s="33">
        <v>93.141775350820254</v>
      </c>
      <c r="CW14" s="33">
        <v>10.38228262579246</v>
      </c>
      <c r="CX14" s="33">
        <v>1.302152976686954</v>
      </c>
      <c r="CY14" s="33">
        <v>0.35552013034101543</v>
      </c>
      <c r="CZ14" s="33">
        <v>1.3555898513193159</v>
      </c>
      <c r="DA14" s="33">
        <v>169.81924822901067</v>
      </c>
      <c r="DB14" s="33">
        <v>4.2546144892782216</v>
      </c>
      <c r="DC14" s="33">
        <v>329.86494262268087</v>
      </c>
      <c r="DD14" s="33">
        <v>417.50049467330632</v>
      </c>
      <c r="DE14" s="33">
        <v>1.8027241309171704</v>
      </c>
      <c r="DF14" s="33">
        <v>1.0214009429962285</v>
      </c>
      <c r="DG14" s="33">
        <v>3.3269138001948542</v>
      </c>
      <c r="DH14" s="33">
        <v>1.1040989864890847</v>
      </c>
      <c r="DI14" s="33">
        <v>1.0040791406425575</v>
      </c>
      <c r="DJ14" s="33">
        <v>5.4942438086284451</v>
      </c>
      <c r="DK14" s="33">
        <v>8.9757956682776552</v>
      </c>
      <c r="DL14" s="33">
        <v>0.11629389415053307</v>
      </c>
      <c r="DM14" s="33">
        <v>0.24857396541924157</v>
      </c>
      <c r="DN14" s="33">
        <v>1.6069848719526103</v>
      </c>
      <c r="DO14" s="33">
        <v>0</v>
      </c>
      <c r="DP14" s="69">
        <f t="shared" si="1"/>
        <v>23261.119229853786</v>
      </c>
      <c r="DQ14" s="33">
        <v>31204.788564721817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2.5284682602899133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7.1289158178942155E-4</v>
      </c>
      <c r="FY14" s="33">
        <v>0</v>
      </c>
      <c r="FZ14" s="33">
        <v>0</v>
      </c>
      <c r="GA14" s="33">
        <v>0</v>
      </c>
      <c r="GB14" s="33">
        <v>0</v>
      </c>
      <c r="GC14" s="33">
        <v>0</v>
      </c>
      <c r="GD14" s="33">
        <v>0</v>
      </c>
      <c r="GE14" s="33">
        <v>-951.97966599963479</v>
      </c>
      <c r="GF14" s="33">
        <v>10929.859689775518</v>
      </c>
      <c r="GG14" s="44">
        <f t="shared" si="0"/>
        <v>64446.316999503353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t="s">
        <v>216</v>
      </c>
      <c r="C15" s="33">
        <v>15541.347723717587</v>
      </c>
      <c r="D15" s="33">
        <v>0.46592292823952552</v>
      </c>
      <c r="E15" s="33">
        <v>938.26220773548016</v>
      </c>
      <c r="F15" s="33">
        <v>3.9885530104296993</v>
      </c>
      <c r="G15" s="33">
        <v>4.8407791838356822</v>
      </c>
      <c r="H15" s="33">
        <v>6.7078966557399751</v>
      </c>
      <c r="I15" s="33">
        <v>387.79920820421808</v>
      </c>
      <c r="J15" s="33">
        <v>321.80274358217127</v>
      </c>
      <c r="K15" s="33">
        <v>13132.291381704548</v>
      </c>
      <c r="L15" s="33">
        <v>4306.8302185425118</v>
      </c>
      <c r="M15" s="33">
        <v>36120.761015358861</v>
      </c>
      <c r="N15" s="33">
        <v>2361.0982502950469</v>
      </c>
      <c r="O15" s="33">
        <v>16.15179217150688</v>
      </c>
      <c r="P15" s="33">
        <v>13.081268524531158</v>
      </c>
      <c r="Q15" s="33">
        <v>0.2494329946917771</v>
      </c>
      <c r="R15" s="33">
        <v>8.9469670485377718E-4</v>
      </c>
      <c r="S15" s="33">
        <v>1.1837354575440073</v>
      </c>
      <c r="T15" s="33">
        <v>12.333702108414064</v>
      </c>
      <c r="U15" s="33">
        <v>9.4701105267849084E-2</v>
      </c>
      <c r="V15" s="33">
        <v>147.77478310474942</v>
      </c>
      <c r="W15" s="33">
        <v>493.4959664310486</v>
      </c>
      <c r="X15" s="33">
        <v>2007.9869111820733</v>
      </c>
      <c r="Y15" s="33">
        <v>942.88037191056799</v>
      </c>
      <c r="Z15" s="33">
        <v>29.442879599845799</v>
      </c>
      <c r="AA15" s="33">
        <v>0.63907112318623505</v>
      </c>
      <c r="AB15" s="33">
        <v>60.545796507707358</v>
      </c>
      <c r="AC15" s="33">
        <v>22.355757911522446</v>
      </c>
      <c r="AD15" s="33">
        <v>16.815063538597634</v>
      </c>
      <c r="AE15" s="33">
        <v>14.012153515977172</v>
      </c>
      <c r="AF15" s="33">
        <v>5.6806552648466182</v>
      </c>
      <c r="AG15" s="33">
        <v>0.16211863230349058</v>
      </c>
      <c r="AH15" s="33">
        <v>4.2680767431171475E-2</v>
      </c>
      <c r="AI15" s="33">
        <v>1.6414436233339513</v>
      </c>
      <c r="AJ15" s="33">
        <v>59.952465881198769</v>
      </c>
      <c r="AK15" s="33">
        <v>5.4506785783232772</v>
      </c>
      <c r="AL15" s="33">
        <v>0.321658389239252</v>
      </c>
      <c r="AM15" s="33">
        <v>0.21833892305954106</v>
      </c>
      <c r="AN15" s="33">
        <v>0.31965292910745358</v>
      </c>
      <c r="AO15" s="33">
        <v>1.3762477600064125</v>
      </c>
      <c r="AP15" s="33">
        <v>293.35449885944746</v>
      </c>
      <c r="AQ15" s="33">
        <v>2.8368839829286081</v>
      </c>
      <c r="AR15" s="33">
        <v>3.1636401475652507</v>
      </c>
      <c r="AS15" s="33">
        <v>1.283627445539326</v>
      </c>
      <c r="AT15" s="33">
        <v>5.3890137761701512E-2</v>
      </c>
      <c r="AU15" s="33">
        <v>0.11311389526696947</v>
      </c>
      <c r="AV15" s="33">
        <v>7.3376523621092621E-2</v>
      </c>
      <c r="AW15" s="33">
        <v>35.113182145193775</v>
      </c>
      <c r="AX15" s="33">
        <v>3.6971528442487149</v>
      </c>
      <c r="AY15" s="33">
        <v>3.7227853547187042</v>
      </c>
      <c r="AZ15" s="33">
        <v>1.6537274915104094</v>
      </c>
      <c r="BA15" s="33">
        <v>15.637632158323086</v>
      </c>
      <c r="BB15" s="33">
        <v>2.8715070781487437</v>
      </c>
      <c r="BC15" s="33">
        <v>4.785356992777805</v>
      </c>
      <c r="BD15" s="33">
        <v>48.758395293348876</v>
      </c>
      <c r="BE15" s="33">
        <v>10.50118732293488</v>
      </c>
      <c r="BF15" s="33">
        <v>1.0610021701005987</v>
      </c>
      <c r="BG15" s="33">
        <v>1.0727203930506228</v>
      </c>
      <c r="BH15" s="33">
        <v>1.6355116191615984</v>
      </c>
      <c r="BI15" s="33">
        <v>9.6306004942828136E-2</v>
      </c>
      <c r="BJ15" s="33">
        <v>0.17348261813410779</v>
      </c>
      <c r="BK15" s="33">
        <v>0.54510394393924122</v>
      </c>
      <c r="BL15" s="33">
        <v>0.69675614188691448</v>
      </c>
      <c r="BM15" s="33">
        <v>1310.3335110681617</v>
      </c>
      <c r="BN15" s="33">
        <v>9094.9453268215584</v>
      </c>
      <c r="BO15" s="33">
        <v>0.4594561117067209</v>
      </c>
      <c r="BP15" s="33">
        <v>2.1437980921143192</v>
      </c>
      <c r="BQ15" s="33">
        <v>4.8421786999757703</v>
      </c>
      <c r="BR15" s="33">
        <v>18.245756312465069</v>
      </c>
      <c r="BS15" s="33">
        <v>0.93030613311264743</v>
      </c>
      <c r="BT15" s="33">
        <v>9.4838886566440159</v>
      </c>
      <c r="BU15" s="33">
        <v>2.9787628536985582</v>
      </c>
      <c r="BV15" s="33">
        <v>4.493196636363896</v>
      </c>
      <c r="BW15" s="33">
        <v>10.930762129737676</v>
      </c>
      <c r="BX15" s="33">
        <v>68.678562458190157</v>
      </c>
      <c r="BY15" s="33">
        <v>1.3827825022345057</v>
      </c>
      <c r="BZ15" s="33">
        <v>6.7244862284325135</v>
      </c>
      <c r="CA15" s="33">
        <v>0.5424160799805362</v>
      </c>
      <c r="CB15" s="33">
        <v>8.168343046678482E-3</v>
      </c>
      <c r="CC15" s="33">
        <v>6.4369415204880995E-5</v>
      </c>
      <c r="CD15" s="33">
        <v>1.1921234132133345</v>
      </c>
      <c r="CE15" s="33">
        <v>1.41220026624024</v>
      </c>
      <c r="CF15" s="33">
        <v>18.827936107552841</v>
      </c>
      <c r="CG15" s="33">
        <v>4.0591788488373659</v>
      </c>
      <c r="CH15" s="33">
        <v>306.14882455596626</v>
      </c>
      <c r="CI15" s="33">
        <v>6.164016897783533</v>
      </c>
      <c r="CJ15" s="33">
        <v>2.0472288113906849</v>
      </c>
      <c r="CK15" s="33">
        <v>5.6893647404059315</v>
      </c>
      <c r="CL15" s="33">
        <v>11.727718941318791</v>
      </c>
      <c r="CM15" s="33">
        <v>2.6563783112867352</v>
      </c>
      <c r="CN15" s="33">
        <v>9.6027689734923225</v>
      </c>
      <c r="CO15" s="33">
        <v>0.35046897145233302</v>
      </c>
      <c r="CP15" s="33">
        <v>2.7952403012209808</v>
      </c>
      <c r="CQ15" s="33">
        <v>2.2972070927891988</v>
      </c>
      <c r="CR15" s="33">
        <v>5.6383638126649362</v>
      </c>
      <c r="CS15" s="33">
        <v>93.585424710264292</v>
      </c>
      <c r="CT15" s="33">
        <v>161.66235669390593</v>
      </c>
      <c r="CU15" s="33">
        <v>1.9512087238294753</v>
      </c>
      <c r="CV15" s="33">
        <v>134.46081055266521</v>
      </c>
      <c r="CW15" s="33">
        <v>15.15569637774993</v>
      </c>
      <c r="CX15" s="33">
        <v>3.1811446473837179</v>
      </c>
      <c r="CY15" s="33">
        <v>2.350308207684455</v>
      </c>
      <c r="CZ15" s="33">
        <v>1.9524522494474457</v>
      </c>
      <c r="DA15" s="33">
        <v>240.07936930034685</v>
      </c>
      <c r="DB15" s="33">
        <v>6.5487297476370445</v>
      </c>
      <c r="DC15" s="33">
        <v>478.62240990515949</v>
      </c>
      <c r="DD15" s="33">
        <v>605.695438242759</v>
      </c>
      <c r="DE15" s="33">
        <v>2.5611964500688327</v>
      </c>
      <c r="DF15" s="33">
        <v>131.57168855316979</v>
      </c>
      <c r="DG15" s="33">
        <v>4.7604628850457678</v>
      </c>
      <c r="DH15" s="33">
        <v>1.6086620068314545</v>
      </c>
      <c r="DI15" s="33">
        <v>1.4280500288699496</v>
      </c>
      <c r="DJ15" s="33">
        <v>7.7865348636319309</v>
      </c>
      <c r="DK15" s="33">
        <v>32.322561732458574</v>
      </c>
      <c r="DL15" s="33">
        <v>1.2272915710617069</v>
      </c>
      <c r="DM15" s="33">
        <v>0.37580790306598794</v>
      </c>
      <c r="DN15" s="33">
        <v>2.3774712403015759</v>
      </c>
      <c r="DO15" s="33">
        <v>0</v>
      </c>
      <c r="DP15" s="69">
        <f t="shared" si="1"/>
        <v>90262.304484251814</v>
      </c>
      <c r="DQ15" s="33">
        <v>40227.74836269713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1.5872731397856989E-5</v>
      </c>
      <c r="EC15" s="33">
        <v>45.446163139139976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7.6279104607098044E-4</v>
      </c>
      <c r="FY15" s="33">
        <v>0</v>
      </c>
      <c r="FZ15" s="33">
        <v>0</v>
      </c>
      <c r="GA15" s="33">
        <v>0</v>
      </c>
      <c r="GB15" s="33">
        <v>0</v>
      </c>
      <c r="GC15" s="33">
        <v>0</v>
      </c>
      <c r="GD15" s="33">
        <v>0</v>
      </c>
      <c r="GE15" s="33">
        <v>958.87446868766926</v>
      </c>
      <c r="GF15" s="33">
        <v>16160.3490506779</v>
      </c>
      <c r="GG15" s="44">
        <f t="shared" si="0"/>
        <v>147654.72330811745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t="s">
        <v>217</v>
      </c>
      <c r="C16" s="33">
        <v>2.4354128262351605E-2</v>
      </c>
      <c r="D16" s="33">
        <v>8.3480020560176685E-2</v>
      </c>
      <c r="E16" s="33">
        <v>2.1251874764722782E-2</v>
      </c>
      <c r="F16" s="33">
        <v>0.12957002395616921</v>
      </c>
      <c r="G16" s="33">
        <v>2.3314826134156374E-2</v>
      </c>
      <c r="H16" s="33">
        <v>5.8973952472105726E-2</v>
      </c>
      <c r="I16" s="33">
        <v>4.5143575256119082</v>
      </c>
      <c r="J16" s="33">
        <v>5.9141330910336478</v>
      </c>
      <c r="K16" s="33">
        <v>31.493079747616314</v>
      </c>
      <c r="L16" s="33">
        <v>8.3031600115813244</v>
      </c>
      <c r="M16" s="33">
        <v>67.48262168911576</v>
      </c>
      <c r="N16" s="33">
        <v>204.6248317603964</v>
      </c>
      <c r="O16" s="33">
        <v>0.12971729879151786</v>
      </c>
      <c r="P16" s="33">
        <v>1.0498342656670328E-2</v>
      </c>
      <c r="Q16" s="33">
        <v>4.4545490200769949E-2</v>
      </c>
      <c r="R16" s="33">
        <v>6.6412108639758702E-5</v>
      </c>
      <c r="S16" s="33">
        <v>5.9650997435397708E-2</v>
      </c>
      <c r="T16" s="33">
        <v>9.7791600147322955E-3</v>
      </c>
      <c r="U16" s="33">
        <v>1.9753896967861517E-2</v>
      </c>
      <c r="V16" s="33">
        <v>0.21572454415100717</v>
      </c>
      <c r="W16" s="33">
        <v>0.84868737246360426</v>
      </c>
      <c r="X16" s="33">
        <v>37.54861498065415</v>
      </c>
      <c r="Y16" s="33">
        <v>49.484372293749658</v>
      </c>
      <c r="Z16" s="33">
        <v>4.7053166140350891E-2</v>
      </c>
      <c r="AA16" s="33">
        <v>2.7095176827942706E-3</v>
      </c>
      <c r="AB16" s="33">
        <v>0.10947874123318521</v>
      </c>
      <c r="AC16" s="33">
        <v>1.1196919925366856E-2</v>
      </c>
      <c r="AD16" s="33">
        <v>0.55846399377851141</v>
      </c>
      <c r="AE16" s="33">
        <v>3.7781686481842352E-3</v>
      </c>
      <c r="AF16" s="33">
        <v>0.20356258134598285</v>
      </c>
      <c r="AG16" s="33">
        <v>2.9207169111920391E-2</v>
      </c>
      <c r="AH16" s="33">
        <v>5.8686442629631418E-3</v>
      </c>
      <c r="AI16" s="33">
        <v>1.9554012428284723E-2</v>
      </c>
      <c r="AJ16" s="33">
        <v>0.37784691274215915</v>
      </c>
      <c r="AK16" s="33">
        <v>0.45025867355321475</v>
      </c>
      <c r="AL16" s="33">
        <v>3.4381164204039825E-2</v>
      </c>
      <c r="AM16" s="33">
        <v>1.5643876729633521E-2</v>
      </c>
      <c r="AN16" s="33">
        <v>5.0494829275424813E-2</v>
      </c>
      <c r="AO16" s="33">
        <v>0.1020188009610018</v>
      </c>
      <c r="AP16" s="33">
        <v>8.7648813067622115E-3</v>
      </c>
      <c r="AQ16" s="33">
        <v>0.31550448473456399</v>
      </c>
      <c r="AR16" s="33">
        <v>5.0606026783496127E-2</v>
      </c>
      <c r="AS16" s="33">
        <v>0.17917986911006897</v>
      </c>
      <c r="AT16" s="33">
        <v>4.4496112788638322E-3</v>
      </c>
      <c r="AU16" s="33">
        <v>1.9392335722809538E-2</v>
      </c>
      <c r="AV16" s="33">
        <v>6.5602040161030035E-4</v>
      </c>
      <c r="AW16" s="33">
        <v>0.4312819310090395</v>
      </c>
      <c r="AX16" s="33">
        <v>2.8557206715096239E-3</v>
      </c>
      <c r="AY16" s="33">
        <v>0.58940746417785839</v>
      </c>
      <c r="AZ16" s="33">
        <v>2.2580116937517959E-3</v>
      </c>
      <c r="BA16" s="33">
        <v>0</v>
      </c>
      <c r="BB16" s="33">
        <v>0.57419771071767689</v>
      </c>
      <c r="BC16" s="33">
        <v>0.95828341814878137</v>
      </c>
      <c r="BD16" s="33">
        <v>31.962620396114783</v>
      </c>
      <c r="BE16" s="33">
        <v>2.0894531695115313</v>
      </c>
      <c r="BF16" s="33">
        <v>0.20674361923728235</v>
      </c>
      <c r="BG16" s="33">
        <v>0.20169357393894716</v>
      </c>
      <c r="BH16" s="33">
        <v>0.32644067704153595</v>
      </c>
      <c r="BI16" s="33">
        <v>0</v>
      </c>
      <c r="BJ16" s="33">
        <v>3.5139794812519699E-2</v>
      </c>
      <c r="BK16" s="33">
        <v>7.0990534768333849E-2</v>
      </c>
      <c r="BL16" s="33">
        <v>0.12872244115669568</v>
      </c>
      <c r="BM16" s="33">
        <v>664.47863798074798</v>
      </c>
      <c r="BN16" s="33">
        <v>4545.5148951222873</v>
      </c>
      <c r="BO16" s="33">
        <v>8.8527340816798347E-2</v>
      </c>
      <c r="BP16" s="33">
        <v>0.39130014410545821</v>
      </c>
      <c r="BQ16" s="33">
        <v>7.5643391740685156E-2</v>
      </c>
      <c r="BR16" s="33">
        <v>3.6883292775262784</v>
      </c>
      <c r="BS16" s="33">
        <v>0.16220279812368205</v>
      </c>
      <c r="BT16" s="33">
        <v>1.7306995511521117</v>
      </c>
      <c r="BU16" s="33">
        <v>0.58030900529421148</v>
      </c>
      <c r="BV16" s="33">
        <v>0.89317644909611471</v>
      </c>
      <c r="BW16" s="33">
        <v>2.1983736201932924</v>
      </c>
      <c r="BX16" s="33">
        <v>13.874485676475189</v>
      </c>
      <c r="BY16" s="33">
        <v>0.26863697944782394</v>
      </c>
      <c r="BZ16" s="33">
        <v>1.3530138893178039</v>
      </c>
      <c r="CA16" s="33">
        <v>8.5273147493450163E-2</v>
      </c>
      <c r="CB16" s="33">
        <v>3.3206054319879347E-4</v>
      </c>
      <c r="CC16" s="33">
        <v>0</v>
      </c>
      <c r="CD16" s="33">
        <v>0.22872330215532893</v>
      </c>
      <c r="CE16" s="33">
        <v>0.25475684874211435</v>
      </c>
      <c r="CF16" s="33">
        <v>3.7595154601226617</v>
      </c>
      <c r="CG16" s="33">
        <v>0.64858065297588341</v>
      </c>
      <c r="CH16" s="33">
        <v>1.3532202991881448</v>
      </c>
      <c r="CI16" s="33">
        <v>1.2491453514052213</v>
      </c>
      <c r="CJ16" s="33">
        <v>0.37927955244166189</v>
      </c>
      <c r="CK16" s="33">
        <v>1.1217669270341641</v>
      </c>
      <c r="CL16" s="33">
        <v>9.5067966697168826E-2</v>
      </c>
      <c r="CM16" s="33">
        <v>0.4058152520516099</v>
      </c>
      <c r="CN16" s="33">
        <v>1.9193178008301099</v>
      </c>
      <c r="CO16" s="33">
        <v>6.8072411355752663E-2</v>
      </c>
      <c r="CP16" s="33">
        <v>0.14544251792107155</v>
      </c>
      <c r="CQ16" s="33">
        <v>0.15317193252156777</v>
      </c>
      <c r="CR16" s="33">
        <v>1.1067442111146297</v>
      </c>
      <c r="CS16" s="33">
        <v>18.663616387665936</v>
      </c>
      <c r="CT16" s="33">
        <v>29.621726404482931</v>
      </c>
      <c r="CU16" s="33">
        <v>0.11718447001840834</v>
      </c>
      <c r="CV16" s="33">
        <v>26.301893753450738</v>
      </c>
      <c r="CW16" s="33">
        <v>2.8255848005393172</v>
      </c>
      <c r="CX16" s="33">
        <v>0.34478751819159997</v>
      </c>
      <c r="CY16" s="33">
        <v>7.8110880761266585E-2</v>
      </c>
      <c r="CZ16" s="33">
        <v>0.38592076330563779</v>
      </c>
      <c r="DA16" s="33">
        <v>47.786547900208646</v>
      </c>
      <c r="DB16" s="33">
        <v>1.5025179585143951</v>
      </c>
      <c r="DC16" s="33">
        <v>93.068563882654047</v>
      </c>
      <c r="DD16" s="33">
        <v>118.80415670727989</v>
      </c>
      <c r="DE16" s="33">
        <v>0.51409613298037204</v>
      </c>
      <c r="DF16" s="33">
        <v>0.29148274481990094</v>
      </c>
      <c r="DG16" s="33">
        <v>0.94798214288741389</v>
      </c>
      <c r="DH16" s="33">
        <v>0.31386362543149959</v>
      </c>
      <c r="DI16" s="33">
        <v>0.28630260034599975</v>
      </c>
      <c r="DJ16" s="33">
        <v>1.5672920004279856</v>
      </c>
      <c r="DK16" s="33">
        <v>2.5601421417129382</v>
      </c>
      <c r="DL16" s="33">
        <v>1.8064093550014367E-2</v>
      </c>
      <c r="DM16" s="33">
        <v>7.0736115613881476E-2</v>
      </c>
      <c r="DN16" s="33">
        <v>0.45671643986375027</v>
      </c>
      <c r="DO16" s="33">
        <v>0</v>
      </c>
      <c r="DP16" s="69">
        <f t="shared" si="1"/>
        <v>6046.0244446906863</v>
      </c>
      <c r="DQ16" s="33">
        <v>19279.969036506762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2.1993292079640319</v>
      </c>
      <c r="FY16" s="33">
        <v>0</v>
      </c>
      <c r="FZ16" s="33">
        <v>0</v>
      </c>
      <c r="GA16" s="33">
        <v>0</v>
      </c>
      <c r="GB16" s="33">
        <v>0</v>
      </c>
      <c r="GC16" s="33">
        <v>0</v>
      </c>
      <c r="GD16" s="33">
        <v>0</v>
      </c>
      <c r="GE16" s="33">
        <v>8.8066466730464441</v>
      </c>
      <c r="GF16" s="33">
        <v>9995.902355695549</v>
      </c>
      <c r="GG16" s="44">
        <f t="shared" si="0"/>
        <v>35332.901812774006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t="s">
        <v>218</v>
      </c>
      <c r="C17" s="33">
        <v>5.0340941549353443E-3</v>
      </c>
      <c r="D17" s="33">
        <v>5.3040549009941652E-4</v>
      </c>
      <c r="E17" s="33">
        <v>4.2870821145424759E-4</v>
      </c>
      <c r="F17" s="33">
        <v>9.4181402733799734E-3</v>
      </c>
      <c r="G17" s="33">
        <v>1.0111801958474305E-4</v>
      </c>
      <c r="H17" s="33">
        <v>4.2332429676667097E-3</v>
      </c>
      <c r="I17" s="33">
        <v>3.9093666123718755E-3</v>
      </c>
      <c r="J17" s="33">
        <v>6.8551458749597028E-3</v>
      </c>
      <c r="K17" s="33">
        <v>24.001107304727068</v>
      </c>
      <c r="L17" s="33">
        <v>8.3094215161458544E-3</v>
      </c>
      <c r="M17" s="33">
        <v>2.615423162339614E-2</v>
      </c>
      <c r="N17" s="33">
        <v>4.1245859910213553E-3</v>
      </c>
      <c r="O17" s="33">
        <v>1.1503392566983976</v>
      </c>
      <c r="P17" s="33">
        <v>6.2798256786102493E-4</v>
      </c>
      <c r="Q17" s="33">
        <v>2.2300847110840604E-3</v>
      </c>
      <c r="R17" s="33">
        <v>2.1259332397159688E-6</v>
      </c>
      <c r="S17" s="33">
        <v>3.1328975067053187E-3</v>
      </c>
      <c r="T17" s="33">
        <v>5.0472232304580136E-4</v>
      </c>
      <c r="U17" s="33">
        <v>3.7085204854322263E-4</v>
      </c>
      <c r="V17" s="33">
        <v>6.064299208233751E-3</v>
      </c>
      <c r="W17" s="33">
        <v>5.7508283174216267E-2</v>
      </c>
      <c r="X17" s="33">
        <v>7.377786078267683E-3</v>
      </c>
      <c r="Y17" s="33">
        <v>2.8054855129388923</v>
      </c>
      <c r="Z17" s="33">
        <v>2.1898857838380369E-3</v>
      </c>
      <c r="AA17" s="33">
        <v>6.4300575762617397E-5</v>
      </c>
      <c r="AB17" s="33">
        <v>8.3328436590716839E-3</v>
      </c>
      <c r="AC17" s="33">
        <v>4.5131830561182132E-5</v>
      </c>
      <c r="AD17" s="33">
        <v>1.5483188528799678E-2</v>
      </c>
      <c r="AE17" s="33">
        <v>1.9656183343250066E-3</v>
      </c>
      <c r="AF17" s="33">
        <v>7.3240995948169966E-3</v>
      </c>
      <c r="AG17" s="33">
        <v>1.4159001360946227E-3</v>
      </c>
      <c r="AH17" s="33">
        <v>1.2411763273767403E-4</v>
      </c>
      <c r="AI17" s="33">
        <v>7.4702248619644049E-4</v>
      </c>
      <c r="AJ17" s="33">
        <v>1.0025992472522336E-2</v>
      </c>
      <c r="AK17" s="33">
        <v>2.4851757394767322E-2</v>
      </c>
      <c r="AL17" s="33">
        <v>2.4505972468438367E-3</v>
      </c>
      <c r="AM17" s="33">
        <v>4.6101793566675228E-4</v>
      </c>
      <c r="AN17" s="33">
        <v>5.3245285604982149E-3</v>
      </c>
      <c r="AO17" s="33">
        <v>2.172325290994231E-3</v>
      </c>
      <c r="AP17" s="33">
        <v>4.1906703662068404E-4</v>
      </c>
      <c r="AQ17" s="33">
        <v>1.8429735076247965E-2</v>
      </c>
      <c r="AR17" s="33">
        <v>1.6294680800399995E-2</v>
      </c>
      <c r="AS17" s="33">
        <v>6.5845106795935967E-3</v>
      </c>
      <c r="AT17" s="33">
        <v>2.3313575348661054E-3</v>
      </c>
      <c r="AU17" s="33">
        <v>1.2774485083386035E-3</v>
      </c>
      <c r="AV17" s="33">
        <v>5.3079331622188511E-3</v>
      </c>
      <c r="AW17" s="33">
        <v>2.257087955721674E-2</v>
      </c>
      <c r="AX17" s="33">
        <v>4.589468715660695E-3</v>
      </c>
      <c r="AY17" s="33">
        <v>3.5396358059584798E-3</v>
      </c>
      <c r="AZ17" s="33">
        <v>4.4040940272330274E-3</v>
      </c>
      <c r="BA17" s="33">
        <v>2.6469062206656013E-3</v>
      </c>
      <c r="BB17" s="33">
        <v>1.2718061682996573E-2</v>
      </c>
      <c r="BC17" s="33">
        <v>4.599347144908208E-3</v>
      </c>
      <c r="BD17" s="33">
        <v>0.13536365354983745</v>
      </c>
      <c r="BE17" s="33">
        <v>0.12749577439168158</v>
      </c>
      <c r="BF17" s="33">
        <v>2.3387647805758268E-3</v>
      </c>
      <c r="BG17" s="33">
        <v>5.4066107261492588E-3</v>
      </c>
      <c r="BH17" s="33">
        <v>3.561444012766043E-3</v>
      </c>
      <c r="BI17" s="33">
        <v>7.041991010457248E-3</v>
      </c>
      <c r="BJ17" s="33">
        <v>3.8529565734388416E-5</v>
      </c>
      <c r="BK17" s="33">
        <v>1.6428847065543744E-2</v>
      </c>
      <c r="BL17" s="33">
        <v>4.7490990657947608E-3</v>
      </c>
      <c r="BM17" s="33">
        <v>1.6091919921723288E-2</v>
      </c>
      <c r="BN17" s="33">
        <v>0.15419884226256159</v>
      </c>
      <c r="BO17" s="33">
        <v>1.630233755534018E-3</v>
      </c>
      <c r="BP17" s="33">
        <v>1.5644761878556707E-2</v>
      </c>
      <c r="BQ17" s="33">
        <v>2.9719378044352064E-3</v>
      </c>
      <c r="BR17" s="33">
        <v>4.044924290230633E-3</v>
      </c>
      <c r="BS17" s="33">
        <v>9.9900354055524523E-3</v>
      </c>
      <c r="BT17" s="33">
        <v>6.9339096705239175E-2</v>
      </c>
      <c r="BU17" s="33">
        <v>8.5371136000907972E-3</v>
      </c>
      <c r="BV17" s="33">
        <v>6.445887152363881E-3</v>
      </c>
      <c r="BW17" s="33">
        <v>6.4809203752543591E-3</v>
      </c>
      <c r="BX17" s="33">
        <v>1.836186944886405E-2</v>
      </c>
      <c r="BY17" s="33">
        <v>4.2332647253813206E-3</v>
      </c>
      <c r="BZ17" s="33">
        <v>3.7707869323306623E-3</v>
      </c>
      <c r="CA17" s="33">
        <v>8.9119914778626342E-3</v>
      </c>
      <c r="CB17" s="33">
        <v>4.7761315254498087E-4</v>
      </c>
      <c r="CC17" s="33">
        <v>4.7069069625495781E-6</v>
      </c>
      <c r="CD17" s="33">
        <v>4.6864293351688612E-3</v>
      </c>
      <c r="CE17" s="33">
        <v>1.1391349195588747E-2</v>
      </c>
      <c r="CF17" s="33">
        <v>2.1141250494312428E-2</v>
      </c>
      <c r="CG17" s="33">
        <v>6.29259200491461E-2</v>
      </c>
      <c r="CH17" s="33">
        <v>9.1823308997832517E-2</v>
      </c>
      <c r="CI17" s="33">
        <v>1.1623253773527653</v>
      </c>
      <c r="CJ17" s="33">
        <v>1.2919885428990479E-2</v>
      </c>
      <c r="CK17" s="33">
        <v>1.1476459044369813E-2</v>
      </c>
      <c r="CL17" s="33">
        <v>1.1911542787219548E-3</v>
      </c>
      <c r="CM17" s="33">
        <v>4.8053813647463257E-2</v>
      </c>
      <c r="CN17" s="33">
        <v>1.0068533231788955E-2</v>
      </c>
      <c r="CO17" s="33">
        <v>1.0779152657357648E-3</v>
      </c>
      <c r="CP17" s="33">
        <v>1.9232468600203177E-3</v>
      </c>
      <c r="CQ17" s="33">
        <v>3.9484475512343532E-3</v>
      </c>
      <c r="CR17" s="33">
        <v>1.3252181535924166E-2</v>
      </c>
      <c r="CS17" s="33">
        <v>9.666263437768139E-3</v>
      </c>
      <c r="CT17" s="33">
        <v>1.3549119982028821E-2</v>
      </c>
      <c r="CU17" s="33">
        <v>7.1171473142365082E-4</v>
      </c>
      <c r="CV17" s="33">
        <v>6.6596851855110235E-3</v>
      </c>
      <c r="CW17" s="33">
        <v>1.965050240338548E-3</v>
      </c>
      <c r="CX17" s="33">
        <v>59.898367362700434</v>
      </c>
      <c r="CY17" s="33">
        <v>8.8016267841104892E-5</v>
      </c>
      <c r="CZ17" s="33">
        <v>3.5930362314111545E-3</v>
      </c>
      <c r="DA17" s="33">
        <v>17.640310122572849</v>
      </c>
      <c r="DB17" s="33">
        <v>5.7326429843007967E-3</v>
      </c>
      <c r="DC17" s="33">
        <v>1.4259821519961519E-2</v>
      </c>
      <c r="DD17" s="33">
        <v>7.1573086991128486E-3</v>
      </c>
      <c r="DE17" s="33">
        <v>1.880724658854929E-3</v>
      </c>
      <c r="DF17" s="33">
        <v>4.0055216792717898E-4</v>
      </c>
      <c r="DG17" s="33">
        <v>6.2348759385066647E-3</v>
      </c>
      <c r="DH17" s="33">
        <v>4.4405678337984594E-3</v>
      </c>
      <c r="DI17" s="33">
        <v>1.172611828050274E-3</v>
      </c>
      <c r="DJ17" s="33">
        <v>4.1592998085201918E-3</v>
      </c>
      <c r="DK17" s="33">
        <v>3.3835348554840834E-3</v>
      </c>
      <c r="DL17" s="33">
        <v>4.9658339052936845E-2</v>
      </c>
      <c r="DM17" s="33">
        <v>2.1073220399964294E-3</v>
      </c>
      <c r="DN17" s="33">
        <v>9.4672426548966741E-3</v>
      </c>
      <c r="DO17" s="33">
        <v>0</v>
      </c>
      <c r="DP17" s="69">
        <f t="shared" si="1"/>
        <v>108.06927212969202</v>
      </c>
      <c r="DQ17" s="33">
        <v>537.52575891338722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>
        <v>0</v>
      </c>
      <c r="GD17" s="33">
        <v>0</v>
      </c>
      <c r="GE17" s="33">
        <v>25.527788761296119</v>
      </c>
      <c r="GF17" s="33">
        <v>1346.3645313490917</v>
      </c>
      <c r="GG17" s="44">
        <f t="shared" si="0"/>
        <v>2017.487351153467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t="s">
        <v>219</v>
      </c>
      <c r="C18" s="33">
        <v>40.677066718817194</v>
      </c>
      <c r="D18" s="33">
        <v>2.2635664648601606</v>
      </c>
      <c r="E18" s="33">
        <v>34.76358370875564</v>
      </c>
      <c r="F18" s="33">
        <v>40.078203031565756</v>
      </c>
      <c r="G18" s="33">
        <v>2.2939085683107558</v>
      </c>
      <c r="H18" s="33">
        <v>17.498066304967757</v>
      </c>
      <c r="I18" s="33">
        <v>89.392845672456275</v>
      </c>
      <c r="J18" s="33">
        <v>31.744363592378747</v>
      </c>
      <c r="K18" s="33">
        <v>42.442629426350095</v>
      </c>
      <c r="L18" s="33">
        <v>37.471832178797513</v>
      </c>
      <c r="M18" s="33">
        <v>79.906873682535874</v>
      </c>
      <c r="N18" s="33">
        <v>19.774734399711189</v>
      </c>
      <c r="O18" s="33">
        <v>35.553996619041314</v>
      </c>
      <c r="P18" s="33">
        <v>7979.4635467808512</v>
      </c>
      <c r="Q18" s="33">
        <v>3788.6327180765857</v>
      </c>
      <c r="R18" s="33">
        <v>0.11882696910845333</v>
      </c>
      <c r="S18" s="33">
        <v>191.44888291264337</v>
      </c>
      <c r="T18" s="33">
        <v>433.46563658074638</v>
      </c>
      <c r="U18" s="33">
        <v>9.5922447611349462</v>
      </c>
      <c r="V18" s="33">
        <v>28.114608123346041</v>
      </c>
      <c r="W18" s="33">
        <v>69.389317661570971</v>
      </c>
      <c r="X18" s="33">
        <v>262.616075205519</v>
      </c>
      <c r="Y18" s="33">
        <v>423.68463390882374</v>
      </c>
      <c r="Z18" s="33">
        <v>1056.6290782505869</v>
      </c>
      <c r="AA18" s="33">
        <v>41.22093794743315</v>
      </c>
      <c r="AB18" s="33">
        <v>250.76428110819788</v>
      </c>
      <c r="AC18" s="33">
        <v>55.730016782732164</v>
      </c>
      <c r="AD18" s="33">
        <v>1388.5809459448328</v>
      </c>
      <c r="AE18" s="33">
        <v>38.728006736108739</v>
      </c>
      <c r="AF18" s="33">
        <v>125.70598220109264</v>
      </c>
      <c r="AG18" s="33">
        <v>14.364089125418282</v>
      </c>
      <c r="AH18" s="33">
        <v>18.154912895294462</v>
      </c>
      <c r="AI18" s="33">
        <v>90.338332240648185</v>
      </c>
      <c r="AJ18" s="33">
        <v>611.78526729471434</v>
      </c>
      <c r="AK18" s="33">
        <v>312.91652038126813</v>
      </c>
      <c r="AL18" s="33">
        <v>147.24543481129379</v>
      </c>
      <c r="AM18" s="33">
        <v>1109.6791614548927</v>
      </c>
      <c r="AN18" s="33">
        <v>6269.0071245296476</v>
      </c>
      <c r="AO18" s="33">
        <v>48.183868393916178</v>
      </c>
      <c r="AP18" s="33">
        <v>146.47849028138069</v>
      </c>
      <c r="AQ18" s="33">
        <v>1092.4063113243483</v>
      </c>
      <c r="AR18" s="33">
        <v>70.353775642341319</v>
      </c>
      <c r="AS18" s="33">
        <v>27.543846144363251</v>
      </c>
      <c r="AT18" s="33">
        <v>20.180172020280839</v>
      </c>
      <c r="AU18" s="33">
        <v>5.8621157109781556</v>
      </c>
      <c r="AV18" s="33">
        <v>23.248340242250784</v>
      </c>
      <c r="AW18" s="33">
        <v>153.0647791076982</v>
      </c>
      <c r="AX18" s="33">
        <v>1028.1703044632648</v>
      </c>
      <c r="AY18" s="33">
        <v>589.74642995659838</v>
      </c>
      <c r="AZ18" s="33">
        <v>653.85943865926697</v>
      </c>
      <c r="BA18" s="33">
        <v>428.82909414535595</v>
      </c>
      <c r="BB18" s="33">
        <v>53.865099344044793</v>
      </c>
      <c r="BC18" s="33">
        <v>193.23473878841855</v>
      </c>
      <c r="BD18" s="33">
        <v>630.33123563343543</v>
      </c>
      <c r="BE18" s="33">
        <v>604.16584763248943</v>
      </c>
      <c r="BF18" s="33">
        <v>12.542028704052241</v>
      </c>
      <c r="BG18" s="33">
        <v>34.40336721730116</v>
      </c>
      <c r="BH18" s="33">
        <v>27.493014662588369</v>
      </c>
      <c r="BI18" s="33">
        <v>58.881891873150835</v>
      </c>
      <c r="BJ18" s="33">
        <v>4.4670231619049474</v>
      </c>
      <c r="BK18" s="33">
        <v>79.345570987327704</v>
      </c>
      <c r="BL18" s="33">
        <v>386.74365488068014</v>
      </c>
      <c r="BM18" s="33">
        <v>466.0552165103515</v>
      </c>
      <c r="BN18" s="33">
        <v>375.47514156733621</v>
      </c>
      <c r="BO18" s="33">
        <v>8.0721864691795577</v>
      </c>
      <c r="BP18" s="33">
        <v>67.056088266109015</v>
      </c>
      <c r="BQ18" s="33">
        <v>331.96612258864263</v>
      </c>
      <c r="BR18" s="33">
        <v>412.24220632786279</v>
      </c>
      <c r="BS18" s="33">
        <v>480.63968624291772</v>
      </c>
      <c r="BT18" s="33">
        <v>300.24596473333992</v>
      </c>
      <c r="BU18" s="33">
        <v>35.735262538406523</v>
      </c>
      <c r="BV18" s="33">
        <v>27.089995670767191</v>
      </c>
      <c r="BW18" s="33">
        <v>26.329580257121002</v>
      </c>
      <c r="BX18" s="33">
        <v>74.341036608581206</v>
      </c>
      <c r="BY18" s="33">
        <v>18.381058298840497</v>
      </c>
      <c r="BZ18" s="33">
        <v>15.940493877620694</v>
      </c>
      <c r="CA18" s="33">
        <v>36.34533071263148</v>
      </c>
      <c r="CB18" s="33">
        <v>1.9771083626334751</v>
      </c>
      <c r="CC18" s="33">
        <v>3.0589763534413228E-2</v>
      </c>
      <c r="CD18" s="33">
        <v>19.617147196781616</v>
      </c>
      <c r="CE18" s="33">
        <v>47.251604265010833</v>
      </c>
      <c r="CF18" s="33">
        <v>89.588048123535003</v>
      </c>
      <c r="CG18" s="33">
        <v>260.16795847756424</v>
      </c>
      <c r="CH18" s="33">
        <v>513.63737423184375</v>
      </c>
      <c r="CI18" s="33">
        <v>6.9414788606216721E-2</v>
      </c>
      <c r="CJ18" s="33">
        <v>52.957773756645373</v>
      </c>
      <c r="CK18" s="33">
        <v>47.44919142877022</v>
      </c>
      <c r="CL18" s="33">
        <v>49.95418507884763</v>
      </c>
      <c r="CM18" s="33">
        <v>292.02203911411243</v>
      </c>
      <c r="CN18" s="33">
        <v>142.86225111861575</v>
      </c>
      <c r="CO18" s="33">
        <v>8.1945100362597323</v>
      </c>
      <c r="CP18" s="33">
        <v>7.9997351666836485</v>
      </c>
      <c r="CQ18" s="33">
        <v>3609.2292192759751</v>
      </c>
      <c r="CR18" s="33">
        <v>54.590879251982656</v>
      </c>
      <c r="CS18" s="33">
        <v>131.04708299531262</v>
      </c>
      <c r="CT18" s="33">
        <v>65.992457605713327</v>
      </c>
      <c r="CU18" s="33">
        <v>87.52914822439503</v>
      </c>
      <c r="CV18" s="33">
        <v>354.90816573053485</v>
      </c>
      <c r="CW18" s="33">
        <v>182.01970353120655</v>
      </c>
      <c r="CX18" s="33">
        <v>37.255430535419947</v>
      </c>
      <c r="CY18" s="33">
        <v>33.329911419595206</v>
      </c>
      <c r="CZ18" s="33">
        <v>14.939477631129764</v>
      </c>
      <c r="DA18" s="33">
        <v>3398.861405904031</v>
      </c>
      <c r="DB18" s="33">
        <v>24.439414606029782</v>
      </c>
      <c r="DC18" s="33">
        <v>2099.5170450467995</v>
      </c>
      <c r="DD18" s="33">
        <v>914.22974471054465</v>
      </c>
      <c r="DE18" s="33">
        <v>18.716735221091035</v>
      </c>
      <c r="DF18" s="33">
        <v>192.91888678988346</v>
      </c>
      <c r="DG18" s="33">
        <v>54.799380985226179</v>
      </c>
      <c r="DH18" s="33">
        <v>18.309928161769147</v>
      </c>
      <c r="DI18" s="33">
        <v>5.0321578259274862</v>
      </c>
      <c r="DJ18" s="33">
        <v>87.398440879955416</v>
      </c>
      <c r="DK18" s="33">
        <v>113.58855600691143</v>
      </c>
      <c r="DL18" s="33">
        <v>928.87171370357328</v>
      </c>
      <c r="DM18" s="33">
        <v>19.870326205730002</v>
      </c>
      <c r="DN18" s="33">
        <v>3154.7244733063103</v>
      </c>
      <c r="DO18" s="33">
        <v>0</v>
      </c>
      <c r="DP18" s="69">
        <f t="shared" si="1"/>
        <v>51376.4526791647</v>
      </c>
      <c r="DQ18" s="33">
        <v>23807.697686401061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0.10597444587151121</v>
      </c>
      <c r="EH18" s="33">
        <v>457.26243703289464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7920.5766393491494</v>
      </c>
      <c r="FY18" s="33">
        <v>0</v>
      </c>
      <c r="FZ18" s="33">
        <v>0</v>
      </c>
      <c r="GA18" s="33">
        <v>0</v>
      </c>
      <c r="GB18" s="33">
        <v>0</v>
      </c>
      <c r="GC18" s="33">
        <v>0</v>
      </c>
      <c r="GD18" s="33">
        <v>250.0792027100828</v>
      </c>
      <c r="GE18" s="33">
        <v>-5440.6323733661202</v>
      </c>
      <c r="GF18" s="33">
        <v>61404.740788600575</v>
      </c>
      <c r="GG18" s="44">
        <f t="shared" si="0"/>
        <v>139776.28303433821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t="s">
        <v>220</v>
      </c>
      <c r="C19" s="33">
        <v>47.103283398904452</v>
      </c>
      <c r="D19" s="33">
        <v>4.9218161434450858</v>
      </c>
      <c r="E19" s="33">
        <v>36.232094136410659</v>
      </c>
      <c r="F19" s="33">
        <v>87.706824368765993</v>
      </c>
      <c r="G19" s="33">
        <v>0.95998229596646978</v>
      </c>
      <c r="H19" s="33">
        <v>71.85502258634763</v>
      </c>
      <c r="I19" s="33">
        <v>37.146873725430439</v>
      </c>
      <c r="J19" s="33">
        <v>86.292102325983038</v>
      </c>
      <c r="K19" s="33">
        <v>123.17915825906712</v>
      </c>
      <c r="L19" s="33">
        <v>77.406320751203012</v>
      </c>
      <c r="M19" s="33">
        <v>307.83177710431414</v>
      </c>
      <c r="N19" s="33">
        <v>38.514592344175362</v>
      </c>
      <c r="O19" s="33">
        <v>5.6316061487931455</v>
      </c>
      <c r="P19" s="33">
        <v>360.77264363842079</v>
      </c>
      <c r="Q19" s="33">
        <v>7387.0370886473447</v>
      </c>
      <c r="R19" s="33">
        <v>6.8076438800890718E-2</v>
      </c>
      <c r="S19" s="33">
        <v>34.635873748347294</v>
      </c>
      <c r="T19" s="33">
        <v>4.7457706272055464</v>
      </c>
      <c r="U19" s="33">
        <v>6.166303709565268</v>
      </c>
      <c r="V19" s="33">
        <v>56.86443110132393</v>
      </c>
      <c r="W19" s="33">
        <v>80.481089762696712</v>
      </c>
      <c r="X19" s="33">
        <v>68.899192466558119</v>
      </c>
      <c r="Y19" s="33">
        <v>903.86875289209434</v>
      </c>
      <c r="Z19" s="33">
        <v>21.919554936216311</v>
      </c>
      <c r="AA19" s="33">
        <v>17.645846191615593</v>
      </c>
      <c r="AB19" s="33">
        <v>77.671635588556086</v>
      </c>
      <c r="AC19" s="33">
        <v>423.00362574143821</v>
      </c>
      <c r="AD19" s="33">
        <v>187.70033934823303</v>
      </c>
      <c r="AE19" s="33">
        <v>28.459647759605993</v>
      </c>
      <c r="AF19" s="33">
        <v>115.36476778606951</v>
      </c>
      <c r="AG19" s="33">
        <v>13.891361988076643</v>
      </c>
      <c r="AH19" s="33">
        <v>1.5094796207973382</v>
      </c>
      <c r="AI19" s="33">
        <v>7.840591711233345</v>
      </c>
      <c r="AJ19" s="33">
        <v>115.93294655064133</v>
      </c>
      <c r="AK19" s="33">
        <v>240.05950477589724</v>
      </c>
      <c r="AL19" s="33">
        <v>23.03634977803836</v>
      </c>
      <c r="AM19" s="33">
        <v>1575.417183544115</v>
      </c>
      <c r="AN19" s="33">
        <v>97.143035977462915</v>
      </c>
      <c r="AO19" s="33">
        <v>31.316283744698843</v>
      </c>
      <c r="AP19" s="33">
        <v>11.194263564715838</v>
      </c>
      <c r="AQ19" s="33">
        <v>252.01390153153608</v>
      </c>
      <c r="AR19" s="33">
        <v>151.79452045469256</v>
      </c>
      <c r="AS19" s="33">
        <v>61.293665260658578</v>
      </c>
      <c r="AT19" s="33">
        <v>21.79804302847095</v>
      </c>
      <c r="AU19" s="33">
        <v>11.900698459547371</v>
      </c>
      <c r="AV19" s="33">
        <v>176.26132726003814</v>
      </c>
      <c r="AW19" s="33">
        <v>367.20816564416464</v>
      </c>
      <c r="AX19" s="33">
        <v>43.954133084393327</v>
      </c>
      <c r="AY19" s="33">
        <v>35.329172664613452</v>
      </c>
      <c r="AZ19" s="33">
        <v>42.204481186856434</v>
      </c>
      <c r="BA19" s="33">
        <v>29.017307466039597</v>
      </c>
      <c r="BB19" s="33">
        <v>118.3326084677667</v>
      </c>
      <c r="BC19" s="33">
        <v>66.615035345073494</v>
      </c>
      <c r="BD19" s="33">
        <v>1258.9298763439203</v>
      </c>
      <c r="BE19" s="33">
        <v>1187.1165333081051</v>
      </c>
      <c r="BF19" s="33">
        <v>229.39671182535432</v>
      </c>
      <c r="BG19" s="33">
        <v>404.92977233830248</v>
      </c>
      <c r="BH19" s="33">
        <v>138.0774102560593</v>
      </c>
      <c r="BI19" s="33">
        <v>267.87142127625077</v>
      </c>
      <c r="BJ19" s="33">
        <v>24.354726259002653</v>
      </c>
      <c r="BK19" s="33">
        <v>180.04627778271529</v>
      </c>
      <c r="BL19" s="33">
        <v>1089.751265854178</v>
      </c>
      <c r="BM19" s="33">
        <v>434.4356546395843</v>
      </c>
      <c r="BN19" s="33">
        <v>626.70086372393621</v>
      </c>
      <c r="BO19" s="33">
        <v>15.984037123308012</v>
      </c>
      <c r="BP19" s="33">
        <v>145.65917969604499</v>
      </c>
      <c r="BQ19" s="33">
        <v>109.25580805104765</v>
      </c>
      <c r="BR19" s="33">
        <v>152.65031086386105</v>
      </c>
      <c r="BS19" s="33">
        <v>94.453238383627479</v>
      </c>
      <c r="BT19" s="33">
        <v>645.61072035702387</v>
      </c>
      <c r="BU19" s="33">
        <v>79.393670874767437</v>
      </c>
      <c r="BV19" s="33">
        <v>59.846717522868815</v>
      </c>
      <c r="BW19" s="33">
        <v>59.875584839269479</v>
      </c>
      <c r="BX19" s="33">
        <v>167.95516069607942</v>
      </c>
      <c r="BY19" s="33">
        <v>39.380248035058059</v>
      </c>
      <c r="BZ19" s="33">
        <v>34.828083481502908</v>
      </c>
      <c r="CA19" s="33">
        <v>82.983698265790238</v>
      </c>
      <c r="CB19" s="33">
        <v>11.522606208704449</v>
      </c>
      <c r="CC19" s="33">
        <v>3.0500628737899946</v>
      </c>
      <c r="CD19" s="33">
        <v>43.602751028864652</v>
      </c>
      <c r="CE19" s="33">
        <v>106.04704061265521</v>
      </c>
      <c r="CF19" s="33">
        <v>196.1113567660783</v>
      </c>
      <c r="CG19" s="33">
        <v>585.96221977814389</v>
      </c>
      <c r="CH19" s="33">
        <v>855.18788757292884</v>
      </c>
      <c r="CI19" s="33">
        <v>3.745393685130833E-2</v>
      </c>
      <c r="CJ19" s="33">
        <v>120.24981672429179</v>
      </c>
      <c r="CK19" s="33">
        <v>106.6472324630178</v>
      </c>
      <c r="CL19" s="33">
        <v>24.850936545277214</v>
      </c>
      <c r="CM19" s="33">
        <v>452.61154881331959</v>
      </c>
      <c r="CN19" s="33">
        <v>110.6951281457259</v>
      </c>
      <c r="CO19" s="33">
        <v>15.610825138917068</v>
      </c>
      <c r="CP19" s="33">
        <v>17.88205170049282</v>
      </c>
      <c r="CQ19" s="33">
        <v>887.27835928886486</v>
      </c>
      <c r="CR19" s="33">
        <v>123.18779568386898</v>
      </c>
      <c r="CS19" s="33">
        <v>2157.0153740011001</v>
      </c>
      <c r="CT19" s="33">
        <v>4025.3419201526681</v>
      </c>
      <c r="CU19" s="33">
        <v>689.32102553850052</v>
      </c>
      <c r="CV19" s="33">
        <v>160.54192656059809</v>
      </c>
      <c r="CW19" s="33">
        <v>72.796800907286226</v>
      </c>
      <c r="CX19" s="33">
        <v>38.460247523341238</v>
      </c>
      <c r="CY19" s="33">
        <v>27.860760771468733</v>
      </c>
      <c r="CZ19" s="33">
        <v>33.382298123370639</v>
      </c>
      <c r="DA19" s="33">
        <v>3914.7982158157142</v>
      </c>
      <c r="DB19" s="33">
        <v>778.39854825626719</v>
      </c>
      <c r="DC19" s="33">
        <v>7771.3546623087223</v>
      </c>
      <c r="DD19" s="33">
        <v>3793.0855953720602</v>
      </c>
      <c r="DE19" s="33">
        <v>116.53460259251953</v>
      </c>
      <c r="DF19" s="33">
        <v>156.63616337095107</v>
      </c>
      <c r="DG19" s="33">
        <v>789.27247685855582</v>
      </c>
      <c r="DH19" s="33">
        <v>41.290730898543806</v>
      </c>
      <c r="DI19" s="33">
        <v>10.860982228186911</v>
      </c>
      <c r="DJ19" s="33">
        <v>379.26374876094513</v>
      </c>
      <c r="DK19" s="33">
        <v>269.37258267859056</v>
      </c>
      <c r="DL19" s="33">
        <v>464.07387336640869</v>
      </c>
      <c r="DM19" s="33">
        <v>20.228637384641161</v>
      </c>
      <c r="DN19" s="33">
        <v>539.77188884789848</v>
      </c>
      <c r="DO19" s="33">
        <v>0</v>
      </c>
      <c r="DP19" s="69">
        <f t="shared" si="1"/>
        <v>51634.835262480228</v>
      </c>
      <c r="DQ19" s="33">
        <v>247601.32012085497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199.20751751901835</v>
      </c>
      <c r="EE19" s="33">
        <v>31.004770233666964</v>
      </c>
      <c r="EF19" s="33">
        <v>0</v>
      </c>
      <c r="EG19" s="33">
        <v>0</v>
      </c>
      <c r="EH19" s="33">
        <v>1.329214683384964E-2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0</v>
      </c>
      <c r="ER19" s="33">
        <v>0</v>
      </c>
      <c r="ES19" s="33">
        <v>0</v>
      </c>
      <c r="ET19" s="33">
        <v>0.15487891239992202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162.60186495004473</v>
      </c>
      <c r="FY19" s="33">
        <v>0</v>
      </c>
      <c r="FZ19" s="33">
        <v>0</v>
      </c>
      <c r="GA19" s="33">
        <v>0</v>
      </c>
      <c r="GB19" s="33">
        <v>0</v>
      </c>
      <c r="GC19" s="33">
        <v>0</v>
      </c>
      <c r="GD19" s="33">
        <v>0</v>
      </c>
      <c r="GE19" s="33">
        <v>-56833.524419582944</v>
      </c>
      <c r="GF19" s="33">
        <v>962301.86877549719</v>
      </c>
      <c r="GG19" s="44">
        <f t="shared" si="0"/>
        <v>1205097.4820630113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t="s">
        <v>221</v>
      </c>
      <c r="C20" s="33">
        <v>108.7358803809523</v>
      </c>
      <c r="D20" s="33">
        <v>0.45925541723756835</v>
      </c>
      <c r="E20" s="33">
        <v>0.37423504900306648</v>
      </c>
      <c r="F20" s="33">
        <v>8.202972370918129</v>
      </c>
      <c r="G20" s="33">
        <v>0.11557267403209116</v>
      </c>
      <c r="H20" s="33">
        <v>3.6780542479948628</v>
      </c>
      <c r="I20" s="33">
        <v>3.5067898120026602</v>
      </c>
      <c r="J20" s="33">
        <v>5.9816445091121686</v>
      </c>
      <c r="K20" s="33">
        <v>5.9492218300175796</v>
      </c>
      <c r="L20" s="33">
        <v>7.2579763477606676</v>
      </c>
      <c r="M20" s="33">
        <v>12.637120823006295</v>
      </c>
      <c r="N20" s="33">
        <v>3.6161510952030151</v>
      </c>
      <c r="O20" s="33">
        <v>0.83497655242961755</v>
      </c>
      <c r="P20" s="33">
        <v>164.06788499025583</v>
      </c>
      <c r="Q20" s="33">
        <v>1017.0486375280449</v>
      </c>
      <c r="R20" s="33">
        <v>4.6542111566876585</v>
      </c>
      <c r="S20" s="33">
        <v>4.9321310774843834</v>
      </c>
      <c r="T20" s="33">
        <v>0.44991852242692831</v>
      </c>
      <c r="U20" s="33">
        <v>63.773964104251881</v>
      </c>
      <c r="V20" s="33">
        <v>5.3150901476112171</v>
      </c>
      <c r="W20" s="33">
        <v>7.2540675797299645</v>
      </c>
      <c r="X20" s="33">
        <v>6.425990091719866</v>
      </c>
      <c r="Y20" s="33">
        <v>113.03717877658841</v>
      </c>
      <c r="Z20" s="33">
        <v>1.9835018221904703</v>
      </c>
      <c r="AA20" s="33">
        <v>6.4598175550538123E-2</v>
      </c>
      <c r="AB20" s="33">
        <v>7.3485752732116438</v>
      </c>
      <c r="AC20" s="33">
        <v>15.998731315503683</v>
      </c>
      <c r="AD20" s="33">
        <v>16.794543731285543</v>
      </c>
      <c r="AE20" s="33">
        <v>16.03963082051094</v>
      </c>
      <c r="AF20" s="33">
        <v>63.796463974980426</v>
      </c>
      <c r="AG20" s="33">
        <v>1.2440348679074062</v>
      </c>
      <c r="AH20" s="33">
        <v>0.11215980908156969</v>
      </c>
      <c r="AI20" s="33">
        <v>0.66654348816845976</v>
      </c>
      <c r="AJ20" s="33">
        <v>37.490651488086463</v>
      </c>
      <c r="AK20" s="33">
        <v>21.661867719139615</v>
      </c>
      <c r="AL20" s="33">
        <v>2.1443713332812964</v>
      </c>
      <c r="AM20" s="33">
        <v>3.3331485560631244</v>
      </c>
      <c r="AN20" s="33">
        <v>78.704691518979075</v>
      </c>
      <c r="AO20" s="33">
        <v>59.440997446470753</v>
      </c>
      <c r="AP20" s="33">
        <v>113.38311443025509</v>
      </c>
      <c r="AQ20" s="33">
        <v>39.133008284672393</v>
      </c>
      <c r="AR20" s="33">
        <v>14.212802833546506</v>
      </c>
      <c r="AS20" s="33">
        <v>5.7251715531776695</v>
      </c>
      <c r="AT20" s="33">
        <v>2.153394210566852</v>
      </c>
      <c r="AU20" s="33">
        <v>1.1198405931706594</v>
      </c>
      <c r="AV20" s="33">
        <v>4.6357096100788109</v>
      </c>
      <c r="AW20" s="33">
        <v>19.691238096329105</v>
      </c>
      <c r="AX20" s="33">
        <v>46.06857851777243</v>
      </c>
      <c r="AY20" s="33">
        <v>69.003867781045088</v>
      </c>
      <c r="AZ20" s="33">
        <v>69.091926515367575</v>
      </c>
      <c r="BA20" s="33">
        <v>2.3078592041784263</v>
      </c>
      <c r="BB20" s="33">
        <v>11.034910690616579</v>
      </c>
      <c r="BC20" s="33">
        <v>3.999786478867807</v>
      </c>
      <c r="BD20" s="33">
        <v>119.11865117606636</v>
      </c>
      <c r="BE20" s="33">
        <v>111.65972697419431</v>
      </c>
      <c r="BF20" s="33">
        <v>45.7288007489081</v>
      </c>
      <c r="BG20" s="33">
        <v>43.548854955897468</v>
      </c>
      <c r="BH20" s="33">
        <v>3.1113293982766135</v>
      </c>
      <c r="BI20" s="33">
        <v>68.789840869580303</v>
      </c>
      <c r="BJ20" s="33">
        <v>0.77577255521911315</v>
      </c>
      <c r="BK20" s="33">
        <v>178.73287836657974</v>
      </c>
      <c r="BL20" s="33">
        <v>229.06569109117351</v>
      </c>
      <c r="BM20" s="33">
        <v>7.8387109766733403</v>
      </c>
      <c r="BN20" s="33">
        <v>19.821348372723122</v>
      </c>
      <c r="BO20" s="33">
        <v>115.90881489212798</v>
      </c>
      <c r="BP20" s="33">
        <v>13.631055784195096</v>
      </c>
      <c r="BQ20" s="33">
        <v>28.739615845443371</v>
      </c>
      <c r="BR20" s="33">
        <v>45.996082617419219</v>
      </c>
      <c r="BS20" s="33">
        <v>14.105983755896245</v>
      </c>
      <c r="BT20" s="33">
        <v>60.466061476539799</v>
      </c>
      <c r="BU20" s="33">
        <v>7.4167393731907678</v>
      </c>
      <c r="BV20" s="33">
        <v>5.5931684639816561</v>
      </c>
      <c r="BW20" s="33">
        <v>5.583459189697046</v>
      </c>
      <c r="BX20" s="33">
        <v>15.66976513830067</v>
      </c>
      <c r="BY20" s="33">
        <v>3.6892557884932251</v>
      </c>
      <c r="BZ20" s="33">
        <v>3.2577837267243939</v>
      </c>
      <c r="CA20" s="33">
        <v>7.7359760397318844</v>
      </c>
      <c r="CB20" s="33">
        <v>0.43820724030535047</v>
      </c>
      <c r="CC20" s="33">
        <v>2.7601833167179582E-2</v>
      </c>
      <c r="CD20" s="33">
        <v>4.07311255864707</v>
      </c>
      <c r="CE20" s="33">
        <v>9.8989183143410191</v>
      </c>
      <c r="CF20" s="33">
        <v>18.341325188945543</v>
      </c>
      <c r="CG20" s="33">
        <v>54.681642611383239</v>
      </c>
      <c r="CH20" s="33">
        <v>79.794453289705018</v>
      </c>
      <c r="CI20" s="33">
        <v>4.3389140691647878E-3</v>
      </c>
      <c r="CJ20" s="33">
        <v>11.214690374627352</v>
      </c>
      <c r="CK20" s="33">
        <v>9.9538226762913879</v>
      </c>
      <c r="CL20" s="33">
        <v>1.0363645627335341</v>
      </c>
      <c r="CM20" s="33">
        <v>41.978457477279413</v>
      </c>
      <c r="CN20" s="33">
        <v>8.7021534467867188</v>
      </c>
      <c r="CO20" s="33">
        <v>1.5256443605790753</v>
      </c>
      <c r="CP20" s="33">
        <v>1.6697060825895482</v>
      </c>
      <c r="CQ20" s="33">
        <v>109.4795609486127</v>
      </c>
      <c r="CR20" s="33">
        <v>11.494132003472497</v>
      </c>
      <c r="CS20" s="33">
        <v>550.72141547526792</v>
      </c>
      <c r="CT20" s="33">
        <v>806.14327559689048</v>
      </c>
      <c r="CU20" s="33">
        <v>60.413747157358983</v>
      </c>
      <c r="CV20" s="33">
        <v>22.74318982682162</v>
      </c>
      <c r="CW20" s="33">
        <v>23.255214255276577</v>
      </c>
      <c r="CX20" s="33">
        <v>9.292293112731917</v>
      </c>
      <c r="CY20" s="33">
        <v>6.9327539215882013</v>
      </c>
      <c r="CZ20" s="33">
        <v>3.1171039351916949</v>
      </c>
      <c r="DA20" s="33">
        <v>286.21333275805824</v>
      </c>
      <c r="DB20" s="33">
        <v>4.9721155924974401</v>
      </c>
      <c r="DC20" s="33">
        <v>739.82398450306698</v>
      </c>
      <c r="DD20" s="33">
        <v>422.64014965325873</v>
      </c>
      <c r="DE20" s="33">
        <v>60.247428075188459</v>
      </c>
      <c r="DF20" s="33">
        <v>27.248485765557501</v>
      </c>
      <c r="DG20" s="33">
        <v>19.014646422558009</v>
      </c>
      <c r="DH20" s="33">
        <v>3.8528539501628498</v>
      </c>
      <c r="DI20" s="33">
        <v>1.0168561547095445</v>
      </c>
      <c r="DJ20" s="33">
        <v>13.221261748718023</v>
      </c>
      <c r="DK20" s="33">
        <v>10.897641455852746</v>
      </c>
      <c r="DL20" s="33">
        <v>43.25773773447338</v>
      </c>
      <c r="DM20" s="33">
        <v>4.2953259522500504</v>
      </c>
      <c r="DN20" s="33">
        <v>8.2332129280251767</v>
      </c>
      <c r="DO20" s="33">
        <v>0</v>
      </c>
      <c r="DP20" s="69">
        <f t="shared" si="1"/>
        <v>6924.5481706606033</v>
      </c>
      <c r="DQ20" s="33">
        <v>76955.437962836775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85.279913104964919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6.9534661103052402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58.921755014785461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-727.14489983258932</v>
      </c>
      <c r="GF20" s="33">
        <v>70604.151981731673</v>
      </c>
      <c r="GG20" s="44">
        <f t="shared" si="0"/>
        <v>153908.14834962651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t="s">
        <v>222</v>
      </c>
      <c r="C21" s="33">
        <v>5.6508344548787601</v>
      </c>
      <c r="D21" s="33">
        <v>7.5353173920236036E-2</v>
      </c>
      <c r="E21" s="33">
        <v>7.1526225172682284E-2</v>
      </c>
      <c r="F21" s="33">
        <v>1.3627288056196885</v>
      </c>
      <c r="G21" s="33">
        <v>12.338677091300974</v>
      </c>
      <c r="H21" s="33">
        <v>0.5396268278506815</v>
      </c>
      <c r="I21" s="33">
        <v>9.0983724929234846</v>
      </c>
      <c r="J21" s="33">
        <v>2.5379660975720784</v>
      </c>
      <c r="K21" s="33">
        <v>28.899917674114171</v>
      </c>
      <c r="L21" s="33">
        <v>8.0611518933840927</v>
      </c>
      <c r="M21" s="33">
        <v>20.712532009805429</v>
      </c>
      <c r="N21" s="33">
        <v>6.5040916456947793</v>
      </c>
      <c r="O21" s="33">
        <v>3.3067488964161207</v>
      </c>
      <c r="P21" s="33">
        <v>44.454865234425327</v>
      </c>
      <c r="Q21" s="33">
        <v>40.353445007137267</v>
      </c>
      <c r="R21" s="33">
        <v>17.327894130540063</v>
      </c>
      <c r="S21" s="33">
        <v>725.75452579313867</v>
      </c>
      <c r="T21" s="33">
        <v>57.748573479973757</v>
      </c>
      <c r="U21" s="33">
        <v>2.3282613470328162</v>
      </c>
      <c r="V21" s="33">
        <v>1.1763120472307917</v>
      </c>
      <c r="W21" s="33">
        <v>31.92040230032724</v>
      </c>
      <c r="X21" s="33">
        <v>13.997462043609568</v>
      </c>
      <c r="Y21" s="33">
        <v>14.99270541843307</v>
      </c>
      <c r="Z21" s="33">
        <v>481.92371139601067</v>
      </c>
      <c r="AA21" s="33">
        <v>21.139689083453344</v>
      </c>
      <c r="AB21" s="33">
        <v>89.502796638158486</v>
      </c>
      <c r="AC21" s="33">
        <v>64.052566766972916</v>
      </c>
      <c r="AD21" s="33">
        <v>521.5496430052807</v>
      </c>
      <c r="AE21" s="33">
        <v>184.07678694234096</v>
      </c>
      <c r="AF21" s="33">
        <v>48.121990456972107</v>
      </c>
      <c r="AG21" s="33">
        <v>34.266016902494762</v>
      </c>
      <c r="AH21" s="33">
        <v>13.382648090867349</v>
      </c>
      <c r="AI21" s="33">
        <v>54.71175178465792</v>
      </c>
      <c r="AJ21" s="33">
        <v>262.59041816380619</v>
      </c>
      <c r="AK21" s="33">
        <v>119.08044107860461</v>
      </c>
      <c r="AL21" s="33">
        <v>132.86861300337489</v>
      </c>
      <c r="AM21" s="33">
        <v>153.3641185646832</v>
      </c>
      <c r="AN21" s="33">
        <v>2493.9876524136034</v>
      </c>
      <c r="AO21" s="33">
        <v>45.789296269674814</v>
      </c>
      <c r="AP21" s="33">
        <v>11.714300590147923</v>
      </c>
      <c r="AQ21" s="33">
        <v>321.24814216926472</v>
      </c>
      <c r="AR21" s="33">
        <v>2.9255962647966509</v>
      </c>
      <c r="AS21" s="33">
        <v>0.88692116955911282</v>
      </c>
      <c r="AT21" s="33">
        <v>1.3453940054168414</v>
      </c>
      <c r="AU21" s="33">
        <v>0.24461138950469458</v>
      </c>
      <c r="AV21" s="33">
        <v>10.9430310793592</v>
      </c>
      <c r="AW21" s="33">
        <v>62.488353090000203</v>
      </c>
      <c r="AX21" s="33">
        <v>1434.0936348714561</v>
      </c>
      <c r="AY21" s="33">
        <v>350.85537488012432</v>
      </c>
      <c r="AZ21" s="33">
        <v>1239.2432559836866</v>
      </c>
      <c r="BA21" s="33">
        <v>2963.3530605450164</v>
      </c>
      <c r="BB21" s="33">
        <v>8.7148017439175387</v>
      </c>
      <c r="BC21" s="33">
        <v>26.752246027396751</v>
      </c>
      <c r="BD21" s="33">
        <v>203.62433761686037</v>
      </c>
      <c r="BE21" s="33">
        <v>150.77930778306353</v>
      </c>
      <c r="BF21" s="33">
        <v>2.4281470700496648</v>
      </c>
      <c r="BG21" s="33">
        <v>1.0179680310914831</v>
      </c>
      <c r="BH21" s="33">
        <v>12.731430463965992</v>
      </c>
      <c r="BI21" s="33">
        <v>1.1197362301441243</v>
      </c>
      <c r="BJ21" s="33">
        <v>0.79525760474842544</v>
      </c>
      <c r="BK21" s="33">
        <v>21.317313917594287</v>
      </c>
      <c r="BL21" s="33">
        <v>2.3195964276872982</v>
      </c>
      <c r="BM21" s="33">
        <v>1.3273334963830385</v>
      </c>
      <c r="BN21" s="33">
        <v>3.0903373545118913</v>
      </c>
      <c r="BO21" s="33">
        <v>0.31259275327227515</v>
      </c>
      <c r="BP21" s="33">
        <v>2.3330503931489313</v>
      </c>
      <c r="BQ21" s="33">
        <v>18.146591404946776</v>
      </c>
      <c r="BR21" s="33">
        <v>0.52143793660662641</v>
      </c>
      <c r="BS21" s="33">
        <v>5.0364595797218383</v>
      </c>
      <c r="BT21" s="33">
        <v>10.767611355388834</v>
      </c>
      <c r="BU21" s="33">
        <v>1.156956800293921</v>
      </c>
      <c r="BV21" s="33">
        <v>0.89363415246918532</v>
      </c>
      <c r="BW21" s="33">
        <v>0.78515410784652617</v>
      </c>
      <c r="BX21" s="33">
        <v>2.2706661776862127</v>
      </c>
      <c r="BY21" s="33">
        <v>0.66569098737511767</v>
      </c>
      <c r="BZ21" s="33">
        <v>0.54474381120487836</v>
      </c>
      <c r="CA21" s="33">
        <v>1.0676477558502246</v>
      </c>
      <c r="CB21" s="33">
        <v>6.2041661351108945E-2</v>
      </c>
      <c r="CC21" s="33">
        <v>9.7581616012017043E-3</v>
      </c>
      <c r="CD21" s="33">
        <v>0.63419378395924042</v>
      </c>
      <c r="CE21" s="33">
        <v>1.4777175923631378</v>
      </c>
      <c r="CF21" s="33">
        <v>11.073042974820655</v>
      </c>
      <c r="CG21" s="33">
        <v>8.0355112418178756</v>
      </c>
      <c r="CH21" s="33">
        <v>11.629474803551144</v>
      </c>
      <c r="CI21" s="33">
        <v>7.9199959137745274E-3</v>
      </c>
      <c r="CJ21" s="33">
        <v>1.5880184558224932</v>
      </c>
      <c r="CK21" s="33">
        <v>1.4762468679233089</v>
      </c>
      <c r="CL21" s="33">
        <v>0.16799205096067688</v>
      </c>
      <c r="CM21" s="33">
        <v>9.3656673151687517</v>
      </c>
      <c r="CN21" s="33">
        <v>4.0859888494618515</v>
      </c>
      <c r="CO21" s="33">
        <v>0.19596924404072541</v>
      </c>
      <c r="CP21" s="33">
        <v>0.82018413288835812</v>
      </c>
      <c r="CQ21" s="33">
        <v>62.603967986608296</v>
      </c>
      <c r="CR21" s="33">
        <v>6.3075208261782887</v>
      </c>
      <c r="CS21" s="33">
        <v>13.609141586445789</v>
      </c>
      <c r="CT21" s="33">
        <v>2.3671806639149873</v>
      </c>
      <c r="CU21" s="33">
        <v>1.7363532066222938</v>
      </c>
      <c r="CV21" s="33">
        <v>6.970048839072204</v>
      </c>
      <c r="CW21" s="33">
        <v>18.609691563965438</v>
      </c>
      <c r="CX21" s="33">
        <v>2.8855937167319556</v>
      </c>
      <c r="CY21" s="33">
        <v>2.9654024183376166</v>
      </c>
      <c r="CZ21" s="33">
        <v>0.47435574740101466</v>
      </c>
      <c r="DA21" s="33">
        <v>1.4833782037896839</v>
      </c>
      <c r="DB21" s="33">
        <v>0.84688046764434777</v>
      </c>
      <c r="DC21" s="33">
        <v>19.291740350022685</v>
      </c>
      <c r="DD21" s="33">
        <v>12.659144718122628</v>
      </c>
      <c r="DE21" s="33">
        <v>19.931710632677664</v>
      </c>
      <c r="DF21" s="33">
        <v>0.10177671514855251</v>
      </c>
      <c r="DG21" s="33">
        <v>128.96545344703807</v>
      </c>
      <c r="DH21" s="33">
        <v>0.56304931705657002</v>
      </c>
      <c r="DI21" s="33">
        <v>3.6502323312317477</v>
      </c>
      <c r="DJ21" s="33">
        <v>14.083281202617055</v>
      </c>
      <c r="DK21" s="33">
        <v>67.849650403239167</v>
      </c>
      <c r="DL21" s="33">
        <v>6.3689992071088462</v>
      </c>
      <c r="DM21" s="33">
        <v>34.908514944477361</v>
      </c>
      <c r="DN21" s="33">
        <v>6.4706625964158242</v>
      </c>
      <c r="DO21" s="33">
        <v>0</v>
      </c>
      <c r="DP21" s="69">
        <f t="shared" si="1"/>
        <v>13135.817299896533</v>
      </c>
      <c r="DQ21" s="33">
        <v>1606.5259332721309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2.7818465906683607E-3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213.94234780498854</v>
      </c>
      <c r="FY21" s="33">
        <v>0</v>
      </c>
      <c r="FZ21" s="33">
        <v>0</v>
      </c>
      <c r="GA21" s="33">
        <v>0</v>
      </c>
      <c r="GB21" s="33">
        <v>0</v>
      </c>
      <c r="GC21" s="33">
        <v>0</v>
      </c>
      <c r="GD21" s="33">
        <v>0</v>
      </c>
      <c r="GE21" s="33">
        <v>5.662645661669031</v>
      </c>
      <c r="GF21" s="33">
        <v>4097.5971221605387</v>
      </c>
      <c r="GG21" s="44">
        <f t="shared" si="0"/>
        <v>19059.548130642452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t="s">
        <v>223</v>
      </c>
      <c r="C22" s="33">
        <v>0.8348502564340734</v>
      </c>
      <c r="D22" s="33">
        <v>3.0162321175500923E-3</v>
      </c>
      <c r="E22" s="33">
        <v>5.2584270623584435E-3</v>
      </c>
      <c r="F22" s="33">
        <v>8.137741308206739E-2</v>
      </c>
      <c r="G22" s="33">
        <v>0.28826687447043464</v>
      </c>
      <c r="H22" s="33">
        <v>2.6264672887530278E-2</v>
      </c>
      <c r="I22" s="33">
        <v>3.653661108898318</v>
      </c>
      <c r="J22" s="33">
        <v>29.293538751917563</v>
      </c>
      <c r="K22" s="33">
        <v>359.85806612593382</v>
      </c>
      <c r="L22" s="33">
        <v>19.463125949031454</v>
      </c>
      <c r="M22" s="33">
        <v>107.17800629447271</v>
      </c>
      <c r="N22" s="33">
        <v>7.8140563097185591</v>
      </c>
      <c r="O22" s="33">
        <v>5.3693958390142322</v>
      </c>
      <c r="P22" s="33">
        <v>0.21813041200918334</v>
      </c>
      <c r="Q22" s="33">
        <v>6.0024651819215132E-2</v>
      </c>
      <c r="R22" s="33">
        <v>1.8417026856421461E-3</v>
      </c>
      <c r="S22" s="33">
        <v>0.70905851136916309</v>
      </c>
      <c r="T22" s="33">
        <v>251.91165232805756</v>
      </c>
      <c r="U22" s="33">
        <v>19.776036121131863</v>
      </c>
      <c r="V22" s="33">
        <v>0.19721528163591234</v>
      </c>
      <c r="W22" s="33">
        <v>0.63475970605027432</v>
      </c>
      <c r="X22" s="33">
        <v>33.224808178027125</v>
      </c>
      <c r="Y22" s="33">
        <v>39.384061375193987</v>
      </c>
      <c r="Z22" s="33">
        <v>89.113224771930163</v>
      </c>
      <c r="AA22" s="33">
        <v>0.28324465672302002</v>
      </c>
      <c r="AB22" s="33">
        <v>0.90631907914233167</v>
      </c>
      <c r="AC22" s="33">
        <v>267.77868685761587</v>
      </c>
      <c r="AD22" s="33">
        <v>534.31101085498869</v>
      </c>
      <c r="AE22" s="33">
        <v>1.026520687935599</v>
      </c>
      <c r="AF22" s="33">
        <v>5.1394904745689765</v>
      </c>
      <c r="AG22" s="33">
        <v>0.94907808903884938</v>
      </c>
      <c r="AH22" s="33">
        <v>1.1111587077090244</v>
      </c>
      <c r="AI22" s="33">
        <v>2.2387185916852146</v>
      </c>
      <c r="AJ22" s="33">
        <v>3.8059805535683622</v>
      </c>
      <c r="AK22" s="33">
        <v>18.411959472519126</v>
      </c>
      <c r="AL22" s="33">
        <v>0.30445496963368091</v>
      </c>
      <c r="AM22" s="33">
        <v>0.26680229083980073</v>
      </c>
      <c r="AN22" s="33">
        <v>2.605455395079066</v>
      </c>
      <c r="AO22" s="33">
        <v>4.3932294974942385</v>
      </c>
      <c r="AP22" s="33">
        <v>0.17230117028717079</v>
      </c>
      <c r="AQ22" s="33">
        <v>1.5176564230343064</v>
      </c>
      <c r="AR22" s="33">
        <v>0.16282290510140457</v>
      </c>
      <c r="AS22" s="33">
        <v>4.5449476681510281E-2</v>
      </c>
      <c r="AT22" s="33">
        <v>0.1878943895062862</v>
      </c>
      <c r="AU22" s="33">
        <v>2.0897211206559456E-2</v>
      </c>
      <c r="AV22" s="33">
        <v>6.0733062915448319E-2</v>
      </c>
      <c r="AW22" s="33">
        <v>0.24098158484342344</v>
      </c>
      <c r="AX22" s="33">
        <v>3.1261434858343691</v>
      </c>
      <c r="AY22" s="33">
        <v>0.51906099914410508</v>
      </c>
      <c r="AZ22" s="33">
        <v>1.7020158368905438</v>
      </c>
      <c r="BA22" s="33">
        <v>12.530106253137964</v>
      </c>
      <c r="BB22" s="33">
        <v>7.8373332566085994</v>
      </c>
      <c r="BC22" s="33">
        <v>0.43369445003356827</v>
      </c>
      <c r="BD22" s="33">
        <v>280.1248266949367</v>
      </c>
      <c r="BE22" s="33">
        <v>156.03381819563475</v>
      </c>
      <c r="BF22" s="33">
        <v>8.5021778773423234E-2</v>
      </c>
      <c r="BG22" s="33">
        <v>0.1453015385482346</v>
      </c>
      <c r="BH22" s="33">
        <v>5.1054245134144492E-2</v>
      </c>
      <c r="BI22" s="33">
        <v>7.7054787390779408E-2</v>
      </c>
      <c r="BJ22" s="33">
        <v>4.195913124902087E-2</v>
      </c>
      <c r="BK22" s="33">
        <v>0.19789755984333557</v>
      </c>
      <c r="BL22" s="33">
        <v>1.6718072327556648</v>
      </c>
      <c r="BM22" s="33">
        <v>8.1263312048330649E-2</v>
      </c>
      <c r="BN22" s="33">
        <v>0.16047936337620156</v>
      </c>
      <c r="BO22" s="33">
        <v>3.7727516728929777</v>
      </c>
      <c r="BP22" s="33">
        <v>0.1467601315550959</v>
      </c>
      <c r="BQ22" s="33">
        <v>0.20615867028862908</v>
      </c>
      <c r="BR22" s="33">
        <v>2.0548956418126142E-2</v>
      </c>
      <c r="BS22" s="33">
        <v>1.8756648886697289</v>
      </c>
      <c r="BT22" s="33">
        <v>0.71673476725957597</v>
      </c>
      <c r="BU22" s="33">
        <v>6.0254015940076115E-2</v>
      </c>
      <c r="BV22" s="33">
        <v>0.19851152379728815</v>
      </c>
      <c r="BW22" s="33">
        <v>3.0851332804504594E-2</v>
      </c>
      <c r="BX22" s="33">
        <v>9.811116438137539E-2</v>
      </c>
      <c r="BY22" s="33">
        <v>7.5812652841438316E-2</v>
      </c>
      <c r="BZ22" s="33">
        <v>3.2624594858156671E-2</v>
      </c>
      <c r="CA22" s="33">
        <v>3.9335728025998717E-2</v>
      </c>
      <c r="CB22" s="33">
        <v>1.0258289088366922E-2</v>
      </c>
      <c r="CC22" s="33">
        <v>1.4418514154580658E-2</v>
      </c>
      <c r="CD22" s="33">
        <v>3.2875261261692004E-2</v>
      </c>
      <c r="CE22" s="33">
        <v>6.9166117950859501E-2</v>
      </c>
      <c r="CF22" s="33">
        <v>0.49010013424844007</v>
      </c>
      <c r="CG22" s="33">
        <v>0.60625044502892333</v>
      </c>
      <c r="CH22" s="33">
        <v>2.1496895757731105</v>
      </c>
      <c r="CI22" s="33">
        <v>1.0937360661597086E-2</v>
      </c>
      <c r="CJ22" s="33">
        <v>6.3882083340955798E-2</v>
      </c>
      <c r="CK22" s="33">
        <v>9.8460988268010002E-2</v>
      </c>
      <c r="CL22" s="33">
        <v>3.3286683805398523E-2</v>
      </c>
      <c r="CM22" s="33">
        <v>0.21676812950890814</v>
      </c>
      <c r="CN22" s="33">
        <v>4.4017798660962212E-2</v>
      </c>
      <c r="CO22" s="33">
        <v>2.2499893888881538E-2</v>
      </c>
      <c r="CP22" s="33">
        <v>1.2414118926175572E-2</v>
      </c>
      <c r="CQ22" s="33">
        <v>0.37067156815690799</v>
      </c>
      <c r="CR22" s="33">
        <v>0.11965220381658699</v>
      </c>
      <c r="CS22" s="33">
        <v>3.485332221651221</v>
      </c>
      <c r="CT22" s="33">
        <v>0.65190734883119061</v>
      </c>
      <c r="CU22" s="33">
        <v>0.21069189409295358</v>
      </c>
      <c r="CV22" s="33">
        <v>2.2688837335755401</v>
      </c>
      <c r="CW22" s="33">
        <v>1.1998946442586786</v>
      </c>
      <c r="CX22" s="33">
        <v>0.29898504429083689</v>
      </c>
      <c r="CY22" s="33">
        <v>0.31757489139558148</v>
      </c>
      <c r="CZ22" s="33">
        <v>9.0441869517772347E-2</v>
      </c>
      <c r="DA22" s="33">
        <v>9.3142334848583435</v>
      </c>
      <c r="DB22" s="33">
        <v>0.28743762589113681</v>
      </c>
      <c r="DC22" s="33">
        <v>3.5910015146282732</v>
      </c>
      <c r="DD22" s="33">
        <v>6.1466916870890671</v>
      </c>
      <c r="DE22" s="33">
        <v>0.13247677633258059</v>
      </c>
      <c r="DF22" s="33">
        <v>1.085860651593528E-2</v>
      </c>
      <c r="DG22" s="33">
        <v>0.52437757672871288</v>
      </c>
      <c r="DH22" s="33">
        <v>0.10514287714343333</v>
      </c>
      <c r="DI22" s="33">
        <v>2.9093243280901172E-2</v>
      </c>
      <c r="DJ22" s="33">
        <v>0.18153506513845863</v>
      </c>
      <c r="DK22" s="33">
        <v>0.52105521524138843</v>
      </c>
      <c r="DL22" s="33">
        <v>0.53348040172265976</v>
      </c>
      <c r="DM22" s="33">
        <v>0.67972810939345463</v>
      </c>
      <c r="DN22" s="33">
        <v>7.3035041641575843E-2</v>
      </c>
      <c r="DO22" s="33">
        <v>0</v>
      </c>
      <c r="DP22" s="69">
        <f t="shared" si="1"/>
        <v>2322.1527099579002</v>
      </c>
      <c r="DQ22" s="33">
        <v>194.51913280147556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41.571608556263747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1.1486368758179508</v>
      </c>
      <c r="FY22" s="33">
        <v>0</v>
      </c>
      <c r="FZ22" s="33">
        <v>0</v>
      </c>
      <c r="GA22" s="33">
        <v>0</v>
      </c>
      <c r="GB22" s="33">
        <v>0</v>
      </c>
      <c r="GC22" s="33">
        <v>0</v>
      </c>
      <c r="GD22" s="33">
        <v>0</v>
      </c>
      <c r="GE22" s="33">
        <v>24.411841955995389</v>
      </c>
      <c r="GF22" s="33">
        <v>521.64631374806049</v>
      </c>
      <c r="GG22" s="44">
        <f t="shared" si="0"/>
        <v>3105.4502438955133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t="s">
        <v>224</v>
      </c>
      <c r="C23" s="33">
        <v>4.8184056461925353</v>
      </c>
      <c r="D23" s="33">
        <v>1.3730397479728552E-2</v>
      </c>
      <c r="E23" s="33">
        <v>3.9631851754847902E-2</v>
      </c>
      <c r="F23" s="33">
        <v>0.52713928823923606</v>
      </c>
      <c r="G23" s="33">
        <v>0.39553308202850795</v>
      </c>
      <c r="H23" s="33">
        <v>0.15643856069423581</v>
      </c>
      <c r="I23" s="33">
        <v>1.7759135052427923</v>
      </c>
      <c r="J23" s="33">
        <v>0.5436367403084702</v>
      </c>
      <c r="K23" s="33">
        <v>3.1569963001895687</v>
      </c>
      <c r="L23" s="33">
        <v>0.80604677759168997</v>
      </c>
      <c r="M23" s="33">
        <v>1.4180624640130162</v>
      </c>
      <c r="N23" s="33">
        <v>0.55026565115183235</v>
      </c>
      <c r="O23" s="33">
        <v>9.4142251194433507E-2</v>
      </c>
      <c r="P23" s="33">
        <v>2.0744924069079858</v>
      </c>
      <c r="Q23" s="33">
        <v>0.46860729787218014</v>
      </c>
      <c r="R23" s="33">
        <v>3.9149268506851097E-2</v>
      </c>
      <c r="S23" s="33">
        <v>2.8494972645193051</v>
      </c>
      <c r="T23" s="33">
        <v>0.20411452242977443</v>
      </c>
      <c r="U23" s="33">
        <v>2.5980312229975464</v>
      </c>
      <c r="V23" s="33">
        <v>0.88098762312262546</v>
      </c>
      <c r="W23" s="33">
        <v>1.5521025665138839</v>
      </c>
      <c r="X23" s="33">
        <v>0.43395163434527362</v>
      </c>
      <c r="Y23" s="33">
        <v>20.09014140858126</v>
      </c>
      <c r="Z23" s="33">
        <v>5.1524776965705685</v>
      </c>
      <c r="AA23" s="33">
        <v>0.56867285575508697</v>
      </c>
      <c r="AB23" s="33">
        <v>1.9086462314691779</v>
      </c>
      <c r="AC23" s="33">
        <v>1.664782216756324</v>
      </c>
      <c r="AD23" s="33">
        <v>8.6359663670116937</v>
      </c>
      <c r="AE23" s="33">
        <v>3.8237056134428253</v>
      </c>
      <c r="AF23" s="33">
        <v>8.4632831705391496</v>
      </c>
      <c r="AG23" s="33">
        <v>0.2857348634916711</v>
      </c>
      <c r="AH23" s="33">
        <v>8.0735642979493871E-2</v>
      </c>
      <c r="AI23" s="33">
        <v>2.7506258483302553</v>
      </c>
      <c r="AJ23" s="33">
        <v>14.239975862098767</v>
      </c>
      <c r="AK23" s="33">
        <v>7.2512379134830613</v>
      </c>
      <c r="AL23" s="33">
        <v>1.4535931988095745</v>
      </c>
      <c r="AM23" s="33">
        <v>3.4616652121838971</v>
      </c>
      <c r="AN23" s="33">
        <v>12.39083690623149</v>
      </c>
      <c r="AO23" s="33">
        <v>2.2552783605743869</v>
      </c>
      <c r="AP23" s="33">
        <v>1.0815875741776531</v>
      </c>
      <c r="AQ23" s="33">
        <v>10.192933801261059</v>
      </c>
      <c r="AR23" s="33">
        <v>1.1230905609159973</v>
      </c>
      <c r="AS23" s="33">
        <v>0.24379337059456546</v>
      </c>
      <c r="AT23" s="33">
        <v>1.8609496520903741</v>
      </c>
      <c r="AU23" s="33">
        <v>0.17206538639411306</v>
      </c>
      <c r="AV23" s="33">
        <v>0.44556847347787687</v>
      </c>
      <c r="AW23" s="33">
        <v>1.7188275284570673</v>
      </c>
      <c r="AX23" s="33">
        <v>34.985852281061781</v>
      </c>
      <c r="AY23" s="33">
        <v>55.726469594338127</v>
      </c>
      <c r="AZ23" s="33">
        <v>46.372060040006581</v>
      </c>
      <c r="BA23" s="33">
        <v>42.80985643032043</v>
      </c>
      <c r="BB23" s="33">
        <v>0.38191068140338114</v>
      </c>
      <c r="BC23" s="33">
        <v>9.1756643482368645</v>
      </c>
      <c r="BD23" s="33">
        <v>6.5172223665170632</v>
      </c>
      <c r="BE23" s="33">
        <v>3.4939659290896676</v>
      </c>
      <c r="BF23" s="33">
        <v>0.92109884151748678</v>
      </c>
      <c r="BG23" s="33">
        <v>2.6709609153947529</v>
      </c>
      <c r="BH23" s="33">
        <v>0.40548935383300605</v>
      </c>
      <c r="BI23" s="33">
        <v>0.554432557481913</v>
      </c>
      <c r="BJ23" s="33">
        <v>0.68979816999340759</v>
      </c>
      <c r="BK23" s="33">
        <v>2.0096080323584826</v>
      </c>
      <c r="BL23" s="33">
        <v>1.5399169462023297</v>
      </c>
      <c r="BM23" s="33">
        <v>0.53097485712764259</v>
      </c>
      <c r="BN23" s="33">
        <v>0.87643723551096342</v>
      </c>
      <c r="BO23" s="33">
        <v>0.44384989131857822</v>
      </c>
      <c r="BP23" s="33">
        <v>1.07824389800469</v>
      </c>
      <c r="BQ23" s="33">
        <v>3.9114646021351662</v>
      </c>
      <c r="BR23" s="33">
        <v>7.6665481296018675E-2</v>
      </c>
      <c r="BS23" s="33">
        <v>3.2678191991408942</v>
      </c>
      <c r="BT23" s="33">
        <v>5.0535083284003655</v>
      </c>
      <c r="BU23" s="33">
        <v>0.33243011036663545</v>
      </c>
      <c r="BV23" s="33">
        <v>0.29370422396029722</v>
      </c>
      <c r="BW23" s="33">
        <v>9.8195246924592888E-2</v>
      </c>
      <c r="BX23" s="33">
        <v>0.41092050155641857</v>
      </c>
      <c r="BY23" s="33">
        <v>0.32175904574294645</v>
      </c>
      <c r="BZ23" s="33">
        <v>0.20877628109285024</v>
      </c>
      <c r="CA23" s="33">
        <v>0.10073533314764838</v>
      </c>
      <c r="CB23" s="33">
        <v>0.19372229808170602</v>
      </c>
      <c r="CC23" s="33">
        <v>0.33352682409874779</v>
      </c>
      <c r="CD23" s="33">
        <v>0.17904526362660736</v>
      </c>
      <c r="CE23" s="33">
        <v>0.32397762484968273</v>
      </c>
      <c r="CF23" s="33">
        <v>4.2184041015308313</v>
      </c>
      <c r="CG23" s="33">
        <v>1.5696466049355768</v>
      </c>
      <c r="CH23" s="33">
        <v>2.1179273706071893</v>
      </c>
      <c r="CI23" s="33">
        <v>1.2858467490534722E-2</v>
      </c>
      <c r="CJ23" s="33">
        <v>0.22206761044472442</v>
      </c>
      <c r="CK23" s="33">
        <v>1.0170669087334294</v>
      </c>
      <c r="CL23" s="33">
        <v>8.2367433944971105E-2</v>
      </c>
      <c r="CM23" s="33">
        <v>0.59173061605088906</v>
      </c>
      <c r="CN23" s="33">
        <v>0.11092654902268766</v>
      </c>
      <c r="CO23" s="33">
        <v>0.28016338373317229</v>
      </c>
      <c r="CP23" s="33">
        <v>6.2390021731573597E-2</v>
      </c>
      <c r="CQ23" s="33">
        <v>7.5925684039500993E-2</v>
      </c>
      <c r="CR23" s="33">
        <v>1.3776058064676904</v>
      </c>
      <c r="CS23" s="33">
        <v>5.3203171877154993</v>
      </c>
      <c r="CT23" s="33">
        <v>3.3640227170805432</v>
      </c>
      <c r="CU23" s="33">
        <v>0.10042549299496366</v>
      </c>
      <c r="CV23" s="33">
        <v>2.2948033701704746</v>
      </c>
      <c r="CW23" s="33">
        <v>2.1542176704088205</v>
      </c>
      <c r="CX23" s="33">
        <v>0.55012588950251196</v>
      </c>
      <c r="CY23" s="33">
        <v>0.67482188687103717</v>
      </c>
      <c r="CZ23" s="33">
        <v>0.11781238855394895</v>
      </c>
      <c r="DA23" s="33">
        <v>1.6252923171951033</v>
      </c>
      <c r="DB23" s="33">
        <v>0.46195384173276538</v>
      </c>
      <c r="DC23" s="33">
        <v>1.486163608014516</v>
      </c>
      <c r="DD23" s="33">
        <v>1.3469854622381026</v>
      </c>
      <c r="DE23" s="33">
        <v>0.81813465239354533</v>
      </c>
      <c r="DF23" s="33">
        <v>9.859140100620134E-2</v>
      </c>
      <c r="DG23" s="33">
        <v>4.007035663361882</v>
      </c>
      <c r="DH23" s="33">
        <v>1.1172801748644803</v>
      </c>
      <c r="DI23" s="33">
        <v>0.48622507898539213</v>
      </c>
      <c r="DJ23" s="33">
        <v>0.87363835389981426</v>
      </c>
      <c r="DK23" s="33">
        <v>2.9977381473680587</v>
      </c>
      <c r="DL23" s="33">
        <v>2.9040613844201468</v>
      </c>
      <c r="DM23" s="33">
        <v>0.86621695444901059</v>
      </c>
      <c r="DN23" s="33">
        <v>0.43009922659320038</v>
      </c>
      <c r="DO23" s="33">
        <v>0</v>
      </c>
      <c r="DP23" s="69">
        <f t="shared" si="1"/>
        <v>408.83815820166421</v>
      </c>
      <c r="DQ23" s="33">
        <v>8.7999316318928962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4.1586171365614473E-5</v>
      </c>
      <c r="FW23" s="33">
        <v>0</v>
      </c>
      <c r="FX23" s="33">
        <v>2.0036430027498691</v>
      </c>
      <c r="FY23" s="33">
        <v>0</v>
      </c>
      <c r="FZ23" s="33">
        <v>0</v>
      </c>
      <c r="GA23" s="33">
        <v>0</v>
      </c>
      <c r="GB23" s="33">
        <v>0</v>
      </c>
      <c r="GC23" s="33">
        <v>0</v>
      </c>
      <c r="GD23" s="33">
        <v>0</v>
      </c>
      <c r="GE23" s="33">
        <v>-6.572780110079961</v>
      </c>
      <c r="GF23" s="33">
        <v>317.66109414097559</v>
      </c>
      <c r="GG23" s="44">
        <f t="shared" si="0"/>
        <v>730.73008845337404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t="s">
        <v>225</v>
      </c>
      <c r="C24" s="33">
        <v>2565.3933474659975</v>
      </c>
      <c r="D24" s="33">
        <v>72.631500850063105</v>
      </c>
      <c r="E24" s="33">
        <v>1050.7843551008889</v>
      </c>
      <c r="F24" s="33">
        <v>1.8467725286135168E-2</v>
      </c>
      <c r="G24" s="33">
        <v>202.05270577728362</v>
      </c>
      <c r="H24" s="33">
        <v>9.5466197045387585E-2</v>
      </c>
      <c r="I24" s="33">
        <v>24.917164803823741</v>
      </c>
      <c r="J24" s="33">
        <v>98.938542723202858</v>
      </c>
      <c r="K24" s="33">
        <v>68.694150280645957</v>
      </c>
      <c r="L24" s="33">
        <v>41.050690229000502</v>
      </c>
      <c r="M24" s="33">
        <v>139.7488793749894</v>
      </c>
      <c r="N24" s="33">
        <v>24.247192499022002</v>
      </c>
      <c r="O24" s="33">
        <v>1.7018524507212389</v>
      </c>
      <c r="P24" s="33">
        <v>0.81220362236037003</v>
      </c>
      <c r="Q24" s="33">
        <v>0.41994498011583781</v>
      </c>
      <c r="R24" s="33">
        <v>2.3344170635732547E-2</v>
      </c>
      <c r="S24" s="33">
        <v>21.98859521381662</v>
      </c>
      <c r="T24" s="33">
        <v>70.866108841068581</v>
      </c>
      <c r="U24" s="33">
        <v>0.87025767624331185</v>
      </c>
      <c r="V24" s="33">
        <v>182.38675404868357</v>
      </c>
      <c r="W24" s="33">
        <v>56.312914254477292</v>
      </c>
      <c r="X24" s="33">
        <v>74.341292295926962</v>
      </c>
      <c r="Y24" s="33">
        <v>24.344562410076197</v>
      </c>
      <c r="Z24" s="33">
        <v>16.569735018207076</v>
      </c>
      <c r="AA24" s="33">
        <v>0.61119383750331879</v>
      </c>
      <c r="AB24" s="33">
        <v>99.403232885956967</v>
      </c>
      <c r="AC24" s="33">
        <v>13.050798339468164</v>
      </c>
      <c r="AD24" s="33">
        <v>62.052645189739785</v>
      </c>
      <c r="AE24" s="33">
        <v>0.46357249592627431</v>
      </c>
      <c r="AF24" s="33">
        <v>2.5230326866873458</v>
      </c>
      <c r="AG24" s="33">
        <v>0.94321157638985631</v>
      </c>
      <c r="AH24" s="33">
        <v>2.5117508648973077</v>
      </c>
      <c r="AI24" s="33">
        <v>0.49534878208716138</v>
      </c>
      <c r="AJ24" s="33">
        <v>14.984351132747907</v>
      </c>
      <c r="AK24" s="33">
        <v>38.468397406550487</v>
      </c>
      <c r="AL24" s="33">
        <v>5.4963652291152911</v>
      </c>
      <c r="AM24" s="33">
        <v>1.3293794368939191</v>
      </c>
      <c r="AN24" s="33">
        <v>2.7524909616699742</v>
      </c>
      <c r="AO24" s="33">
        <v>1.1923131131495517</v>
      </c>
      <c r="AP24" s="33">
        <v>1.8914653359384213</v>
      </c>
      <c r="AQ24" s="33">
        <v>14.698350567228896</v>
      </c>
      <c r="AR24" s="33">
        <v>72.328340114253393</v>
      </c>
      <c r="AS24" s="33">
        <v>0.18257978195246968</v>
      </c>
      <c r="AT24" s="33">
        <v>147.22868872543469</v>
      </c>
      <c r="AU24" s="33">
        <v>0.85060992900507482</v>
      </c>
      <c r="AV24" s="33">
        <v>1.1484225722867578</v>
      </c>
      <c r="AW24" s="33">
        <v>35.697658678602352</v>
      </c>
      <c r="AX24" s="33">
        <v>451.8132791245344</v>
      </c>
      <c r="AY24" s="33">
        <v>596.76234253946086</v>
      </c>
      <c r="AZ24" s="33">
        <v>547.05262111826846</v>
      </c>
      <c r="BA24" s="33">
        <v>1.4197941307342207E-4</v>
      </c>
      <c r="BB24" s="33">
        <v>47.642835882345295</v>
      </c>
      <c r="BC24" s="33">
        <v>23.855340981545847</v>
      </c>
      <c r="BD24" s="33">
        <v>47.90970044368072</v>
      </c>
      <c r="BE24" s="33">
        <v>23.767204524238615</v>
      </c>
      <c r="BF24" s="33">
        <v>471.97071830399182</v>
      </c>
      <c r="BG24" s="33">
        <v>5.1538078096488169</v>
      </c>
      <c r="BH24" s="33">
        <v>8.6918712732176342</v>
      </c>
      <c r="BI24" s="33">
        <v>1387.0980663193898</v>
      </c>
      <c r="BJ24" s="33">
        <v>3552.417420545421</v>
      </c>
      <c r="BK24" s="33">
        <v>22.645617249110405</v>
      </c>
      <c r="BL24" s="33">
        <v>2.6221379956316793</v>
      </c>
      <c r="BM24" s="33">
        <v>2.3284437309850992</v>
      </c>
      <c r="BN24" s="33">
        <v>12.65093666568394</v>
      </c>
      <c r="BO24" s="33">
        <v>1.0468275930514288</v>
      </c>
      <c r="BP24" s="33">
        <v>0.15619356954788549</v>
      </c>
      <c r="BQ24" s="33">
        <v>5.7079289610843666</v>
      </c>
      <c r="BR24" s="33">
        <v>4.0088571907887429</v>
      </c>
      <c r="BS24" s="33">
        <v>1.3856136764144869</v>
      </c>
      <c r="BT24" s="33">
        <v>4.2486857571473733</v>
      </c>
      <c r="BU24" s="33">
        <v>0.4717999617411498</v>
      </c>
      <c r="BV24" s="33">
        <v>4.7772340016932562</v>
      </c>
      <c r="BW24" s="33">
        <v>7.6736227036518532</v>
      </c>
      <c r="BX24" s="33">
        <v>2.7812957076930527</v>
      </c>
      <c r="BY24" s="33">
        <v>0.98190106394442966</v>
      </c>
      <c r="BZ24" s="33">
        <v>4.1123550635963175</v>
      </c>
      <c r="CA24" s="33">
        <v>12.62928108966873</v>
      </c>
      <c r="CB24" s="33">
        <v>5.1228811103340277</v>
      </c>
      <c r="CC24" s="33">
        <v>1.5302678636574207</v>
      </c>
      <c r="CD24" s="33">
        <v>2.2455266000016079</v>
      </c>
      <c r="CE24" s="33">
        <v>4.4996579288213869</v>
      </c>
      <c r="CF24" s="33">
        <v>8.979604350805575</v>
      </c>
      <c r="CG24" s="33">
        <v>7.4331907054737254</v>
      </c>
      <c r="CH24" s="33">
        <v>1.6036290348787769</v>
      </c>
      <c r="CI24" s="33">
        <v>1.0039563160819351</v>
      </c>
      <c r="CJ24" s="33">
        <v>3.7762197032924201</v>
      </c>
      <c r="CK24" s="33">
        <v>2.2104248428266233</v>
      </c>
      <c r="CL24" s="33">
        <v>1.4990427922994027</v>
      </c>
      <c r="CM24" s="33">
        <v>4.3474152683831484</v>
      </c>
      <c r="CN24" s="33">
        <v>1.2307071765367983</v>
      </c>
      <c r="CO24" s="33">
        <v>0.93884820673637526</v>
      </c>
      <c r="CP24" s="33">
        <v>2.2478660045041101</v>
      </c>
      <c r="CQ24" s="33">
        <v>28.207797155295836</v>
      </c>
      <c r="CR24" s="33">
        <v>3.5288377415731738</v>
      </c>
      <c r="CS24" s="33">
        <v>45.448338305819931</v>
      </c>
      <c r="CT24" s="33">
        <v>554.50917089117922</v>
      </c>
      <c r="CU24" s="33">
        <v>0.58712622027885109</v>
      </c>
      <c r="CV24" s="33">
        <v>27.824435287331134</v>
      </c>
      <c r="CW24" s="33">
        <v>4.3912429604042815</v>
      </c>
      <c r="CX24" s="33">
        <v>12.956155115047993</v>
      </c>
      <c r="CY24" s="33">
        <v>1.5457838098435424</v>
      </c>
      <c r="CZ24" s="33">
        <v>0.73861119037931888</v>
      </c>
      <c r="DA24" s="33">
        <v>20.10379409734216</v>
      </c>
      <c r="DB24" s="33">
        <v>13.186648933221853</v>
      </c>
      <c r="DC24" s="33">
        <v>14.839195674586659</v>
      </c>
      <c r="DD24" s="33">
        <v>23.826008134567161</v>
      </c>
      <c r="DE24" s="33">
        <v>6.6695420124497247</v>
      </c>
      <c r="DF24" s="33">
        <v>1.1520496485418257</v>
      </c>
      <c r="DG24" s="33">
        <v>7.2404560798247068</v>
      </c>
      <c r="DH24" s="33">
        <v>0.26041949563522088</v>
      </c>
      <c r="DI24" s="33">
        <v>7.5564252569876915</v>
      </c>
      <c r="DJ24" s="33">
        <v>4.6646297621894659</v>
      </c>
      <c r="DK24" s="33">
        <v>3.35173816663406</v>
      </c>
      <c r="DL24" s="33">
        <v>4.5116593560584075</v>
      </c>
      <c r="DM24" s="33">
        <v>1.005867884270887</v>
      </c>
      <c r="DN24" s="33">
        <v>5.0390783099831742</v>
      </c>
      <c r="DO24" s="33">
        <v>0</v>
      </c>
      <c r="DP24" s="69">
        <f t="shared" si="1"/>
        <v>13355.692559873733</v>
      </c>
      <c r="DQ24" s="33">
        <v>4642.5429394421826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3">
        <v>0</v>
      </c>
      <c r="GD24" s="33">
        <v>0</v>
      </c>
      <c r="GE24" s="33">
        <v>3368.4457312443751</v>
      </c>
      <c r="GF24" s="33">
        <v>22381.238707206867</v>
      </c>
      <c r="GG24" s="44">
        <f t="shared" si="0"/>
        <v>43747.919937767161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t="s">
        <v>226</v>
      </c>
      <c r="C25" s="33">
        <v>1581.6592887891441</v>
      </c>
      <c r="D25" s="33">
        <v>1.9073905740527076E-2</v>
      </c>
      <c r="E25" s="33">
        <v>6.5422779864330483E-2</v>
      </c>
      <c r="F25" s="33">
        <v>100.68005206557417</v>
      </c>
      <c r="G25" s="33">
        <v>336.68425775155646</v>
      </c>
      <c r="H25" s="33">
        <v>325.27655135061553</v>
      </c>
      <c r="I25" s="33">
        <v>11.123530992638857</v>
      </c>
      <c r="J25" s="33">
        <v>3.0330174270584145</v>
      </c>
      <c r="K25" s="33">
        <v>471.60672380716665</v>
      </c>
      <c r="L25" s="33">
        <v>224.93233881903541</v>
      </c>
      <c r="M25" s="33">
        <v>3226.2420256853488</v>
      </c>
      <c r="N25" s="33">
        <v>216.32775816514919</v>
      </c>
      <c r="O25" s="33">
        <v>2.2487411587677784</v>
      </c>
      <c r="P25" s="33">
        <v>2480.6295827359863</v>
      </c>
      <c r="Q25" s="33">
        <v>0.50255610566368025</v>
      </c>
      <c r="R25" s="33">
        <v>4.9064367678524148</v>
      </c>
      <c r="S25" s="33">
        <v>54.625818538744113</v>
      </c>
      <c r="T25" s="33">
        <v>239.80154491115474</v>
      </c>
      <c r="U25" s="33">
        <v>26.676013436529811</v>
      </c>
      <c r="V25" s="33">
        <v>1356.1678762130416</v>
      </c>
      <c r="W25" s="33">
        <v>29786.966023218301</v>
      </c>
      <c r="X25" s="33">
        <v>18240.232900702151</v>
      </c>
      <c r="Y25" s="33">
        <v>3941.6546413296901</v>
      </c>
      <c r="Z25" s="33">
        <v>6084.9318864502993</v>
      </c>
      <c r="AA25" s="33">
        <v>188.68838612184922</v>
      </c>
      <c r="AB25" s="33">
        <v>201.87499063397632</v>
      </c>
      <c r="AC25" s="33">
        <v>99.301241045427517</v>
      </c>
      <c r="AD25" s="33">
        <v>515.69082301300887</v>
      </c>
      <c r="AE25" s="33">
        <v>79.589082077047706</v>
      </c>
      <c r="AF25" s="33">
        <v>245.67479514863396</v>
      </c>
      <c r="AG25" s="33">
        <v>21.05142819096492</v>
      </c>
      <c r="AH25" s="33">
        <v>68.888490529034556</v>
      </c>
      <c r="AI25" s="33">
        <v>64.430474564770634</v>
      </c>
      <c r="AJ25" s="33">
        <v>249.81652056392289</v>
      </c>
      <c r="AK25" s="33">
        <v>176.85336300496937</v>
      </c>
      <c r="AL25" s="33">
        <v>96.815624755825425</v>
      </c>
      <c r="AM25" s="33">
        <v>7.615871527421886</v>
      </c>
      <c r="AN25" s="33">
        <v>124.00719403287175</v>
      </c>
      <c r="AO25" s="33">
        <v>208.27399206007212</v>
      </c>
      <c r="AP25" s="33">
        <v>4283.8750871775073</v>
      </c>
      <c r="AQ25" s="33">
        <v>56.896275469612654</v>
      </c>
      <c r="AR25" s="33">
        <v>7.7074534705853637</v>
      </c>
      <c r="AS25" s="33">
        <v>1.2057264865107384</v>
      </c>
      <c r="AT25" s="33">
        <v>8.8557440443679136E-2</v>
      </c>
      <c r="AU25" s="33">
        <v>4.3317116228901061E-2</v>
      </c>
      <c r="AV25" s="33">
        <v>0.73944931742593001</v>
      </c>
      <c r="AW25" s="33">
        <v>6.7872942553118625</v>
      </c>
      <c r="AX25" s="33">
        <v>5.2920162683146499</v>
      </c>
      <c r="AY25" s="33">
        <v>3.9977765334203683</v>
      </c>
      <c r="AZ25" s="33">
        <v>13.644301862393686</v>
      </c>
      <c r="BA25" s="33">
        <v>14.868631260957258</v>
      </c>
      <c r="BB25" s="33">
        <v>0.4955578147276361</v>
      </c>
      <c r="BC25" s="33">
        <v>0.63372009012348085</v>
      </c>
      <c r="BD25" s="33">
        <v>47.991656740993633</v>
      </c>
      <c r="BE25" s="33">
        <v>5.0174696011188491</v>
      </c>
      <c r="BF25" s="33">
        <v>0.11527840736235824</v>
      </c>
      <c r="BG25" s="33">
        <v>0.31046177109169254</v>
      </c>
      <c r="BH25" s="33">
        <v>0.12024010991680469</v>
      </c>
      <c r="BI25" s="33">
        <v>0.26863123287440721</v>
      </c>
      <c r="BJ25" s="33">
        <v>3.8615934803573282E-2</v>
      </c>
      <c r="BK25" s="33">
        <v>4.3807226805490709</v>
      </c>
      <c r="BL25" s="33">
        <v>0.15972145047646558</v>
      </c>
      <c r="BM25" s="33">
        <v>0.32393149845731006</v>
      </c>
      <c r="BN25" s="33">
        <v>0.82653384053376888</v>
      </c>
      <c r="BO25" s="33">
        <v>1.7498986989276848</v>
      </c>
      <c r="BP25" s="33">
        <v>0.52554950129438138</v>
      </c>
      <c r="BQ25" s="33">
        <v>6.5273777657730481</v>
      </c>
      <c r="BR25" s="33">
        <v>3.4178260702028962</v>
      </c>
      <c r="BS25" s="33">
        <v>0.33757795890218029</v>
      </c>
      <c r="BT25" s="33">
        <v>2.3324047896608393</v>
      </c>
      <c r="BU25" s="33">
        <v>0.2856544890970581</v>
      </c>
      <c r="BV25" s="33">
        <v>0.21553911489943575</v>
      </c>
      <c r="BW25" s="33">
        <v>0.21483389291347244</v>
      </c>
      <c r="BX25" s="33">
        <v>0.60308810441643923</v>
      </c>
      <c r="BY25" s="33">
        <v>0.14233941324828472</v>
      </c>
      <c r="BZ25" s="33">
        <v>0.12557117026967343</v>
      </c>
      <c r="CA25" s="33">
        <v>4.1940935096500942</v>
      </c>
      <c r="CB25" s="33">
        <v>0.4454598445000949</v>
      </c>
      <c r="CC25" s="33">
        <v>2.6322729546311898E-3</v>
      </c>
      <c r="CD25" s="33">
        <v>0.15689324234472651</v>
      </c>
      <c r="CE25" s="33">
        <v>0.38111892819870585</v>
      </c>
      <c r="CF25" s="33">
        <v>0.70691408084125174</v>
      </c>
      <c r="CG25" s="33">
        <v>2.144207454537407</v>
      </c>
      <c r="CH25" s="33">
        <v>549.22767135178276</v>
      </c>
      <c r="CI25" s="33">
        <v>0.29558997173724372</v>
      </c>
      <c r="CJ25" s="33">
        <v>0.43153483981551388</v>
      </c>
      <c r="CK25" s="33">
        <v>21.460284919715608</v>
      </c>
      <c r="CL25" s="33">
        <v>5.9175700282036168</v>
      </c>
      <c r="CM25" s="33">
        <v>1.6048521408937861</v>
      </c>
      <c r="CN25" s="33">
        <v>0.58635675406333088</v>
      </c>
      <c r="CO25" s="33">
        <v>3.6445434711668521E-2</v>
      </c>
      <c r="CP25" s="33">
        <v>5.5849950624140057</v>
      </c>
      <c r="CQ25" s="33">
        <v>70.862636956732601</v>
      </c>
      <c r="CR25" s="33">
        <v>37.34406419164462</v>
      </c>
      <c r="CS25" s="33">
        <v>44.262530047717014</v>
      </c>
      <c r="CT25" s="33">
        <v>6.0597195614491479</v>
      </c>
      <c r="CU25" s="33">
        <v>0.13371515679756224</v>
      </c>
      <c r="CV25" s="33">
        <v>12.408065063823521</v>
      </c>
      <c r="CW25" s="33">
        <v>22.942189319640171</v>
      </c>
      <c r="CX25" s="33">
        <v>16.013373695574089</v>
      </c>
      <c r="CY25" s="33">
        <v>6.9520497932036971</v>
      </c>
      <c r="CZ25" s="33">
        <v>0.12002705066431335</v>
      </c>
      <c r="DA25" s="33">
        <v>107.72740023166965</v>
      </c>
      <c r="DB25" s="33">
        <v>28.728302898009161</v>
      </c>
      <c r="DC25" s="33">
        <v>6.7448018253522033</v>
      </c>
      <c r="DD25" s="33">
        <v>3.1303935179075117</v>
      </c>
      <c r="DE25" s="33">
        <v>6.5404904075632E-2</v>
      </c>
      <c r="DF25" s="33">
        <v>0.29213118572679614</v>
      </c>
      <c r="DG25" s="33">
        <v>1.3856766620957843</v>
      </c>
      <c r="DH25" s="33">
        <v>0.14829715832449364</v>
      </c>
      <c r="DI25" s="33">
        <v>3.9390238504636389E-2</v>
      </c>
      <c r="DJ25" s="33">
        <v>0.28314417520550245</v>
      </c>
      <c r="DK25" s="33">
        <v>1.7027482772654559</v>
      </c>
      <c r="DL25" s="33">
        <v>1.6772462258566496</v>
      </c>
      <c r="DM25" s="33">
        <v>2.0258115356508428</v>
      </c>
      <c r="DN25" s="33">
        <v>1.4714903358958513</v>
      </c>
      <c r="DO25" s="33">
        <v>0</v>
      </c>
      <c r="DP25" s="69">
        <f t="shared" si="1"/>
        <v>76503.569659023357</v>
      </c>
      <c r="DQ25" s="33">
        <v>43.700147706518031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3.2939423587699988E-2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>
        <v>0</v>
      </c>
      <c r="GE25" s="33">
        <v>-6189.0698848704378</v>
      </c>
      <c r="GF25" s="33">
        <v>13942.439331470117</v>
      </c>
      <c r="GG25" s="44">
        <f t="shared" si="0"/>
        <v>84300.672192753147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t="s">
        <v>227</v>
      </c>
      <c r="C26" s="33">
        <v>156.05598034204314</v>
      </c>
      <c r="D26" s="33">
        <v>1.2432489725740759</v>
      </c>
      <c r="E26" s="33">
        <v>0.91964728452606859</v>
      </c>
      <c r="F26" s="33">
        <v>47.931509313996848</v>
      </c>
      <c r="G26" s="33">
        <v>128.62501880870354</v>
      </c>
      <c r="H26" s="33">
        <v>215.53230341120502</v>
      </c>
      <c r="I26" s="33">
        <v>46.938150250879652</v>
      </c>
      <c r="J26" s="33">
        <v>37.062204368134566</v>
      </c>
      <c r="K26" s="33">
        <v>2160.9266943898469</v>
      </c>
      <c r="L26" s="33">
        <v>285.81521176414344</v>
      </c>
      <c r="M26" s="33">
        <v>3040.3357487029175</v>
      </c>
      <c r="N26" s="33">
        <v>337.45150356014886</v>
      </c>
      <c r="O26" s="33">
        <v>137.44576644005841</v>
      </c>
      <c r="P26" s="33">
        <v>236.44899809500484</v>
      </c>
      <c r="Q26" s="33">
        <v>14.272294600660398</v>
      </c>
      <c r="R26" s="33">
        <v>5.3373388779225386E-2</v>
      </c>
      <c r="S26" s="33">
        <v>435.09162810124798</v>
      </c>
      <c r="T26" s="33">
        <v>351.63993386922766</v>
      </c>
      <c r="U26" s="33">
        <v>158.45259365688406</v>
      </c>
      <c r="V26" s="33">
        <v>1491.2074520048379</v>
      </c>
      <c r="W26" s="33">
        <v>5167.4224485889417</v>
      </c>
      <c r="X26" s="33">
        <v>16678.326669637579</v>
      </c>
      <c r="Y26" s="33">
        <v>5359.9162066799081</v>
      </c>
      <c r="Z26" s="33">
        <v>1618.7214036709306</v>
      </c>
      <c r="AA26" s="33">
        <v>209.01162122688197</v>
      </c>
      <c r="AB26" s="33">
        <v>817.23401101856007</v>
      </c>
      <c r="AC26" s="33">
        <v>297.39611844698584</v>
      </c>
      <c r="AD26" s="33">
        <v>440.11355247269574</v>
      </c>
      <c r="AE26" s="33">
        <v>54.200417492645407</v>
      </c>
      <c r="AF26" s="33">
        <v>161.30448317396704</v>
      </c>
      <c r="AG26" s="33">
        <v>15.659237420185649</v>
      </c>
      <c r="AH26" s="33">
        <v>30.612530306564686</v>
      </c>
      <c r="AI26" s="33">
        <v>171.35544684816099</v>
      </c>
      <c r="AJ26" s="33">
        <v>1102.9047688608903</v>
      </c>
      <c r="AK26" s="33">
        <v>238.1826960418262</v>
      </c>
      <c r="AL26" s="33">
        <v>169.67916660668533</v>
      </c>
      <c r="AM26" s="33">
        <v>254.90649598021366</v>
      </c>
      <c r="AN26" s="33">
        <v>418.8394333135829</v>
      </c>
      <c r="AO26" s="33">
        <v>46.607841904682843</v>
      </c>
      <c r="AP26" s="33">
        <v>330.19667718994361</v>
      </c>
      <c r="AQ26" s="33">
        <v>161.02471937194613</v>
      </c>
      <c r="AR26" s="33">
        <v>29.303856079756383</v>
      </c>
      <c r="AS26" s="33">
        <v>4.3207524819419527</v>
      </c>
      <c r="AT26" s="33">
        <v>8.0968075631979204</v>
      </c>
      <c r="AU26" s="33">
        <v>0.93567488272939747</v>
      </c>
      <c r="AV26" s="33">
        <v>23.768544295110551</v>
      </c>
      <c r="AW26" s="33">
        <v>63.721396032609661</v>
      </c>
      <c r="AX26" s="33">
        <v>207.68480264830794</v>
      </c>
      <c r="AY26" s="33">
        <v>26.176181156012468</v>
      </c>
      <c r="AZ26" s="33">
        <v>218.97716608327676</v>
      </c>
      <c r="BA26" s="33">
        <v>505.30936351830491</v>
      </c>
      <c r="BB26" s="33">
        <v>3.2044607190756569</v>
      </c>
      <c r="BC26" s="33">
        <v>49.424206648384754</v>
      </c>
      <c r="BD26" s="33">
        <v>96.672588877503131</v>
      </c>
      <c r="BE26" s="33">
        <v>41.074323657859907</v>
      </c>
      <c r="BF26" s="33">
        <v>7.727223322576978</v>
      </c>
      <c r="BG26" s="33">
        <v>35.644627068086336</v>
      </c>
      <c r="BH26" s="33">
        <v>2.9765439232270481</v>
      </c>
      <c r="BI26" s="33">
        <v>578.58512476031501</v>
      </c>
      <c r="BJ26" s="33">
        <v>0.78048317289782743</v>
      </c>
      <c r="BK26" s="33">
        <v>5.4446121322710521</v>
      </c>
      <c r="BL26" s="33">
        <v>11.056305900225334</v>
      </c>
      <c r="BM26" s="33">
        <v>97.584829920188398</v>
      </c>
      <c r="BN26" s="33">
        <v>655.18046538049111</v>
      </c>
      <c r="BO26" s="33">
        <v>26.458222014366985</v>
      </c>
      <c r="BP26" s="33">
        <v>5.5466630632698406</v>
      </c>
      <c r="BQ26" s="33">
        <v>1509.6317842564513</v>
      </c>
      <c r="BR26" s="33">
        <v>92.58502668306275</v>
      </c>
      <c r="BS26" s="33">
        <v>5.4877183528259472</v>
      </c>
      <c r="BT26" s="33">
        <v>27.698508155217116</v>
      </c>
      <c r="BU26" s="33">
        <v>2.337577397828972</v>
      </c>
      <c r="BV26" s="33">
        <v>5.4725602407266276</v>
      </c>
      <c r="BW26" s="33">
        <v>8.3643990665242338</v>
      </c>
      <c r="BX26" s="33">
        <v>9.2234069836155079</v>
      </c>
      <c r="BY26" s="33">
        <v>2.3275279801410829</v>
      </c>
      <c r="BZ26" s="33">
        <v>1.7471219477513005</v>
      </c>
      <c r="CA26" s="33">
        <v>1.2698504947951599</v>
      </c>
      <c r="CB26" s="33">
        <v>9.2541544523559421E-2</v>
      </c>
      <c r="CC26" s="33">
        <v>2.7338511711299869E-2</v>
      </c>
      <c r="CD26" s="33">
        <v>1.2380842141095212</v>
      </c>
      <c r="CE26" s="33">
        <v>2.414639478442524</v>
      </c>
      <c r="CF26" s="33">
        <v>8.3305365101490629</v>
      </c>
      <c r="CG26" s="33">
        <v>13.357912246239234</v>
      </c>
      <c r="CH26" s="33">
        <v>796.98164500576843</v>
      </c>
      <c r="CI26" s="33">
        <v>0.63811536070264163</v>
      </c>
      <c r="CJ26" s="33">
        <v>2.1324070061223748</v>
      </c>
      <c r="CK26" s="33">
        <v>3.966790103250176</v>
      </c>
      <c r="CL26" s="33">
        <v>39.743913404799642</v>
      </c>
      <c r="CM26" s="33">
        <v>8.2290446625376354</v>
      </c>
      <c r="CN26" s="33">
        <v>4.0575436743269346</v>
      </c>
      <c r="CO26" s="33">
        <v>0.66607433212268019</v>
      </c>
      <c r="CP26" s="33">
        <v>0.80438560657693559</v>
      </c>
      <c r="CQ26" s="33">
        <v>270.6864016690534</v>
      </c>
      <c r="CR26" s="33">
        <v>21.313360372946441</v>
      </c>
      <c r="CS26" s="33">
        <v>74.001247083470389</v>
      </c>
      <c r="CT26" s="33">
        <v>22.019129464507603</v>
      </c>
      <c r="CU26" s="33">
        <v>62.096561236059316</v>
      </c>
      <c r="CV26" s="33">
        <v>57.405004037579602</v>
      </c>
      <c r="CW26" s="33">
        <v>152.85848231143072</v>
      </c>
      <c r="CX26" s="33">
        <v>256.9681146696546</v>
      </c>
      <c r="CY26" s="33">
        <v>20.000869836141852</v>
      </c>
      <c r="CZ26" s="33">
        <v>0.95571692548167242</v>
      </c>
      <c r="DA26" s="33">
        <v>532.14821548183295</v>
      </c>
      <c r="DB26" s="33">
        <v>199.23220899192708</v>
      </c>
      <c r="DC26" s="33">
        <v>91.35463023307608</v>
      </c>
      <c r="DD26" s="33">
        <v>73.539372916124478</v>
      </c>
      <c r="DE26" s="33">
        <v>65.96593616263624</v>
      </c>
      <c r="DF26" s="33">
        <v>0.66662191672565385</v>
      </c>
      <c r="DG26" s="33">
        <v>39.750534845664419</v>
      </c>
      <c r="DH26" s="33">
        <v>1.428961389943302</v>
      </c>
      <c r="DI26" s="33">
        <v>5.2446747938561309</v>
      </c>
      <c r="DJ26" s="33">
        <v>6.0399982250782793</v>
      </c>
      <c r="DK26" s="33">
        <v>613.18700018533582</v>
      </c>
      <c r="DL26" s="33">
        <v>10.300731027725563</v>
      </c>
      <c r="DM26" s="33">
        <v>5.1567280550609507</v>
      </c>
      <c r="DN26" s="33">
        <v>60.979162678202179</v>
      </c>
      <c r="DO26" s="33">
        <v>0</v>
      </c>
      <c r="DP26" s="69">
        <f t="shared" si="1"/>
        <v>50924.846550611408</v>
      </c>
      <c r="DQ26" s="33">
        <v>5641.0573650330825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29.326128346216716</v>
      </c>
      <c r="ED26" s="33">
        <v>0</v>
      </c>
      <c r="EE26" s="33">
        <v>2.8047825529570258</v>
      </c>
      <c r="EF26" s="33">
        <v>0</v>
      </c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3.5312995619963914</v>
      </c>
      <c r="FY26" s="33">
        <v>0</v>
      </c>
      <c r="FZ26" s="33">
        <v>0</v>
      </c>
      <c r="GA26" s="33">
        <v>0</v>
      </c>
      <c r="GB26" s="33">
        <v>0</v>
      </c>
      <c r="GC26" s="33">
        <v>0</v>
      </c>
      <c r="GD26" s="33">
        <v>0</v>
      </c>
      <c r="GE26" s="33">
        <v>2619.2746701092806</v>
      </c>
      <c r="GF26" s="33">
        <v>36213.033129885254</v>
      </c>
      <c r="GG26" s="44">
        <f t="shared" si="0"/>
        <v>95433.873926100205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t="s">
        <v>228</v>
      </c>
      <c r="C27" s="33">
        <v>0.20807100988865482</v>
      </c>
      <c r="D27" s="33">
        <v>5.262008058437225E-3</v>
      </c>
      <c r="E27" s="33">
        <v>1.2080427681416719E-2</v>
      </c>
      <c r="F27" s="33">
        <v>1.7475796820257596</v>
      </c>
      <c r="G27" s="33">
        <v>0.41062203434516614</v>
      </c>
      <c r="H27" s="33">
        <v>147.32455255339119</v>
      </c>
      <c r="I27" s="33">
        <v>2.9561249702918717</v>
      </c>
      <c r="J27" s="33">
        <v>0.94484928752323127</v>
      </c>
      <c r="K27" s="33">
        <v>50.09255527107522</v>
      </c>
      <c r="L27" s="33">
        <v>41.842464952152397</v>
      </c>
      <c r="M27" s="33">
        <v>1288.263263510758</v>
      </c>
      <c r="N27" s="33">
        <v>73.659109745246724</v>
      </c>
      <c r="O27" s="33">
        <v>2.9135654459921494E-2</v>
      </c>
      <c r="P27" s="33">
        <v>7.5396311321232341</v>
      </c>
      <c r="Q27" s="33">
        <v>1.0429592809741888</v>
      </c>
      <c r="R27" s="33">
        <v>4.7969161584440019E-4</v>
      </c>
      <c r="S27" s="33">
        <v>1.3418199095938599</v>
      </c>
      <c r="T27" s="33">
        <v>16.406428528910041</v>
      </c>
      <c r="U27" s="33">
        <v>0.11483541133984722</v>
      </c>
      <c r="V27" s="33">
        <v>12.507955625943827</v>
      </c>
      <c r="W27" s="33">
        <v>442.46578979872226</v>
      </c>
      <c r="X27" s="33">
        <v>1852.1546831484964</v>
      </c>
      <c r="Y27" s="33">
        <v>966.67196790389562</v>
      </c>
      <c r="Z27" s="33">
        <v>40.849581875535662</v>
      </c>
      <c r="AA27" s="33">
        <v>0.19293838227491023</v>
      </c>
      <c r="AB27" s="33">
        <v>6.5821847004266427</v>
      </c>
      <c r="AC27" s="33">
        <v>6.6534260462018038</v>
      </c>
      <c r="AD27" s="33">
        <v>9.8247123506894282E-2</v>
      </c>
      <c r="AE27" s="33">
        <v>9.7235132518440537</v>
      </c>
      <c r="AF27" s="33">
        <v>16.810474568849184</v>
      </c>
      <c r="AG27" s="33">
        <v>2.0212288291056755E-3</v>
      </c>
      <c r="AH27" s="33">
        <v>0.32460721935711023</v>
      </c>
      <c r="AI27" s="33">
        <v>0.14627922621320619</v>
      </c>
      <c r="AJ27" s="33">
        <v>5.557131286561483</v>
      </c>
      <c r="AK27" s="33">
        <v>0.5223531770439328</v>
      </c>
      <c r="AL27" s="33">
        <v>3.4124190327055647E-3</v>
      </c>
      <c r="AM27" s="33">
        <v>1.0483012458007302E-3</v>
      </c>
      <c r="AN27" s="33">
        <v>6.1868046186948512E-3</v>
      </c>
      <c r="AO27" s="33">
        <v>0.257070241072762</v>
      </c>
      <c r="AP27" s="33">
        <v>5.0010939368822935</v>
      </c>
      <c r="AQ27" s="33">
        <v>6.9676155534971793E-2</v>
      </c>
      <c r="AR27" s="33">
        <v>6.5818455163638157E-3</v>
      </c>
      <c r="AS27" s="33">
        <v>1.2450771894422169E-2</v>
      </c>
      <c r="AT27" s="33">
        <v>7.6954644253842059E-4</v>
      </c>
      <c r="AU27" s="33">
        <v>1.4674684106233363E-3</v>
      </c>
      <c r="AV27" s="33">
        <v>1.8315357392002609E-3</v>
      </c>
      <c r="AW27" s="33">
        <v>3.2207757336619007E-2</v>
      </c>
      <c r="AX27" s="33">
        <v>1.1507518246888409E-3</v>
      </c>
      <c r="AY27" s="33">
        <v>3.7108614254383707E-2</v>
      </c>
      <c r="AZ27" s="33">
        <v>1.0745174312693667E-3</v>
      </c>
      <c r="BA27" s="33">
        <v>5.6208561646204204E-4</v>
      </c>
      <c r="BB27" s="33">
        <v>3.6349880431629157E-2</v>
      </c>
      <c r="BC27" s="33">
        <v>6.0032677981602042E-2</v>
      </c>
      <c r="BD27" s="33">
        <v>0.56405067259466724</v>
      </c>
      <c r="BE27" s="33">
        <v>0.13591180755307364</v>
      </c>
      <c r="BF27" s="33">
        <v>1.319597988691301E-2</v>
      </c>
      <c r="BG27" s="33">
        <v>1.3589371296987571E-2</v>
      </c>
      <c r="BH27" s="33">
        <v>2.0509895697778134E-2</v>
      </c>
      <c r="BI27" s="33">
        <v>1.4954069121639209E-3</v>
      </c>
      <c r="BJ27" s="33">
        <v>2.1711646071684142E-3</v>
      </c>
      <c r="BK27" s="33">
        <v>7.3641031627794135E-3</v>
      </c>
      <c r="BL27" s="33">
        <v>8.8984689899873921E-3</v>
      </c>
      <c r="BM27" s="33">
        <v>8.4731132708467438</v>
      </c>
      <c r="BN27" s="33">
        <v>85.911188414330667</v>
      </c>
      <c r="BO27" s="33">
        <v>1.6660802898687106E-2</v>
      </c>
      <c r="BP27" s="33">
        <v>2.745917417117321E-2</v>
      </c>
      <c r="BQ27" s="33">
        <v>5.297087509474609E-3</v>
      </c>
      <c r="BR27" s="33">
        <v>0.22836950545495521</v>
      </c>
      <c r="BS27" s="33">
        <v>1.20228216691253E-2</v>
      </c>
      <c r="BT27" s="33">
        <v>0.12148085423008489</v>
      </c>
      <c r="BU27" s="33">
        <v>3.7608628687946143E-2</v>
      </c>
      <c r="BV27" s="33">
        <v>5.6463429667691543E-2</v>
      </c>
      <c r="BW27" s="33">
        <v>0.13698052393201268</v>
      </c>
      <c r="BX27" s="33">
        <v>0.85973166626409059</v>
      </c>
      <c r="BY27" s="33">
        <v>1.7469535072483819E-2</v>
      </c>
      <c r="BZ27" s="33">
        <v>8.4259924622768032E-2</v>
      </c>
      <c r="CA27" s="33">
        <v>7.1524926627807989E-3</v>
      </c>
      <c r="CB27" s="33">
        <v>1.2190666419791051E-4</v>
      </c>
      <c r="CC27" s="33">
        <v>9.9953851066505222E-7</v>
      </c>
      <c r="CD27" s="33">
        <v>1.5103735789436445E-2</v>
      </c>
      <c r="CE27" s="33">
        <v>1.8133414466154216E-2</v>
      </c>
      <c r="CF27" s="33">
        <v>0.23634645578796173</v>
      </c>
      <c r="CG27" s="33">
        <v>5.3369663256786409E-2</v>
      </c>
      <c r="CH27" s="33">
        <v>462.6397427771447</v>
      </c>
      <c r="CI27" s="33">
        <v>7.7059298961922429E-2</v>
      </c>
      <c r="CJ27" s="33">
        <v>2.6139054130822421E-2</v>
      </c>
      <c r="CK27" s="33">
        <v>7.1632052973753496E-2</v>
      </c>
      <c r="CL27" s="33">
        <v>5.2327551515857627E-2</v>
      </c>
      <c r="CM27" s="33">
        <v>3.5201698146002262E-2</v>
      </c>
      <c r="CN27" s="33">
        <v>0.12101472954644601</v>
      </c>
      <c r="CO27" s="33">
        <v>4.4278734181251861E-3</v>
      </c>
      <c r="CP27" s="33">
        <v>9.3798744912423036E-3</v>
      </c>
      <c r="CQ27" s="33">
        <v>9.7607787001798858E-3</v>
      </c>
      <c r="CR27" s="33">
        <v>7.1377820864771305E-2</v>
      </c>
      <c r="CS27" s="33">
        <v>1.7148596894334767</v>
      </c>
      <c r="CT27" s="33">
        <v>1.830060909761805</v>
      </c>
      <c r="CU27" s="33">
        <v>7.4917162582755232E-3</v>
      </c>
      <c r="CV27" s="33">
        <v>1.7355275089160762</v>
      </c>
      <c r="CW27" s="33">
        <v>61.155099637485513</v>
      </c>
      <c r="CX27" s="33">
        <v>150.4111880525985</v>
      </c>
      <c r="CY27" s="33">
        <v>6.7469013697604385E-2</v>
      </c>
      <c r="CZ27" s="33">
        <v>2.4568100366817926E-2</v>
      </c>
      <c r="DA27" s="33">
        <v>218.60081078171291</v>
      </c>
      <c r="DB27" s="33">
        <v>0.3045906701276182</v>
      </c>
      <c r="DC27" s="33">
        <v>6.7493014400329994</v>
      </c>
      <c r="DD27" s="33">
        <v>8.1261145862751292</v>
      </c>
      <c r="DE27" s="33">
        <v>3.2110838226539734E-2</v>
      </c>
      <c r="DF27" s="33">
        <v>1.8064852683136314E-2</v>
      </c>
      <c r="DG27" s="33">
        <v>6.9541687521941203E-2</v>
      </c>
      <c r="DH27" s="33">
        <v>2.0303313080016393E-2</v>
      </c>
      <c r="DI27" s="33">
        <v>1.7909272425170701E-2</v>
      </c>
      <c r="DJ27" s="33">
        <v>0.10134336196136437</v>
      </c>
      <c r="DK27" s="33">
        <v>0.16052944712500405</v>
      </c>
      <c r="DL27" s="33">
        <v>1.165949500303113E-2</v>
      </c>
      <c r="DM27" s="33">
        <v>4.8853407613334371E-2</v>
      </c>
      <c r="DN27" s="33">
        <v>3.8866842013439734E-2</v>
      </c>
      <c r="DO27" s="33">
        <v>0</v>
      </c>
      <c r="DP27" s="69">
        <f t="shared" si="1"/>
        <v>6012.1849042488593</v>
      </c>
      <c r="DQ27" s="33">
        <v>169.45278815688462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4.3876267790174017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0</v>
      </c>
      <c r="GC27" s="33">
        <v>0</v>
      </c>
      <c r="GD27" s="33">
        <v>0</v>
      </c>
      <c r="GE27" s="33">
        <v>218.22235198388506</v>
      </c>
      <c r="GF27" s="33">
        <v>4342.2692964899352</v>
      </c>
      <c r="GG27" s="44">
        <f t="shared" si="0"/>
        <v>10746.516967658583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t="s">
        <v>229</v>
      </c>
      <c r="C28" s="33">
        <v>972.79548143945863</v>
      </c>
      <c r="D28" s="33">
        <v>4.1432603487151312</v>
      </c>
      <c r="E28" s="33">
        <v>15.85400746617975</v>
      </c>
      <c r="F28" s="33">
        <v>102.136807069675</v>
      </c>
      <c r="G28" s="33">
        <v>310.22901499907294</v>
      </c>
      <c r="H28" s="33">
        <v>43.636022377588219</v>
      </c>
      <c r="I28" s="33">
        <v>1112.2490875802946</v>
      </c>
      <c r="J28" s="33">
        <v>278.35047402704555</v>
      </c>
      <c r="K28" s="33">
        <v>3437.3711068133707</v>
      </c>
      <c r="L28" s="33">
        <v>575.54869384175652</v>
      </c>
      <c r="M28" s="33">
        <v>1063.1577888529118</v>
      </c>
      <c r="N28" s="33">
        <v>610.66418092839172</v>
      </c>
      <c r="O28" s="33">
        <v>209.70605619890668</v>
      </c>
      <c r="P28" s="33">
        <v>380.7182742700885</v>
      </c>
      <c r="Q28" s="33">
        <v>129.85864150563413</v>
      </c>
      <c r="R28" s="33">
        <v>6.038558970032553</v>
      </c>
      <c r="S28" s="33">
        <v>654.83509697126419</v>
      </c>
      <c r="T28" s="33">
        <v>634.2884553160693</v>
      </c>
      <c r="U28" s="33">
        <v>644.1437116085375</v>
      </c>
      <c r="V28" s="33">
        <v>300.75949442619481</v>
      </c>
      <c r="W28" s="33">
        <v>902.04547390052699</v>
      </c>
      <c r="X28" s="33">
        <v>1573.8131917662679</v>
      </c>
      <c r="Y28" s="33">
        <v>5144.395212434456</v>
      </c>
      <c r="Z28" s="33">
        <v>4230.0395153453173</v>
      </c>
      <c r="AA28" s="33">
        <v>202.16584389910079</v>
      </c>
      <c r="AB28" s="33">
        <v>816.47868558772711</v>
      </c>
      <c r="AC28" s="33">
        <v>659.65308249835948</v>
      </c>
      <c r="AD28" s="33">
        <v>2589.9776921755993</v>
      </c>
      <c r="AE28" s="33">
        <v>793.28207338301797</v>
      </c>
      <c r="AF28" s="33">
        <v>2206.4430085692197</v>
      </c>
      <c r="AG28" s="33">
        <v>223.10562155780988</v>
      </c>
      <c r="AH28" s="33">
        <v>75.425733120078775</v>
      </c>
      <c r="AI28" s="33">
        <v>898.68710571010831</v>
      </c>
      <c r="AJ28" s="33">
        <v>4802.2976590476501</v>
      </c>
      <c r="AK28" s="33">
        <v>1721.6322242073852</v>
      </c>
      <c r="AL28" s="33">
        <v>435.10391064619819</v>
      </c>
      <c r="AM28" s="33">
        <v>739.86489154221067</v>
      </c>
      <c r="AN28" s="33">
        <v>2468.9608733385603</v>
      </c>
      <c r="AO28" s="33">
        <v>1431.9681858999299</v>
      </c>
      <c r="AP28" s="33">
        <v>2452.4407944732543</v>
      </c>
      <c r="AQ28" s="33">
        <v>1840.4399632786024</v>
      </c>
      <c r="AR28" s="33">
        <v>226.92073356786474</v>
      </c>
      <c r="AS28" s="33">
        <v>47.866333014386107</v>
      </c>
      <c r="AT28" s="33">
        <v>357.70501191641119</v>
      </c>
      <c r="AU28" s="33">
        <v>37.200874650162504</v>
      </c>
      <c r="AV28" s="33">
        <v>88.352857036672063</v>
      </c>
      <c r="AW28" s="33">
        <v>393.6430999104071</v>
      </c>
      <c r="AX28" s="33">
        <v>4596.8056843664053</v>
      </c>
      <c r="AY28" s="33">
        <v>2045.0500676216207</v>
      </c>
      <c r="AZ28" s="33">
        <v>7812.5156519623088</v>
      </c>
      <c r="BA28" s="33">
        <v>7689.9668935323707</v>
      </c>
      <c r="BB28" s="33">
        <v>394.84913438653058</v>
      </c>
      <c r="BC28" s="33">
        <v>10400.579383342669</v>
      </c>
      <c r="BD28" s="33">
        <v>10498.23800687491</v>
      </c>
      <c r="BE28" s="33">
        <v>6139.4854697608534</v>
      </c>
      <c r="BF28" s="33">
        <v>189.38735634736457</v>
      </c>
      <c r="BG28" s="33">
        <v>553.00954497682335</v>
      </c>
      <c r="BH28" s="33">
        <v>127.28221197811513</v>
      </c>
      <c r="BI28" s="33">
        <v>118.9668694852467</v>
      </c>
      <c r="BJ28" s="33">
        <v>116.54613551960126</v>
      </c>
      <c r="BK28" s="33">
        <v>708.59795137009792</v>
      </c>
      <c r="BL28" s="33">
        <v>203.96162892088594</v>
      </c>
      <c r="BM28" s="33">
        <v>138.81924677542497</v>
      </c>
      <c r="BN28" s="33">
        <v>388.27330501908523</v>
      </c>
      <c r="BO28" s="33">
        <v>56.291660978692981</v>
      </c>
      <c r="BP28" s="33">
        <v>188.29061669357819</v>
      </c>
      <c r="BQ28" s="33">
        <v>623.28700377454595</v>
      </c>
      <c r="BR28" s="33">
        <v>15.33045614888804</v>
      </c>
      <c r="BS28" s="33">
        <v>411.80280324842528</v>
      </c>
      <c r="BT28" s="33">
        <v>975.71878975480456</v>
      </c>
      <c r="BU28" s="33">
        <v>64.689711744546443</v>
      </c>
      <c r="BV28" s="33">
        <v>55.965204368043736</v>
      </c>
      <c r="BW28" s="33">
        <v>19.885183675967163</v>
      </c>
      <c r="BX28" s="33">
        <v>78.355471045253239</v>
      </c>
      <c r="BY28" s="33">
        <v>65.523435187508497</v>
      </c>
      <c r="BZ28" s="33">
        <v>40.687141958569917</v>
      </c>
      <c r="CA28" s="33">
        <v>26.916791958532635</v>
      </c>
      <c r="CB28" s="33">
        <v>29.796118454807313</v>
      </c>
      <c r="CC28" s="33">
        <v>50.676674207438687</v>
      </c>
      <c r="CD28" s="33">
        <v>35.129402528183988</v>
      </c>
      <c r="CE28" s="33">
        <v>64.032929197549578</v>
      </c>
      <c r="CF28" s="33">
        <v>694.87708541860036</v>
      </c>
      <c r="CG28" s="33">
        <v>320.42790405340401</v>
      </c>
      <c r="CH28" s="33">
        <v>484.69390142449936</v>
      </c>
      <c r="CI28" s="33">
        <v>3.3305796175964004</v>
      </c>
      <c r="CJ28" s="33">
        <v>43.631081865073966</v>
      </c>
      <c r="CK28" s="33">
        <v>168.32870303143341</v>
      </c>
      <c r="CL28" s="33">
        <v>16.83675786418344</v>
      </c>
      <c r="CM28" s="33">
        <v>123.84595957395396</v>
      </c>
      <c r="CN28" s="33">
        <v>24.08917056538867</v>
      </c>
      <c r="CO28" s="33">
        <v>51.968268524839125</v>
      </c>
      <c r="CP28" s="33">
        <v>12.287436582198048</v>
      </c>
      <c r="CQ28" s="33">
        <v>417.17533855129369</v>
      </c>
      <c r="CR28" s="33">
        <v>264.63786032254711</v>
      </c>
      <c r="CS28" s="33">
        <v>1716.0679092874293</v>
      </c>
      <c r="CT28" s="33">
        <v>464.3553232556867</v>
      </c>
      <c r="CU28" s="33">
        <v>101.92897314937628</v>
      </c>
      <c r="CV28" s="33">
        <v>520.44274208755644</v>
      </c>
      <c r="CW28" s="33">
        <v>468.21751139680924</v>
      </c>
      <c r="CX28" s="33">
        <v>109.91001770572866</v>
      </c>
      <c r="CY28" s="33">
        <v>130.24555157578914</v>
      </c>
      <c r="CZ28" s="33">
        <v>25.787938009341822</v>
      </c>
      <c r="DA28" s="33">
        <v>400.76982706862304</v>
      </c>
      <c r="DB28" s="33">
        <v>93.089839260102636</v>
      </c>
      <c r="DC28" s="33">
        <v>665.31657157103132</v>
      </c>
      <c r="DD28" s="33">
        <v>422.8409432478856</v>
      </c>
      <c r="DE28" s="33">
        <v>128.70741053595211</v>
      </c>
      <c r="DF28" s="33">
        <v>18.986518397093349</v>
      </c>
      <c r="DG28" s="33">
        <v>629.95765295326839</v>
      </c>
      <c r="DH28" s="33">
        <v>174.09632237322438</v>
      </c>
      <c r="DI28" s="33">
        <v>77.006729864525965</v>
      </c>
      <c r="DJ28" s="33">
        <v>148.72429540473789</v>
      </c>
      <c r="DK28" s="33">
        <v>487.3250444614888</v>
      </c>
      <c r="DL28" s="33">
        <v>491.49563679573725</v>
      </c>
      <c r="DM28" s="33">
        <v>173.03668991226584</v>
      </c>
      <c r="DN28" s="33">
        <v>113.61778434252314</v>
      </c>
      <c r="DO28" s="33">
        <v>0</v>
      </c>
      <c r="DP28" s="69">
        <f t="shared" si="1"/>
        <v>113959.16508470531</v>
      </c>
      <c r="DQ28" s="33">
        <v>7757.4240902720776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52.39104252253432</v>
      </c>
      <c r="EI28" s="33"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0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0.62359547970909412</v>
      </c>
      <c r="FV28" s="33">
        <v>6.3751389606170412E-5</v>
      </c>
      <c r="FW28" s="33">
        <v>0</v>
      </c>
      <c r="FX28" s="33">
        <v>1424.1254612684686</v>
      </c>
      <c r="FY28" s="33">
        <v>0</v>
      </c>
      <c r="FZ28" s="33">
        <v>0</v>
      </c>
      <c r="GA28" s="33">
        <v>0</v>
      </c>
      <c r="GB28" s="33">
        <v>0</v>
      </c>
      <c r="GC28" s="33">
        <v>0</v>
      </c>
      <c r="GD28" s="33">
        <v>0</v>
      </c>
      <c r="GE28" s="33">
        <v>-460.74739354038275</v>
      </c>
      <c r="GF28" s="33">
        <v>35420.804224295207</v>
      </c>
      <c r="GG28" s="44">
        <f t="shared" si="0"/>
        <v>158153.78616875433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t="s">
        <v>230</v>
      </c>
      <c r="C29" s="33">
        <v>9.1690374637469496</v>
      </c>
      <c r="D29" s="33">
        <v>0.59709886930538991</v>
      </c>
      <c r="E29" s="33">
        <v>0.49689041695423897</v>
      </c>
      <c r="F29" s="33">
        <v>10.807960558701936</v>
      </c>
      <c r="G29" s="33">
        <v>258.06407910985945</v>
      </c>
      <c r="H29" s="33">
        <v>16.676504012165893</v>
      </c>
      <c r="I29" s="33">
        <v>33.177999546260949</v>
      </c>
      <c r="J29" s="33">
        <v>53.689469748367571</v>
      </c>
      <c r="K29" s="33">
        <v>513.09280940571125</v>
      </c>
      <c r="L29" s="33">
        <v>9.5480915549524283</v>
      </c>
      <c r="M29" s="33">
        <v>288.62447794229297</v>
      </c>
      <c r="N29" s="33">
        <v>329.7367858505072</v>
      </c>
      <c r="O29" s="33">
        <v>0.47625594452605813</v>
      </c>
      <c r="P29" s="33">
        <v>27.900555306628071</v>
      </c>
      <c r="Q29" s="33">
        <v>2.5502034400887728</v>
      </c>
      <c r="R29" s="33">
        <v>3.1165832696127666E-3</v>
      </c>
      <c r="S29" s="33">
        <v>158.51589356561328</v>
      </c>
      <c r="T29" s="33">
        <v>3.2542750952342283</v>
      </c>
      <c r="U29" s="33">
        <v>0.45725946726639605</v>
      </c>
      <c r="V29" s="33">
        <v>15.574082300917961</v>
      </c>
      <c r="W29" s="33">
        <v>62.611884314335114</v>
      </c>
      <c r="X29" s="33">
        <v>122.50768660253021</v>
      </c>
      <c r="Y29" s="33">
        <v>517.49419882697725</v>
      </c>
      <c r="Z29" s="33">
        <v>158.30302296419723</v>
      </c>
      <c r="AA29" s="33">
        <v>735.25680300091767</v>
      </c>
      <c r="AB29" s="33">
        <v>57.204601354015857</v>
      </c>
      <c r="AC29" s="33">
        <v>23.645113617668546</v>
      </c>
      <c r="AD29" s="33">
        <v>238.05461576183779</v>
      </c>
      <c r="AE29" s="33">
        <v>44.820695237608739</v>
      </c>
      <c r="AF29" s="33">
        <v>134.72841177639307</v>
      </c>
      <c r="AG29" s="33">
        <v>4.1491030332733825</v>
      </c>
      <c r="AH29" s="33">
        <v>2912.4867881751957</v>
      </c>
      <c r="AI29" s="33">
        <v>183.56607506279124</v>
      </c>
      <c r="AJ29" s="33">
        <v>1323.5580710269294</v>
      </c>
      <c r="AK29" s="33">
        <v>294.69947698509611</v>
      </c>
      <c r="AL29" s="33">
        <v>130.27267782331225</v>
      </c>
      <c r="AM29" s="33">
        <v>122.57318932646868</v>
      </c>
      <c r="AN29" s="33">
        <v>225.27877692847781</v>
      </c>
      <c r="AO29" s="33">
        <v>3.7929394743274147</v>
      </c>
      <c r="AP29" s="33">
        <v>10.763099509294825</v>
      </c>
      <c r="AQ29" s="33">
        <v>625.81332461186082</v>
      </c>
      <c r="AR29" s="33">
        <v>18.698876576860041</v>
      </c>
      <c r="AS29" s="33">
        <v>7.4719832794121821</v>
      </c>
      <c r="AT29" s="33">
        <v>3.1371177900482974</v>
      </c>
      <c r="AU29" s="33">
        <v>1.5086093872646906</v>
      </c>
      <c r="AV29" s="33">
        <v>6.0894591391722361</v>
      </c>
      <c r="AW29" s="33">
        <v>25.832844759009781</v>
      </c>
      <c r="AX29" s="33">
        <v>377.83912925443082</v>
      </c>
      <c r="AY29" s="33">
        <v>49.865529795527671</v>
      </c>
      <c r="AZ29" s="33">
        <v>797.08435407508227</v>
      </c>
      <c r="BA29" s="33">
        <v>526.56341107899846</v>
      </c>
      <c r="BB29" s="33">
        <v>14.340432245148769</v>
      </c>
      <c r="BC29" s="33">
        <v>220.80322565929819</v>
      </c>
      <c r="BD29" s="33">
        <v>599.75002718499991</v>
      </c>
      <c r="BE29" s="33">
        <v>443.22292195398796</v>
      </c>
      <c r="BF29" s="33">
        <v>60.13624003282861</v>
      </c>
      <c r="BG29" s="33">
        <v>117.54970627916765</v>
      </c>
      <c r="BH29" s="33">
        <v>4.2003507857752806</v>
      </c>
      <c r="BI29" s="33">
        <v>8.0686123596444403</v>
      </c>
      <c r="BJ29" s="33">
        <v>49.610142778875144</v>
      </c>
      <c r="BK29" s="33">
        <v>18.645440053176607</v>
      </c>
      <c r="BL29" s="33">
        <v>5.4289116325124791</v>
      </c>
      <c r="BM29" s="33">
        <v>15.848195016676378</v>
      </c>
      <c r="BN29" s="33">
        <v>1069.5709810233579</v>
      </c>
      <c r="BO29" s="33">
        <v>1.8752343941072955</v>
      </c>
      <c r="BP29" s="33">
        <v>17.833707679763972</v>
      </c>
      <c r="BQ29" s="33">
        <v>3.6293490851594701</v>
      </c>
      <c r="BR29" s="33">
        <v>4.8396937365408661</v>
      </c>
      <c r="BS29" s="33">
        <v>11.518637799023024</v>
      </c>
      <c r="BT29" s="33">
        <v>79.244872550431467</v>
      </c>
      <c r="BU29" s="33">
        <v>9.666889445628895</v>
      </c>
      <c r="BV29" s="33">
        <v>7.2963541838953754</v>
      </c>
      <c r="BW29" s="33">
        <v>7.2486953672959071</v>
      </c>
      <c r="BX29" s="33">
        <v>20.42038896721165</v>
      </c>
      <c r="BY29" s="33">
        <v>4.837617207733901</v>
      </c>
      <c r="BZ29" s="33">
        <v>4.257737299197478</v>
      </c>
      <c r="CA29" s="33">
        <v>10.03868791450131</v>
      </c>
      <c r="CB29" s="33">
        <v>0.53815525311545254</v>
      </c>
      <c r="CC29" s="33">
        <v>5.4107246098232661E-3</v>
      </c>
      <c r="CD29" s="33">
        <v>5.3084743996511712</v>
      </c>
      <c r="CE29" s="33">
        <v>12.880538313410423</v>
      </c>
      <c r="CF29" s="33">
        <v>23.973233630737305</v>
      </c>
      <c r="CG29" s="33">
        <v>71.108987835950572</v>
      </c>
      <c r="CH29" s="33">
        <v>124.0976287058182</v>
      </c>
      <c r="CI29" s="33">
        <v>8.0240965320029535E-3</v>
      </c>
      <c r="CJ29" s="33">
        <v>14.564110430464117</v>
      </c>
      <c r="CK29" s="33">
        <v>12.950661497066402</v>
      </c>
      <c r="CL29" s="33">
        <v>2.8504250634364237</v>
      </c>
      <c r="CM29" s="33">
        <v>54.136127769606986</v>
      </c>
      <c r="CN29" s="33">
        <v>11.293306263867013</v>
      </c>
      <c r="CO29" s="33">
        <v>1.2445009942280836</v>
      </c>
      <c r="CP29" s="33">
        <v>2.1746877620998717</v>
      </c>
      <c r="CQ29" s="33">
        <v>4.4722811717137141</v>
      </c>
      <c r="CR29" s="33">
        <v>14.945202174802974</v>
      </c>
      <c r="CS29" s="33">
        <v>14.492524945059134</v>
      </c>
      <c r="CT29" s="33">
        <v>39.657679491182485</v>
      </c>
      <c r="CU29" s="33">
        <v>5.6181244452360675</v>
      </c>
      <c r="CV29" s="33">
        <v>8.0790906601140975</v>
      </c>
      <c r="CW29" s="33">
        <v>5.2751960948068026</v>
      </c>
      <c r="CX29" s="33">
        <v>11.922763408798476</v>
      </c>
      <c r="CY29" s="33">
        <v>0.66941972805150418</v>
      </c>
      <c r="CZ29" s="33">
        <v>4.0593320933272894</v>
      </c>
      <c r="DA29" s="33">
        <v>194.67737821259803</v>
      </c>
      <c r="DB29" s="33">
        <v>13.951172412749946</v>
      </c>
      <c r="DC29" s="33">
        <v>27.391129491374542</v>
      </c>
      <c r="DD29" s="33">
        <v>14.070281237189633</v>
      </c>
      <c r="DE29" s="33">
        <v>2.5222983076518113</v>
      </c>
      <c r="DF29" s="33">
        <v>0.81356691306295337</v>
      </c>
      <c r="DG29" s="33">
        <v>7.0438237107473505</v>
      </c>
      <c r="DH29" s="33">
        <v>5.0101176581667897</v>
      </c>
      <c r="DI29" s="33">
        <v>1.3321554072318831</v>
      </c>
      <c r="DJ29" s="33">
        <v>4.7092104377424313</v>
      </c>
      <c r="DK29" s="33">
        <v>4.0123730015698618</v>
      </c>
      <c r="DL29" s="33">
        <v>56.117508096188487</v>
      </c>
      <c r="DM29" s="33">
        <v>6.9270338494859178</v>
      </c>
      <c r="DN29" s="33">
        <v>10.745502036507636</v>
      </c>
      <c r="DO29" s="33">
        <v>0</v>
      </c>
      <c r="DP29" s="69">
        <f t="shared" si="1"/>
        <v>15083.617207093585</v>
      </c>
      <c r="DQ29" s="33">
        <v>15255.12471678359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2856.5269313419699</v>
      </c>
      <c r="FY29" s="33">
        <v>0</v>
      </c>
      <c r="FZ29" s="33">
        <v>0</v>
      </c>
      <c r="GA29" s="33">
        <v>0</v>
      </c>
      <c r="GB29" s="33">
        <v>0</v>
      </c>
      <c r="GC29" s="33">
        <v>0</v>
      </c>
      <c r="GD29" s="33">
        <v>0</v>
      </c>
      <c r="GE29" s="33">
        <v>1739.4793508750943</v>
      </c>
      <c r="GF29" s="33">
        <v>57894.252372074989</v>
      </c>
      <c r="GG29" s="44">
        <f t="shared" si="0"/>
        <v>92829.000578169231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t="s">
        <v>231</v>
      </c>
      <c r="C30" s="33">
        <v>11.569232214967533</v>
      </c>
      <c r="D30" s="33">
        <v>3.0047454970827149E-2</v>
      </c>
      <c r="E30" s="33">
        <v>5.7366393313247291E-2</v>
      </c>
      <c r="F30" s="33">
        <v>1.3253187325027402</v>
      </c>
      <c r="G30" s="33">
        <v>0.57519638736396006</v>
      </c>
      <c r="H30" s="33">
        <v>0.66476974799844557</v>
      </c>
      <c r="I30" s="33">
        <v>1.9952941395688817</v>
      </c>
      <c r="J30" s="33">
        <v>0.7839772632852936</v>
      </c>
      <c r="K30" s="33">
        <v>2.7148857272014215</v>
      </c>
      <c r="L30" s="33">
        <v>1.0840605326797743</v>
      </c>
      <c r="M30" s="33">
        <v>4.7480954512224676</v>
      </c>
      <c r="N30" s="33">
        <v>0.742600521326098</v>
      </c>
      <c r="O30" s="33">
        <v>4.3990525057136333E-2</v>
      </c>
      <c r="P30" s="33">
        <v>4.9607510764379432</v>
      </c>
      <c r="Q30" s="33">
        <v>5.9891854394806039</v>
      </c>
      <c r="R30" s="33">
        <v>2.9588224848110002E-3</v>
      </c>
      <c r="S30" s="33">
        <v>10.054963899272208</v>
      </c>
      <c r="T30" s="33">
        <v>0.73260171865201484</v>
      </c>
      <c r="U30" s="33">
        <v>0.20036549522721611</v>
      </c>
      <c r="V30" s="33">
        <v>1.4996817258182982</v>
      </c>
      <c r="W30" s="33">
        <v>2.7020338265272219</v>
      </c>
      <c r="X30" s="33">
        <v>4.339712745437649</v>
      </c>
      <c r="Y30" s="33">
        <v>12.178181194209538</v>
      </c>
      <c r="Z30" s="33">
        <v>6.211237723887673</v>
      </c>
      <c r="AA30" s="33">
        <v>41.758501193072924</v>
      </c>
      <c r="AB30" s="33">
        <v>310.54631057353748</v>
      </c>
      <c r="AC30" s="33">
        <v>71.733984863260474</v>
      </c>
      <c r="AD30" s="33">
        <v>86.597826467504945</v>
      </c>
      <c r="AE30" s="33">
        <v>2.149558981398227</v>
      </c>
      <c r="AF30" s="33">
        <v>69.284173890120911</v>
      </c>
      <c r="AG30" s="33">
        <v>0.6344261263605655</v>
      </c>
      <c r="AH30" s="33">
        <v>2.8740632751984494</v>
      </c>
      <c r="AI30" s="33">
        <v>137.92138994830512</v>
      </c>
      <c r="AJ30" s="33">
        <v>152.49871015308469</v>
      </c>
      <c r="AK30" s="33">
        <v>86.421291734667406</v>
      </c>
      <c r="AL30" s="33">
        <v>1.160802190225072</v>
      </c>
      <c r="AM30" s="33">
        <v>4.1997212082736048</v>
      </c>
      <c r="AN30" s="33">
        <v>13.434935231116395</v>
      </c>
      <c r="AO30" s="33">
        <v>6.0334311681809476</v>
      </c>
      <c r="AP30" s="33">
        <v>2.6095234675276497</v>
      </c>
      <c r="AQ30" s="33">
        <v>21.987434442371608</v>
      </c>
      <c r="AR30" s="33">
        <v>1.8502083500342663</v>
      </c>
      <c r="AS30" s="33">
        <v>0.52510286857894339</v>
      </c>
      <c r="AT30" s="33">
        <v>2.1629955242078229</v>
      </c>
      <c r="AU30" s="33">
        <v>0.2318123095482594</v>
      </c>
      <c r="AV30" s="33">
        <v>0.6594007093933868</v>
      </c>
      <c r="AW30" s="33">
        <v>102.76047224481944</v>
      </c>
      <c r="AX30" s="33">
        <v>544.25329641491408</v>
      </c>
      <c r="AY30" s="33">
        <v>511.28639165752566</v>
      </c>
      <c r="AZ30" s="33">
        <v>1018.0937026852899</v>
      </c>
      <c r="BA30" s="33">
        <v>906.44125057001406</v>
      </c>
      <c r="BB30" s="33">
        <v>0.60229284513133874</v>
      </c>
      <c r="BC30" s="33">
        <v>11.719311541032376</v>
      </c>
      <c r="BD30" s="33">
        <v>9.0093215768309545</v>
      </c>
      <c r="BE30" s="33">
        <v>6.996152496172213</v>
      </c>
      <c r="BF30" s="33">
        <v>0.89558844412659167</v>
      </c>
      <c r="BG30" s="33">
        <v>0.49860655013161492</v>
      </c>
      <c r="BH30" s="33">
        <v>0.604029857080017</v>
      </c>
      <c r="BI30" s="33">
        <v>0.85524692254342394</v>
      </c>
      <c r="BJ30" s="33">
        <v>0.15320740428632185</v>
      </c>
      <c r="BK30" s="33">
        <v>6.4897334848395438</v>
      </c>
      <c r="BL30" s="33">
        <v>0.56345717102490389</v>
      </c>
      <c r="BM30" s="33">
        <v>0.86580141509719333</v>
      </c>
      <c r="BN30" s="33">
        <v>1.6659941082128134</v>
      </c>
      <c r="BO30" s="33">
        <v>0.23433456714078058</v>
      </c>
      <c r="BP30" s="33">
        <v>1.5552183832103694</v>
      </c>
      <c r="BQ30" s="33">
        <v>0.22982675563224991</v>
      </c>
      <c r="BR30" s="33">
        <v>0.20424593095193477</v>
      </c>
      <c r="BS30" s="33">
        <v>1.5486682587831735</v>
      </c>
      <c r="BT30" s="33">
        <v>7.7200774027354235</v>
      </c>
      <c r="BU30" s="33">
        <v>0.62544841908430948</v>
      </c>
      <c r="BV30" s="33">
        <v>0.51316338719502064</v>
      </c>
      <c r="BW30" s="33">
        <v>0.30239349956049072</v>
      </c>
      <c r="BX30" s="33">
        <v>0.98047924993390501</v>
      </c>
      <c r="BY30" s="33">
        <v>0.48814495262362345</v>
      </c>
      <c r="BZ30" s="33">
        <v>0.34647359301079139</v>
      </c>
      <c r="CA30" s="33">
        <v>4.9494093399966168</v>
      </c>
      <c r="CB30" s="33">
        <v>8.2330137746834994E-2</v>
      </c>
      <c r="CC30" s="33">
        <v>4.5281607588787159E-2</v>
      </c>
      <c r="CD30" s="33">
        <v>0.34116304735756331</v>
      </c>
      <c r="CE30" s="33">
        <v>0.70435912902973674</v>
      </c>
      <c r="CF30" s="33">
        <v>1.904456818961846</v>
      </c>
      <c r="CG30" s="33">
        <v>3.6408145485551167</v>
      </c>
      <c r="CH30" s="33">
        <v>5.1236942707412263</v>
      </c>
      <c r="CI30" s="33">
        <v>1.4582718389343281E-2</v>
      </c>
      <c r="CJ30" s="33">
        <v>0.62895022646499432</v>
      </c>
      <c r="CK30" s="33">
        <v>0.68929175669114917</v>
      </c>
      <c r="CL30" s="33">
        <v>0.24181603540531993</v>
      </c>
      <c r="CM30" s="33">
        <v>2.0995967214647711</v>
      </c>
      <c r="CN30" s="33">
        <v>0.42402320864188209</v>
      </c>
      <c r="CO30" s="33">
        <v>0.38864030672403127</v>
      </c>
      <c r="CP30" s="33">
        <v>0.12749945965394849</v>
      </c>
      <c r="CQ30" s="33">
        <v>0.2189695360419037</v>
      </c>
      <c r="CR30" s="33">
        <v>0.73685601671616774</v>
      </c>
      <c r="CS30" s="33">
        <v>9.0789014289143246</v>
      </c>
      <c r="CT30" s="33">
        <v>1.2301853376378149</v>
      </c>
      <c r="CU30" s="33">
        <v>6.3177923650438311E-2</v>
      </c>
      <c r="CV30" s="33">
        <v>2.6416752098275622</v>
      </c>
      <c r="CW30" s="33">
        <v>2.8657199608883941</v>
      </c>
      <c r="CX30" s="33">
        <v>0.3731465874146413</v>
      </c>
      <c r="CY30" s="33">
        <v>0.33064148178099861</v>
      </c>
      <c r="CZ30" s="33">
        <v>0.23952646710915737</v>
      </c>
      <c r="DA30" s="33">
        <v>2.9836949162722397</v>
      </c>
      <c r="DB30" s="33">
        <v>1.196465385116412</v>
      </c>
      <c r="DC30" s="33">
        <v>2.8911143538421333</v>
      </c>
      <c r="DD30" s="33">
        <v>1.9611705014199572</v>
      </c>
      <c r="DE30" s="33">
        <v>0.229629564294247</v>
      </c>
      <c r="DF30" s="33">
        <v>0.12244509149021286</v>
      </c>
      <c r="DG30" s="33">
        <v>0.86894890515667234</v>
      </c>
      <c r="DH30" s="33">
        <v>0.25022412284759354</v>
      </c>
      <c r="DI30" s="33">
        <v>0.12387794824389563</v>
      </c>
      <c r="DJ30" s="33">
        <v>1.1859197486203321</v>
      </c>
      <c r="DK30" s="33">
        <v>0.9398574494984242</v>
      </c>
      <c r="DL30" s="33">
        <v>3.9047774928422725</v>
      </c>
      <c r="DM30" s="33">
        <v>0.43601703986207496</v>
      </c>
      <c r="DN30" s="33">
        <v>0.76614841369973852</v>
      </c>
      <c r="DO30" s="33">
        <v>0</v>
      </c>
      <c r="DP30" s="69">
        <f t="shared" si="1"/>
        <v>4288.0294454403966</v>
      </c>
      <c r="DQ30" s="33">
        <v>498.36301340708536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19.468698962291633</v>
      </c>
      <c r="FY30" s="33">
        <v>0</v>
      </c>
      <c r="FZ30" s="33">
        <v>0</v>
      </c>
      <c r="GA30" s="33">
        <v>0</v>
      </c>
      <c r="GB30" s="33">
        <v>0</v>
      </c>
      <c r="GC30" s="33">
        <v>0</v>
      </c>
      <c r="GD30" s="33">
        <v>0</v>
      </c>
      <c r="GE30" s="33">
        <v>-97.818593108361114</v>
      </c>
      <c r="GF30" s="33">
        <v>1500.6799936479742</v>
      </c>
      <c r="GG30" s="44">
        <f t="shared" si="0"/>
        <v>6208.7225583493873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t="s">
        <v>232</v>
      </c>
      <c r="C31" s="33">
        <v>108.37793507142709</v>
      </c>
      <c r="D31" s="33">
        <v>0.42497235688923635</v>
      </c>
      <c r="E31" s="33">
        <v>1.3741965935156091</v>
      </c>
      <c r="F31" s="33">
        <v>6.9119524704652076</v>
      </c>
      <c r="G31" s="33">
        <v>7.1674044952079559</v>
      </c>
      <c r="H31" s="33">
        <v>99.520178387815918</v>
      </c>
      <c r="I31" s="33">
        <v>32.059716125517056</v>
      </c>
      <c r="J31" s="33">
        <v>15.436861623444599</v>
      </c>
      <c r="K31" s="33">
        <v>120.37319001670488</v>
      </c>
      <c r="L31" s="33">
        <v>25.036934883825847</v>
      </c>
      <c r="M31" s="33">
        <v>56.487665258761666</v>
      </c>
      <c r="N31" s="33">
        <v>19.409042367217403</v>
      </c>
      <c r="O31" s="33">
        <v>12.392584218978691</v>
      </c>
      <c r="P31" s="33">
        <v>93.432522518353096</v>
      </c>
      <c r="Q31" s="33">
        <v>4.7548532638172016</v>
      </c>
      <c r="R31" s="33">
        <v>5.1082633864903346E-2</v>
      </c>
      <c r="S31" s="33">
        <v>631.02109330415817</v>
      </c>
      <c r="T31" s="33">
        <v>68.242509227631714</v>
      </c>
      <c r="U31" s="33">
        <v>15.920587136785786</v>
      </c>
      <c r="V31" s="33">
        <v>346.24878215109675</v>
      </c>
      <c r="W31" s="33">
        <v>29.194732119629759</v>
      </c>
      <c r="X31" s="33">
        <v>39.495131957643224</v>
      </c>
      <c r="Y31" s="33">
        <v>326.79031857478526</v>
      </c>
      <c r="Z31" s="33">
        <v>1542.3447982705072</v>
      </c>
      <c r="AA31" s="33">
        <v>40.513781556243394</v>
      </c>
      <c r="AB31" s="33">
        <v>203.59901372210282</v>
      </c>
      <c r="AC31" s="33">
        <v>4169.5529968806841</v>
      </c>
      <c r="AD31" s="33">
        <v>11752.039747401914</v>
      </c>
      <c r="AE31" s="33">
        <v>517.38286873185848</v>
      </c>
      <c r="AF31" s="33">
        <v>835.12508897326393</v>
      </c>
      <c r="AG31" s="33">
        <v>602.15866063694739</v>
      </c>
      <c r="AH31" s="33">
        <v>73.376702731536298</v>
      </c>
      <c r="AI31" s="33">
        <v>815.02414214628834</v>
      </c>
      <c r="AJ31" s="33">
        <v>5282.3563870800672</v>
      </c>
      <c r="AK31" s="33">
        <v>7006.7873398693873</v>
      </c>
      <c r="AL31" s="33">
        <v>638.55908943467318</v>
      </c>
      <c r="AM31" s="33">
        <v>448.12965140256938</v>
      </c>
      <c r="AN31" s="33">
        <v>370.30397759510032</v>
      </c>
      <c r="AO31" s="33">
        <v>518.37433792176023</v>
      </c>
      <c r="AP31" s="33">
        <v>655.27109924766171</v>
      </c>
      <c r="AQ31" s="33">
        <v>3009.2863244931305</v>
      </c>
      <c r="AR31" s="33">
        <v>15.801898077640494</v>
      </c>
      <c r="AS31" s="33">
        <v>2.9888891084756954</v>
      </c>
      <c r="AT31" s="33">
        <v>29.715741465089373</v>
      </c>
      <c r="AU31" s="33">
        <v>2.8845358345277337</v>
      </c>
      <c r="AV31" s="33">
        <v>7.7004913762316658</v>
      </c>
      <c r="AW31" s="33">
        <v>26.268156551763376</v>
      </c>
      <c r="AX31" s="33">
        <v>2491.4833629691329</v>
      </c>
      <c r="AY31" s="33">
        <v>1619.7251333191853</v>
      </c>
      <c r="AZ31" s="33">
        <v>2006.7832746990321</v>
      </c>
      <c r="BA31" s="33">
        <v>2160.9297529606447</v>
      </c>
      <c r="BB31" s="33">
        <v>18.523293718724553</v>
      </c>
      <c r="BC31" s="33">
        <v>1212.0612626905493</v>
      </c>
      <c r="BD31" s="33">
        <v>517.74846753211125</v>
      </c>
      <c r="BE31" s="33">
        <v>268.30614292634664</v>
      </c>
      <c r="BF31" s="33">
        <v>26.001028157943082</v>
      </c>
      <c r="BG31" s="33">
        <v>325.03622318696523</v>
      </c>
      <c r="BH31" s="33">
        <v>218.48472349974838</v>
      </c>
      <c r="BI31" s="33">
        <v>11.349448378935865</v>
      </c>
      <c r="BJ31" s="33">
        <v>4.5094151584499897</v>
      </c>
      <c r="BK31" s="33">
        <v>22.274659643953893</v>
      </c>
      <c r="BL31" s="33">
        <v>15.643918898454649</v>
      </c>
      <c r="BM31" s="33">
        <v>7.2760590680772301</v>
      </c>
      <c r="BN31" s="33">
        <v>10.864438369828193</v>
      </c>
      <c r="BO31" s="33">
        <v>3.1424851765135404</v>
      </c>
      <c r="BP31" s="33">
        <v>13.367272116096432</v>
      </c>
      <c r="BQ31" s="33">
        <v>35.419024049563177</v>
      </c>
      <c r="BR31" s="33">
        <v>0.66455277044283689</v>
      </c>
      <c r="BS31" s="33">
        <v>34.698216684369655</v>
      </c>
      <c r="BT31" s="33">
        <v>71.120107802371408</v>
      </c>
      <c r="BU31" s="33">
        <v>4.0949358976102932</v>
      </c>
      <c r="BV31" s="33">
        <v>3.9967535099140852</v>
      </c>
      <c r="BW31" s="33">
        <v>0.65743851731367331</v>
      </c>
      <c r="BX31" s="33">
        <v>3.7429762168438891</v>
      </c>
      <c r="BY31" s="33">
        <v>4.7435333341311754</v>
      </c>
      <c r="BZ31" s="33">
        <v>2.8316521178334151</v>
      </c>
      <c r="CA31" s="33">
        <v>7.455926056795672</v>
      </c>
      <c r="CB31" s="33">
        <v>0.10062222498813993</v>
      </c>
      <c r="CC31" s="33">
        <v>7.2972453290200592E-2</v>
      </c>
      <c r="CD31" s="33">
        <v>2.2154530738154397</v>
      </c>
      <c r="CE31" s="33">
        <v>3.5878523436491303</v>
      </c>
      <c r="CF31" s="33">
        <v>15.842258754006098</v>
      </c>
      <c r="CG31" s="33">
        <v>16.232987468588906</v>
      </c>
      <c r="CH31" s="33">
        <v>21.037198611701083</v>
      </c>
      <c r="CI31" s="33">
        <v>0.20951464231811873</v>
      </c>
      <c r="CJ31" s="33">
        <v>1.6311373058842937</v>
      </c>
      <c r="CK31" s="33">
        <v>3.4597278741589022</v>
      </c>
      <c r="CL31" s="33">
        <v>0.75725139593198298</v>
      </c>
      <c r="CM31" s="33">
        <v>249.78018409849997</v>
      </c>
      <c r="CN31" s="33">
        <v>1.0607328528671283</v>
      </c>
      <c r="CO31" s="33">
        <v>1.9305877390846491</v>
      </c>
      <c r="CP31" s="33">
        <v>0.73031368108856032</v>
      </c>
      <c r="CQ31" s="33">
        <v>113.21465198299586</v>
      </c>
      <c r="CR31" s="33">
        <v>57.01814895761553</v>
      </c>
      <c r="CS31" s="33">
        <v>169.38339682084154</v>
      </c>
      <c r="CT31" s="33">
        <v>215.96002889688666</v>
      </c>
      <c r="CU31" s="33">
        <v>3.2154751141049687</v>
      </c>
      <c r="CV31" s="33">
        <v>43.776449959059754</v>
      </c>
      <c r="CW31" s="33">
        <v>71.508578156905301</v>
      </c>
      <c r="CX31" s="33">
        <v>23.685539619591701</v>
      </c>
      <c r="CY31" s="33">
        <v>23.559685540138094</v>
      </c>
      <c r="CZ31" s="33">
        <v>1.3888490382190866</v>
      </c>
      <c r="DA31" s="33">
        <v>36.061340456614573</v>
      </c>
      <c r="DB31" s="33">
        <v>4.7883820579802965</v>
      </c>
      <c r="DC31" s="33">
        <v>77.564208374314546</v>
      </c>
      <c r="DD31" s="33">
        <v>36.296442606219955</v>
      </c>
      <c r="DE31" s="33">
        <v>2.6453199422679878</v>
      </c>
      <c r="DF31" s="33">
        <v>1.5616728372224329</v>
      </c>
      <c r="DG31" s="33">
        <v>33.321026698429236</v>
      </c>
      <c r="DH31" s="33">
        <v>1.2423886933118076</v>
      </c>
      <c r="DI31" s="33">
        <v>1.1822985737521212</v>
      </c>
      <c r="DJ31" s="33">
        <v>12.883792736201654</v>
      </c>
      <c r="DK31" s="33">
        <v>20.799350075174782</v>
      </c>
      <c r="DL31" s="33">
        <v>17.764725434476233</v>
      </c>
      <c r="DM31" s="33">
        <v>29.699638121251503</v>
      </c>
      <c r="DN31" s="33">
        <v>8.2729201491730198</v>
      </c>
      <c r="DO31" s="33">
        <v>0</v>
      </c>
      <c r="DP31" s="69">
        <f t="shared" si="1"/>
        <v>53074.04855205748</v>
      </c>
      <c r="DQ31" s="33">
        <v>423.38452325478011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10.567001968919039</v>
      </c>
      <c r="FV31" s="33">
        <v>0</v>
      </c>
      <c r="FW31" s="33">
        <v>0</v>
      </c>
      <c r="FX31" s="33">
        <v>122.52883225407345</v>
      </c>
      <c r="FY31" s="33">
        <v>0</v>
      </c>
      <c r="FZ31" s="33">
        <v>0</v>
      </c>
      <c r="GA31" s="33">
        <v>0</v>
      </c>
      <c r="GB31" s="33">
        <v>0</v>
      </c>
      <c r="GC31" s="33">
        <v>0</v>
      </c>
      <c r="GD31" s="33">
        <v>0</v>
      </c>
      <c r="GE31" s="33">
        <v>499.50044458597148</v>
      </c>
      <c r="GF31" s="33">
        <v>20108.387011502102</v>
      </c>
      <c r="GG31" s="44">
        <f t="shared" si="0"/>
        <v>74238.416365623329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t="s">
        <v>233</v>
      </c>
      <c r="C32" s="33">
        <v>498.4879723183617</v>
      </c>
      <c r="D32" s="33">
        <v>2.2966883338715687</v>
      </c>
      <c r="E32" s="33">
        <v>3.057405215202353</v>
      </c>
      <c r="F32" s="33">
        <v>34.256838997599644</v>
      </c>
      <c r="G32" s="33">
        <v>30.786385794945012</v>
      </c>
      <c r="H32" s="33">
        <v>75.092369565242862</v>
      </c>
      <c r="I32" s="33">
        <v>277.67359427206941</v>
      </c>
      <c r="J32" s="33">
        <v>91.965998350484568</v>
      </c>
      <c r="K32" s="33">
        <v>430.97729166593581</v>
      </c>
      <c r="L32" s="33">
        <v>164.80332160636678</v>
      </c>
      <c r="M32" s="33">
        <v>217.1357713323321</v>
      </c>
      <c r="N32" s="33">
        <v>284.54057890729615</v>
      </c>
      <c r="O32" s="33">
        <v>124.56786554125222</v>
      </c>
      <c r="P32" s="33">
        <v>186.95738264896582</v>
      </c>
      <c r="Q32" s="33">
        <v>31.070361196225289</v>
      </c>
      <c r="R32" s="33">
        <v>1.1405872660749357</v>
      </c>
      <c r="S32" s="33">
        <v>2271.3724272430709</v>
      </c>
      <c r="T32" s="33">
        <v>127.07975793969776</v>
      </c>
      <c r="U32" s="33">
        <v>92.786773965989937</v>
      </c>
      <c r="V32" s="33">
        <v>133.27093605631649</v>
      </c>
      <c r="W32" s="33">
        <v>174.89616465135398</v>
      </c>
      <c r="X32" s="33">
        <v>254.98456541372533</v>
      </c>
      <c r="Y32" s="33">
        <v>757.98261920534867</v>
      </c>
      <c r="Z32" s="33">
        <v>2158.8227007659984</v>
      </c>
      <c r="AA32" s="33">
        <v>148.7073022619883</v>
      </c>
      <c r="AB32" s="33">
        <v>862.86502304668613</v>
      </c>
      <c r="AC32" s="33">
        <v>1787.0735026087302</v>
      </c>
      <c r="AD32" s="33">
        <v>13653.881093147889</v>
      </c>
      <c r="AE32" s="33">
        <v>1116.3249834628375</v>
      </c>
      <c r="AF32" s="33">
        <v>1868.0365402090529</v>
      </c>
      <c r="AG32" s="33">
        <v>1786.608331727781</v>
      </c>
      <c r="AH32" s="33">
        <v>325.1420554905302</v>
      </c>
      <c r="AI32" s="33">
        <v>1591.4070394133485</v>
      </c>
      <c r="AJ32" s="33">
        <v>13166.538874047919</v>
      </c>
      <c r="AK32" s="33">
        <v>7656.1285825643217</v>
      </c>
      <c r="AL32" s="33">
        <v>2015.7465419824211</v>
      </c>
      <c r="AM32" s="33">
        <v>820.01006847547058</v>
      </c>
      <c r="AN32" s="33">
        <v>3104.2592782893616</v>
      </c>
      <c r="AO32" s="33">
        <v>812.35160577601573</v>
      </c>
      <c r="AP32" s="33">
        <v>259.81228800061012</v>
      </c>
      <c r="AQ32" s="33">
        <v>4025.3113957991536</v>
      </c>
      <c r="AR32" s="33">
        <v>77.140154328243881</v>
      </c>
      <c r="AS32" s="33">
        <v>15.321712642785563</v>
      </c>
      <c r="AT32" s="33">
        <v>139.33269661796913</v>
      </c>
      <c r="AU32" s="33">
        <v>39.442827850900755</v>
      </c>
      <c r="AV32" s="33">
        <v>57.164637356034639</v>
      </c>
      <c r="AW32" s="33">
        <v>239.55152902193089</v>
      </c>
      <c r="AX32" s="33">
        <v>4922.6847130139113</v>
      </c>
      <c r="AY32" s="33">
        <v>3675.5189669379106</v>
      </c>
      <c r="AZ32" s="33">
        <v>4591.6124576686007</v>
      </c>
      <c r="BA32" s="33">
        <v>4549.697030717025</v>
      </c>
      <c r="BB32" s="33">
        <v>25.192104264077049</v>
      </c>
      <c r="BC32" s="33">
        <v>1115.5419572009371</v>
      </c>
      <c r="BD32" s="33">
        <v>703.97046688450837</v>
      </c>
      <c r="BE32" s="33">
        <v>530.51893282440665</v>
      </c>
      <c r="BF32" s="33">
        <v>73.427697655151746</v>
      </c>
      <c r="BG32" s="33">
        <v>161.90259221763148</v>
      </c>
      <c r="BH32" s="33">
        <v>107.18223139704045</v>
      </c>
      <c r="BI32" s="33">
        <v>58.913472260811965</v>
      </c>
      <c r="BJ32" s="33">
        <v>28.694581859452768</v>
      </c>
      <c r="BK32" s="33">
        <v>206.86620446713644</v>
      </c>
      <c r="BL32" s="33">
        <v>105.80183140292598</v>
      </c>
      <c r="BM32" s="33">
        <v>35.892005215779413</v>
      </c>
      <c r="BN32" s="33">
        <v>66.969885477301403</v>
      </c>
      <c r="BO32" s="33">
        <v>12.331379085564116</v>
      </c>
      <c r="BP32" s="33">
        <v>65.737375212927816</v>
      </c>
      <c r="BQ32" s="33">
        <v>44.457235228251136</v>
      </c>
      <c r="BR32" s="33">
        <v>4.1538294238563092</v>
      </c>
      <c r="BS32" s="33">
        <v>191.01648025679054</v>
      </c>
      <c r="BT32" s="33">
        <v>347.47694264456362</v>
      </c>
      <c r="BU32" s="33">
        <v>21.122261038874921</v>
      </c>
      <c r="BV32" s="33">
        <v>31.173051105523228</v>
      </c>
      <c r="BW32" s="33">
        <v>4.4061040192797591</v>
      </c>
      <c r="BX32" s="33">
        <v>21.231670544507327</v>
      </c>
      <c r="BY32" s="33">
        <v>27.562201254539563</v>
      </c>
      <c r="BZ32" s="33">
        <v>14.006991252073423</v>
      </c>
      <c r="CA32" s="33">
        <v>41.238658715689446</v>
      </c>
      <c r="CB32" s="33">
        <v>2.3365694136955484</v>
      </c>
      <c r="CC32" s="33">
        <v>3.3095013213094711</v>
      </c>
      <c r="CD32" s="33">
        <v>11.323322150680861</v>
      </c>
      <c r="CE32" s="33">
        <v>19.127318245388043</v>
      </c>
      <c r="CF32" s="33">
        <v>105.42853663520955</v>
      </c>
      <c r="CG32" s="33">
        <v>88.840555010925684</v>
      </c>
      <c r="CH32" s="33">
        <v>116.97239260106323</v>
      </c>
      <c r="CI32" s="33">
        <v>0.96884599060081122</v>
      </c>
      <c r="CJ32" s="33">
        <v>10.301038515067026</v>
      </c>
      <c r="CK32" s="33">
        <v>24.730283212298112</v>
      </c>
      <c r="CL32" s="33">
        <v>3.9951954544091612</v>
      </c>
      <c r="CM32" s="33">
        <v>84.515340292457083</v>
      </c>
      <c r="CN32" s="33">
        <v>3.7539728358564992</v>
      </c>
      <c r="CO32" s="33">
        <v>10.703640383399934</v>
      </c>
      <c r="CP32" s="33">
        <v>3.9948063870440564</v>
      </c>
      <c r="CQ32" s="33">
        <v>39.974547479856682</v>
      </c>
      <c r="CR32" s="33">
        <v>27.144899296668854</v>
      </c>
      <c r="CS32" s="33">
        <v>257.14699708654393</v>
      </c>
      <c r="CT32" s="33">
        <v>331.79045665925912</v>
      </c>
      <c r="CU32" s="33">
        <v>37.467215408911187</v>
      </c>
      <c r="CV32" s="33">
        <v>206.23812461261954</v>
      </c>
      <c r="CW32" s="33">
        <v>301.69503150593056</v>
      </c>
      <c r="CX32" s="33">
        <v>72.2046313839124</v>
      </c>
      <c r="CY32" s="33">
        <v>121.35081998287365</v>
      </c>
      <c r="CZ32" s="33">
        <v>7.2154336884862902</v>
      </c>
      <c r="DA32" s="33">
        <v>109.95012376995953</v>
      </c>
      <c r="DB32" s="33">
        <v>24.528627167198533</v>
      </c>
      <c r="DC32" s="33">
        <v>899.88134339697524</v>
      </c>
      <c r="DD32" s="33">
        <v>217.71580070159865</v>
      </c>
      <c r="DE32" s="33">
        <v>16.936787046380488</v>
      </c>
      <c r="DF32" s="33">
        <v>7.2418344077770067</v>
      </c>
      <c r="DG32" s="33">
        <v>105.08178344883967</v>
      </c>
      <c r="DH32" s="33">
        <v>15.572411667854308</v>
      </c>
      <c r="DI32" s="33">
        <v>9.3307116021145298</v>
      </c>
      <c r="DJ32" s="33">
        <v>50.970154813943807</v>
      </c>
      <c r="DK32" s="33">
        <v>66.205545509173305</v>
      </c>
      <c r="DL32" s="33">
        <v>103.13572423339022</v>
      </c>
      <c r="DM32" s="33">
        <v>143.65107590901658</v>
      </c>
      <c r="DN32" s="33">
        <v>28.137304321356257</v>
      </c>
      <c r="DO32" s="33">
        <v>0</v>
      </c>
      <c r="DP32" s="69">
        <f t="shared" si="1"/>
        <v>89471.334437172802</v>
      </c>
      <c r="DQ32" s="33">
        <v>5411.9290065176501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0.38126498835790873</v>
      </c>
      <c r="FV32" s="33">
        <v>3.6836481742638203E-5</v>
      </c>
      <c r="FW32" s="33">
        <v>1.222865799223777</v>
      </c>
      <c r="FX32" s="33">
        <v>9016.9052868179169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3">
        <v>0</v>
      </c>
      <c r="GE32" s="33">
        <v>-549.34416285169061</v>
      </c>
      <c r="GF32" s="33">
        <v>41224.718785112906</v>
      </c>
      <c r="GG32" s="44">
        <f t="shared" si="0"/>
        <v>144577.14752039366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t="s">
        <v>234</v>
      </c>
      <c r="C33" s="33">
        <v>39.227911275636096</v>
      </c>
      <c r="D33" s="33">
        <v>0.10848728868890674</v>
      </c>
      <c r="E33" s="33">
        <v>0.32401665424344506</v>
      </c>
      <c r="F33" s="33">
        <v>4.2629218534686872</v>
      </c>
      <c r="G33" s="33">
        <v>10.904442202137599</v>
      </c>
      <c r="H33" s="33">
        <v>8.8899634820804074</v>
      </c>
      <c r="I33" s="33">
        <v>13.227491168050641</v>
      </c>
      <c r="J33" s="33">
        <v>4.1547006500866406</v>
      </c>
      <c r="K33" s="33">
        <v>45.016404828409463</v>
      </c>
      <c r="L33" s="33">
        <v>6.1661541849762429</v>
      </c>
      <c r="M33" s="33">
        <v>10.378670442795679</v>
      </c>
      <c r="N33" s="33">
        <v>4.4723649098262985</v>
      </c>
      <c r="O33" s="33">
        <v>1.4123889102215219</v>
      </c>
      <c r="P33" s="33">
        <v>7.2308478361061557</v>
      </c>
      <c r="Q33" s="33">
        <v>290.17597921686331</v>
      </c>
      <c r="R33" s="33">
        <v>2.1839109054077484E-2</v>
      </c>
      <c r="S33" s="33">
        <v>10.660686476796585</v>
      </c>
      <c r="T33" s="33">
        <v>19.273677535748178</v>
      </c>
      <c r="U33" s="33">
        <v>4.6262890037965976</v>
      </c>
      <c r="V33" s="33">
        <v>16.889108749002432</v>
      </c>
      <c r="W33" s="33">
        <v>13.989682092238853</v>
      </c>
      <c r="X33" s="33">
        <v>13.417967691085424</v>
      </c>
      <c r="Y33" s="33">
        <v>69.751594535422043</v>
      </c>
      <c r="Z33" s="33">
        <v>21.923514984825044</v>
      </c>
      <c r="AA33" s="33">
        <v>0.88119035279632629</v>
      </c>
      <c r="AB33" s="33">
        <v>20.36815928536026</v>
      </c>
      <c r="AC33" s="33">
        <v>14.34383969749463</v>
      </c>
      <c r="AD33" s="33">
        <v>116.67050593695842</v>
      </c>
      <c r="AE33" s="33">
        <v>232.11865828047246</v>
      </c>
      <c r="AF33" s="33">
        <v>277.88786594850228</v>
      </c>
      <c r="AG33" s="33">
        <v>146.95852385872345</v>
      </c>
      <c r="AH33" s="33">
        <v>12.925425759481028</v>
      </c>
      <c r="AI33" s="33">
        <v>353.57024318362852</v>
      </c>
      <c r="AJ33" s="33">
        <v>620.90854516912611</v>
      </c>
      <c r="AK33" s="33">
        <v>306.17174737564358</v>
      </c>
      <c r="AL33" s="33">
        <v>21.656580201437272</v>
      </c>
      <c r="AM33" s="33">
        <v>50.811278156257842</v>
      </c>
      <c r="AN33" s="33">
        <v>17.766928153711532</v>
      </c>
      <c r="AO33" s="33">
        <v>67.265216911592546</v>
      </c>
      <c r="AP33" s="33">
        <v>7.9352304833469187</v>
      </c>
      <c r="AQ33" s="33">
        <v>119.6795770050815</v>
      </c>
      <c r="AR33" s="33">
        <v>9.3141683776553013</v>
      </c>
      <c r="AS33" s="33">
        <v>2.0583255329088983</v>
      </c>
      <c r="AT33" s="33">
        <v>14.921065079060616</v>
      </c>
      <c r="AU33" s="33">
        <v>1.3971363686967695</v>
      </c>
      <c r="AV33" s="33">
        <v>12.344397386561386</v>
      </c>
      <c r="AW33" s="33">
        <v>41.914948324532823</v>
      </c>
      <c r="AX33" s="33">
        <v>84.028170594896906</v>
      </c>
      <c r="AY33" s="33">
        <v>339.14761613194082</v>
      </c>
      <c r="AZ33" s="33">
        <v>147.61148051910436</v>
      </c>
      <c r="BA33" s="33">
        <v>137.94336417028052</v>
      </c>
      <c r="BB33" s="33">
        <v>1.7955588294219798</v>
      </c>
      <c r="BC33" s="33">
        <v>14.389134437880982</v>
      </c>
      <c r="BD33" s="33">
        <v>36.489547987885253</v>
      </c>
      <c r="BE33" s="33">
        <v>34.397210955072538</v>
      </c>
      <c r="BF33" s="33">
        <v>10.636427386606661</v>
      </c>
      <c r="BG33" s="33">
        <v>31.88535322891093</v>
      </c>
      <c r="BH33" s="33">
        <v>9.3990821121684469</v>
      </c>
      <c r="BI33" s="33">
        <v>5.0520765502537248</v>
      </c>
      <c r="BJ33" s="33">
        <v>1.95839382342444</v>
      </c>
      <c r="BK33" s="33">
        <v>73.142182057686497</v>
      </c>
      <c r="BL33" s="33">
        <v>29.445053793927059</v>
      </c>
      <c r="BM33" s="33">
        <v>4.3948044758963425</v>
      </c>
      <c r="BN33" s="33">
        <v>7.385103593522989</v>
      </c>
      <c r="BO33" s="33">
        <v>2.6086297492489949</v>
      </c>
      <c r="BP33" s="33">
        <v>28.251109443238061</v>
      </c>
      <c r="BQ33" s="33">
        <v>1.5761272981681089</v>
      </c>
      <c r="BR33" s="33">
        <v>1.1776695192196081</v>
      </c>
      <c r="BS33" s="33">
        <v>52.974103088939884</v>
      </c>
      <c r="BT33" s="33">
        <v>98.950408251041324</v>
      </c>
      <c r="BU33" s="33">
        <v>19.948487075523914</v>
      </c>
      <c r="BV33" s="33">
        <v>2.4876309636112697</v>
      </c>
      <c r="BW33" s="33">
        <v>0.89140227425818008</v>
      </c>
      <c r="BX33" s="33">
        <v>3.4407278581094278</v>
      </c>
      <c r="BY33" s="33">
        <v>3.4808720568375651</v>
      </c>
      <c r="BZ33" s="33">
        <v>1.731354054617797</v>
      </c>
      <c r="CA33" s="33">
        <v>0.95266858746648608</v>
      </c>
      <c r="CB33" s="33">
        <v>8.3076299686474925E-2</v>
      </c>
      <c r="CC33" s="33">
        <v>1.9756480758052627E-2</v>
      </c>
      <c r="CD33" s="33">
        <v>1.5091390466144337</v>
      </c>
      <c r="CE33" s="33">
        <v>2.7788608774278041</v>
      </c>
      <c r="CF33" s="33">
        <v>9.4608176927919789</v>
      </c>
      <c r="CG33" s="33">
        <v>13.583998887356127</v>
      </c>
      <c r="CH33" s="33">
        <v>19.076634165082524</v>
      </c>
      <c r="CI33" s="33">
        <v>0.10298076441258956</v>
      </c>
      <c r="CJ33" s="33">
        <v>1.9441272104274949</v>
      </c>
      <c r="CK33" s="33">
        <v>2.6684832663577724</v>
      </c>
      <c r="CL33" s="33">
        <v>2.1580540896306841</v>
      </c>
      <c r="CM33" s="33">
        <v>11.052438661675724</v>
      </c>
      <c r="CN33" s="33">
        <v>1.0594245484588669</v>
      </c>
      <c r="CO33" s="33">
        <v>1.1522979391163695</v>
      </c>
      <c r="CP33" s="33">
        <v>2.3942511646480678</v>
      </c>
      <c r="CQ33" s="33">
        <v>4.3270426927172601</v>
      </c>
      <c r="CR33" s="33">
        <v>2.6638046791994867</v>
      </c>
      <c r="CS33" s="33">
        <v>24.447264745294795</v>
      </c>
      <c r="CT33" s="33">
        <v>24.515340709524914</v>
      </c>
      <c r="CU33" s="33">
        <v>16.289596587008742</v>
      </c>
      <c r="CV33" s="33">
        <v>6.3590019925701675</v>
      </c>
      <c r="CW33" s="33">
        <v>7.3034071187372032</v>
      </c>
      <c r="CX33" s="33">
        <v>1.4672822311644962</v>
      </c>
      <c r="CY33" s="33">
        <v>1.3139434507082697</v>
      </c>
      <c r="CZ33" s="33">
        <v>1.0019040337160643</v>
      </c>
      <c r="DA33" s="33">
        <v>651.10387652299221</v>
      </c>
      <c r="DB33" s="33">
        <v>19.56749640173328</v>
      </c>
      <c r="DC33" s="33">
        <v>12.032955807187802</v>
      </c>
      <c r="DD33" s="33">
        <v>9.3260995853021313</v>
      </c>
      <c r="DE33" s="33">
        <v>1.5036568281760991</v>
      </c>
      <c r="DF33" s="33">
        <v>1.3072568517158683</v>
      </c>
      <c r="DG33" s="33">
        <v>3.8964961497371671</v>
      </c>
      <c r="DH33" s="33">
        <v>0.9245484369050726</v>
      </c>
      <c r="DI33" s="33">
        <v>0.65786826978464452</v>
      </c>
      <c r="DJ33" s="33">
        <v>2.9060750536225486</v>
      </c>
      <c r="DK33" s="33">
        <v>3.0006317020514226</v>
      </c>
      <c r="DL33" s="33">
        <v>10.510239669093165</v>
      </c>
      <c r="DM33" s="33">
        <v>20.91727663311655</v>
      </c>
      <c r="DN33" s="33">
        <v>3.897362949952893</v>
      </c>
      <c r="DO33" s="33">
        <v>0</v>
      </c>
      <c r="DP33" s="69">
        <f t="shared" si="1"/>
        <v>5174.2331829762079</v>
      </c>
      <c r="DQ33" s="33">
        <v>4130.5561842517636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0.12442504338411911</v>
      </c>
      <c r="EH33" s="33">
        <v>0</v>
      </c>
      <c r="EI33" s="33">
        <v>0</v>
      </c>
      <c r="EJ33" s="33">
        <v>0</v>
      </c>
      <c r="EK33" s="33">
        <v>0.10254523927352011</v>
      </c>
      <c r="EL33" s="33">
        <v>0</v>
      </c>
      <c r="EM33" s="33">
        <v>0</v>
      </c>
      <c r="EN33" s="33">
        <v>0</v>
      </c>
      <c r="EO33" s="33">
        <v>0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600.3594554342418</v>
      </c>
      <c r="FW33" s="33">
        <v>40.276198888422591</v>
      </c>
      <c r="FX33" s="33">
        <v>131.37143317221216</v>
      </c>
      <c r="FY33" s="33">
        <v>0</v>
      </c>
      <c r="FZ33" s="33">
        <v>0</v>
      </c>
      <c r="GA33" s="33">
        <v>0</v>
      </c>
      <c r="GB33" s="33">
        <v>0</v>
      </c>
      <c r="GC33" s="33">
        <v>0</v>
      </c>
      <c r="GD33" s="33">
        <v>0</v>
      </c>
      <c r="GE33" s="33">
        <v>-193.08833349600707</v>
      </c>
      <c r="GF33" s="33">
        <v>7902.3063182172746</v>
      </c>
      <c r="GG33" s="44">
        <f t="shared" si="0"/>
        <v>17786.241409726776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t="s">
        <v>235</v>
      </c>
      <c r="C34" s="33">
        <v>24.045978741415162</v>
      </c>
      <c r="D34" s="33">
        <v>0.28891795042148671</v>
      </c>
      <c r="E34" s="33">
        <v>0.37927523323473467</v>
      </c>
      <c r="F34" s="33">
        <v>6.437687434095448</v>
      </c>
      <c r="G34" s="33">
        <v>2.2522291092658135</v>
      </c>
      <c r="H34" s="33">
        <v>2.7540709599679802</v>
      </c>
      <c r="I34" s="33">
        <v>9.2978746463169895</v>
      </c>
      <c r="J34" s="33">
        <v>5.3369485055103869</v>
      </c>
      <c r="K34" s="33">
        <v>14.078951476761416</v>
      </c>
      <c r="L34" s="33">
        <v>7.0537291753918643</v>
      </c>
      <c r="M34" s="33">
        <v>12.387060685040325</v>
      </c>
      <c r="N34" s="33">
        <v>4.4596737615924233</v>
      </c>
      <c r="O34" s="33">
        <v>0.50417446823027046</v>
      </c>
      <c r="P34" s="33">
        <v>2.3194306213200386</v>
      </c>
      <c r="Q34" s="33">
        <v>2.0163655849377786</v>
      </c>
      <c r="R34" s="33">
        <v>4.7534017383073716E-2</v>
      </c>
      <c r="S34" s="33">
        <v>8.1833810411529324</v>
      </c>
      <c r="T34" s="33">
        <v>1.4322224793753966</v>
      </c>
      <c r="U34" s="33">
        <v>4.8539130894087075</v>
      </c>
      <c r="V34" s="33">
        <v>6.765086932294321</v>
      </c>
      <c r="W34" s="33">
        <v>10.306743219623547</v>
      </c>
      <c r="X34" s="33">
        <v>6.9366363046944901</v>
      </c>
      <c r="Y34" s="33">
        <v>90.395768021058302</v>
      </c>
      <c r="Z34" s="33">
        <v>17.197414927297217</v>
      </c>
      <c r="AA34" s="33">
        <v>2.4626010415622566</v>
      </c>
      <c r="AB34" s="33">
        <v>11.865098836507402</v>
      </c>
      <c r="AC34" s="33">
        <v>16.747750690440334</v>
      </c>
      <c r="AD34" s="33">
        <v>619.94808153646693</v>
      </c>
      <c r="AE34" s="33">
        <v>522.70596788835542</v>
      </c>
      <c r="AF34" s="33">
        <v>1634.1814995561624</v>
      </c>
      <c r="AG34" s="33">
        <v>19.183101824891789</v>
      </c>
      <c r="AH34" s="33">
        <v>6.2354779322701877</v>
      </c>
      <c r="AI34" s="33">
        <v>110.84017423860358</v>
      </c>
      <c r="AJ34" s="33">
        <v>1019.9464658508784</v>
      </c>
      <c r="AK34" s="33">
        <v>311.81691639758594</v>
      </c>
      <c r="AL34" s="33">
        <v>16.477437586765539</v>
      </c>
      <c r="AM34" s="33">
        <v>96.519688566535862</v>
      </c>
      <c r="AN34" s="33">
        <v>17.513407694869365</v>
      </c>
      <c r="AO34" s="33">
        <v>409.31123119873916</v>
      </c>
      <c r="AP34" s="33">
        <v>4.3005237237022866</v>
      </c>
      <c r="AQ34" s="33">
        <v>297.41248567588786</v>
      </c>
      <c r="AR34" s="33">
        <v>17.203045669556609</v>
      </c>
      <c r="AS34" s="33">
        <v>3.9807481528268531</v>
      </c>
      <c r="AT34" s="33">
        <v>9.3930811817842361</v>
      </c>
      <c r="AU34" s="33">
        <v>1.3803106450724349</v>
      </c>
      <c r="AV34" s="33">
        <v>5.9962479417301173</v>
      </c>
      <c r="AW34" s="33">
        <v>24.628929385568313</v>
      </c>
      <c r="AX34" s="33">
        <v>136.36499042075158</v>
      </c>
      <c r="AY34" s="33">
        <v>234.62709184215151</v>
      </c>
      <c r="AZ34" s="33">
        <v>190.83688671857547</v>
      </c>
      <c r="BA34" s="33">
        <v>107.29718937057322</v>
      </c>
      <c r="BB34" s="33">
        <v>6.9770276223492651</v>
      </c>
      <c r="BC34" s="33">
        <v>278.7222792933361</v>
      </c>
      <c r="BD34" s="33">
        <v>81.688681355823462</v>
      </c>
      <c r="BE34" s="33">
        <v>107.78102047448647</v>
      </c>
      <c r="BF34" s="33">
        <v>4.6321424076285886</v>
      </c>
      <c r="BG34" s="33">
        <v>23.476494333817946</v>
      </c>
      <c r="BH34" s="33">
        <v>51.376181946254896</v>
      </c>
      <c r="BI34" s="33">
        <v>5.6643106245464088</v>
      </c>
      <c r="BJ34" s="33">
        <v>44.35919348269308</v>
      </c>
      <c r="BK34" s="33">
        <v>37.281548870743698</v>
      </c>
      <c r="BL34" s="33">
        <v>32.513328664562891</v>
      </c>
      <c r="BM34" s="33">
        <v>6.3431668529609855</v>
      </c>
      <c r="BN34" s="33">
        <v>13.992692803142173</v>
      </c>
      <c r="BO34" s="33">
        <v>1.5257069359357598</v>
      </c>
      <c r="BP34" s="33">
        <v>11.832754623910322</v>
      </c>
      <c r="BQ34" s="33">
        <v>25.527241334616711</v>
      </c>
      <c r="BR34" s="33">
        <v>28.609703493002652</v>
      </c>
      <c r="BS34" s="33">
        <v>70.926250823289649</v>
      </c>
      <c r="BT34" s="33">
        <v>57.995240070863616</v>
      </c>
      <c r="BU34" s="33">
        <v>6.5474659224408969</v>
      </c>
      <c r="BV34" s="33">
        <v>4.1012553759343069</v>
      </c>
      <c r="BW34" s="33">
        <v>3.2593706116364487</v>
      </c>
      <c r="BX34" s="33">
        <v>9.6714072423536628</v>
      </c>
      <c r="BY34" s="33">
        <v>3.3918043592361506</v>
      </c>
      <c r="BZ34" s="33">
        <v>2.5777810329561248</v>
      </c>
      <c r="CA34" s="33">
        <v>4.7667173822929794</v>
      </c>
      <c r="CB34" s="33">
        <v>0.42167565502883197</v>
      </c>
      <c r="CC34" s="33">
        <v>0.32732963318639308</v>
      </c>
      <c r="CD34" s="33">
        <v>2.8570574136521416</v>
      </c>
      <c r="CE34" s="33">
        <v>6.4474562965676592</v>
      </c>
      <c r="CF34" s="33">
        <v>17.289377551241706</v>
      </c>
      <c r="CG34" s="33">
        <v>45.696267662494421</v>
      </c>
      <c r="CH34" s="33">
        <v>50.016415047647172</v>
      </c>
      <c r="CI34" s="33">
        <v>5.9577037206373661E-2</v>
      </c>
      <c r="CJ34" s="33">
        <v>6.6324107444784532</v>
      </c>
      <c r="CK34" s="33">
        <v>7.0873896468493029</v>
      </c>
      <c r="CL34" s="33">
        <v>0.94173164066085402</v>
      </c>
      <c r="CM34" s="33">
        <v>24.767433571158339</v>
      </c>
      <c r="CN34" s="33">
        <v>4.9297011843535605</v>
      </c>
      <c r="CO34" s="33">
        <v>1.2109393158823012</v>
      </c>
      <c r="CP34" s="33">
        <v>1.8770042528333013</v>
      </c>
      <c r="CQ34" s="33">
        <v>7.1540678596490412</v>
      </c>
      <c r="CR34" s="33">
        <v>9.1354584641998891</v>
      </c>
      <c r="CS34" s="33">
        <v>245.80694839148066</v>
      </c>
      <c r="CT34" s="33">
        <v>188.27662119703507</v>
      </c>
      <c r="CU34" s="33">
        <v>2.0051239435000512</v>
      </c>
      <c r="CV34" s="33">
        <v>8.8840148455550185</v>
      </c>
      <c r="CW34" s="33">
        <v>45.231457843196303</v>
      </c>
      <c r="CX34" s="33">
        <v>30.58048309844656</v>
      </c>
      <c r="CY34" s="33">
        <v>14.475468487766026</v>
      </c>
      <c r="CZ34" s="33">
        <v>2.1007466626730866</v>
      </c>
      <c r="DA34" s="33">
        <v>122.27751923778231</v>
      </c>
      <c r="DB34" s="33">
        <v>4.9694572111021174</v>
      </c>
      <c r="DC34" s="33">
        <v>165.02745096747572</v>
      </c>
      <c r="DD34" s="33">
        <v>9.8583090637081217</v>
      </c>
      <c r="DE34" s="33">
        <v>25.839148274412747</v>
      </c>
      <c r="DF34" s="33">
        <v>0.62503487355254372</v>
      </c>
      <c r="DG34" s="33">
        <v>157.34621719760025</v>
      </c>
      <c r="DH34" s="33">
        <v>3.3908034646248275</v>
      </c>
      <c r="DI34" s="33">
        <v>1.3336164076557875</v>
      </c>
      <c r="DJ34" s="33">
        <v>37.140158167991437</v>
      </c>
      <c r="DK34" s="33">
        <v>38.299567644499106</v>
      </c>
      <c r="DL34" s="33">
        <v>28.802649284019047</v>
      </c>
      <c r="DM34" s="33">
        <v>127.91224856259758</v>
      </c>
      <c r="DN34" s="33">
        <v>6.7904730766001942</v>
      </c>
      <c r="DO34" s="33">
        <v>0</v>
      </c>
      <c r="DP34" s="69">
        <f t="shared" si="1"/>
        <v>8468.2730787757846</v>
      </c>
      <c r="DQ34" s="33">
        <v>2568.9242005113592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0</v>
      </c>
      <c r="EK34" s="33">
        <v>122.78850661010704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64.857443020294141</v>
      </c>
      <c r="FV34" s="33">
        <v>23.297619594339455</v>
      </c>
      <c r="FW34" s="33">
        <v>13.354456943783203</v>
      </c>
      <c r="FX34" s="33">
        <v>1021.8497015242015</v>
      </c>
      <c r="FY34" s="33">
        <v>0</v>
      </c>
      <c r="FZ34" s="33">
        <v>0</v>
      </c>
      <c r="GA34" s="33">
        <v>0</v>
      </c>
      <c r="GB34" s="33">
        <v>0</v>
      </c>
      <c r="GC34" s="33">
        <v>0</v>
      </c>
      <c r="GD34" s="33">
        <v>0</v>
      </c>
      <c r="GE34" s="33">
        <v>-78.291623650165988</v>
      </c>
      <c r="GF34" s="33">
        <v>11808.766607104784</v>
      </c>
      <c r="GG34" s="44">
        <f t="shared" si="0"/>
        <v>24013.819990434487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t="s">
        <v>236</v>
      </c>
      <c r="C35" s="33">
        <v>20.57878624750904</v>
      </c>
      <c r="D35" s="33">
        <v>5.732940437802031E-2</v>
      </c>
      <c r="E35" s="33">
        <v>0.15906321647684435</v>
      </c>
      <c r="F35" s="33">
        <v>2.1116523124021502</v>
      </c>
      <c r="G35" s="33">
        <v>1.5846642311351387</v>
      </c>
      <c r="H35" s="33">
        <v>2.9906252018813184</v>
      </c>
      <c r="I35" s="33">
        <v>6.4522173452320013</v>
      </c>
      <c r="J35" s="33">
        <v>2.0703502822212374</v>
      </c>
      <c r="K35" s="33">
        <v>9.1333227546364952</v>
      </c>
      <c r="L35" s="33">
        <v>3.6273775629153171</v>
      </c>
      <c r="M35" s="33">
        <v>5.3794537546986367</v>
      </c>
      <c r="N35" s="33">
        <v>2.2396270943519339</v>
      </c>
      <c r="O35" s="33">
        <v>3.2679414649707126</v>
      </c>
      <c r="P35" s="33">
        <v>3.7242076302989813</v>
      </c>
      <c r="Q35" s="33">
        <v>0.67742834466287527</v>
      </c>
      <c r="R35" s="33">
        <v>1.165569717988953E-2</v>
      </c>
      <c r="S35" s="33">
        <v>11.585583024040686</v>
      </c>
      <c r="T35" s="33">
        <v>0.81290199112301409</v>
      </c>
      <c r="U35" s="33">
        <v>2.6875020456676832</v>
      </c>
      <c r="V35" s="33">
        <v>3.3412027783809748</v>
      </c>
      <c r="W35" s="33">
        <v>5.161283663523192</v>
      </c>
      <c r="X35" s="33">
        <v>1.9867466139419403</v>
      </c>
      <c r="Y35" s="33">
        <v>28.810907930754219</v>
      </c>
      <c r="Z35" s="33">
        <v>155.28900193411346</v>
      </c>
      <c r="AA35" s="33">
        <v>1.0785745497931114</v>
      </c>
      <c r="AB35" s="33">
        <v>20.538544970734286</v>
      </c>
      <c r="AC35" s="33">
        <v>98.707540636914089</v>
      </c>
      <c r="AD35" s="33">
        <v>1187.1034043010461</v>
      </c>
      <c r="AE35" s="33">
        <v>1111.6746751674332</v>
      </c>
      <c r="AF35" s="33">
        <v>2448.1341443782753</v>
      </c>
      <c r="AG35" s="33">
        <v>2213.9493800511991</v>
      </c>
      <c r="AH35" s="33">
        <v>225.11555700485272</v>
      </c>
      <c r="AI35" s="33">
        <v>972.26225909303787</v>
      </c>
      <c r="AJ35" s="33">
        <v>11104.507984872158</v>
      </c>
      <c r="AK35" s="33">
        <v>4039.8409701611004</v>
      </c>
      <c r="AL35" s="33">
        <v>55.985207972540792</v>
      </c>
      <c r="AM35" s="33">
        <v>249.53457011629254</v>
      </c>
      <c r="AN35" s="33">
        <v>184.85614535718</v>
      </c>
      <c r="AO35" s="33">
        <v>912.44461581097266</v>
      </c>
      <c r="AP35" s="33">
        <v>4.4967212369042198</v>
      </c>
      <c r="AQ35" s="33">
        <v>1047.3501206777314</v>
      </c>
      <c r="AR35" s="33">
        <v>877.85871120079685</v>
      </c>
      <c r="AS35" s="33">
        <v>1.0436223276844478</v>
      </c>
      <c r="AT35" s="33">
        <v>7.1743749304288258</v>
      </c>
      <c r="AU35" s="33">
        <v>0.68089952918234664</v>
      </c>
      <c r="AV35" s="33">
        <v>7.8911471642383519</v>
      </c>
      <c r="AW35" s="33">
        <v>33.780046082399842</v>
      </c>
      <c r="AX35" s="33">
        <v>279.01530110963182</v>
      </c>
      <c r="AY35" s="33">
        <v>740.79016174550043</v>
      </c>
      <c r="AZ35" s="33">
        <v>298.38006181784101</v>
      </c>
      <c r="BA35" s="33">
        <v>68.608616878178168</v>
      </c>
      <c r="BB35" s="33">
        <v>1.1364881858159197</v>
      </c>
      <c r="BC35" s="33">
        <v>196.65459179362031</v>
      </c>
      <c r="BD35" s="33">
        <v>21.028102876465582</v>
      </c>
      <c r="BE35" s="33">
        <v>108.53716274798924</v>
      </c>
      <c r="BF35" s="33">
        <v>2.8477240703221098</v>
      </c>
      <c r="BG35" s="33">
        <v>3.2780123563465415</v>
      </c>
      <c r="BH35" s="33">
        <v>1.7966539050259289</v>
      </c>
      <c r="BI35" s="33">
        <v>2.5037727354590968</v>
      </c>
      <c r="BJ35" s="33">
        <v>13.279453300214536</v>
      </c>
      <c r="BK35" s="33">
        <v>54.893686034475593</v>
      </c>
      <c r="BL35" s="33">
        <v>13.619895184589552</v>
      </c>
      <c r="BM35" s="33">
        <v>2.1854606372827257</v>
      </c>
      <c r="BN35" s="33">
        <v>3.7422470612103336</v>
      </c>
      <c r="BO35" s="33">
        <v>0.91318233284001582</v>
      </c>
      <c r="BP35" s="33">
        <v>3.9688270850455054</v>
      </c>
      <c r="BQ35" s="33">
        <v>0.53025487826006734</v>
      </c>
      <c r="BR35" s="33">
        <v>0.35891118453859316</v>
      </c>
      <c r="BS35" s="33">
        <v>20.47756550767177</v>
      </c>
      <c r="BT35" s="33">
        <v>20.409431279549693</v>
      </c>
      <c r="BU35" s="33">
        <v>1.4055061700689968</v>
      </c>
      <c r="BV35" s="33">
        <v>1.4892096729960229</v>
      </c>
      <c r="BW35" s="33">
        <v>0.4828193315651052</v>
      </c>
      <c r="BX35" s="33">
        <v>1.8051787953885605</v>
      </c>
      <c r="BY35" s="33">
        <v>1.4479009128998863</v>
      </c>
      <c r="BZ35" s="33">
        <v>0.8623676459828522</v>
      </c>
      <c r="CA35" s="33">
        <v>0.53358279786064933</v>
      </c>
      <c r="CB35" s="33">
        <v>3.2221627511804969E-2</v>
      </c>
      <c r="CC35" s="33">
        <v>5.534410887800989E-3</v>
      </c>
      <c r="CD35" s="33">
        <v>0.7639438197482411</v>
      </c>
      <c r="CE35" s="33">
        <v>1.4305334451388156</v>
      </c>
      <c r="CF35" s="33">
        <v>4.6973966900332034</v>
      </c>
      <c r="CG35" s="33">
        <v>7.049148223018844</v>
      </c>
      <c r="CH35" s="33">
        <v>9.6392492037297437</v>
      </c>
      <c r="CI35" s="33">
        <v>4.9482303790334421E-2</v>
      </c>
      <c r="CJ35" s="33">
        <v>1.0434495313383874</v>
      </c>
      <c r="CK35" s="33">
        <v>1.3736731098297121</v>
      </c>
      <c r="CL35" s="33">
        <v>0.23860604723281867</v>
      </c>
      <c r="CM35" s="33">
        <v>5.0743898851818585</v>
      </c>
      <c r="CN35" s="33">
        <v>0.59106273845180013</v>
      </c>
      <c r="CO35" s="33">
        <v>0.50658525311276914</v>
      </c>
      <c r="CP35" s="33">
        <v>0.27097592560379241</v>
      </c>
      <c r="CQ35" s="33">
        <v>0.26998505065071582</v>
      </c>
      <c r="CR35" s="33">
        <v>1.384419996329153</v>
      </c>
      <c r="CS35" s="33">
        <v>45.327977672480998</v>
      </c>
      <c r="CT35" s="33">
        <v>104.1574286191166</v>
      </c>
      <c r="CU35" s="33">
        <v>20.876771977392291</v>
      </c>
      <c r="CV35" s="33">
        <v>5.4489415365394365</v>
      </c>
      <c r="CW35" s="33">
        <v>6.6933357414448889</v>
      </c>
      <c r="CX35" s="33">
        <v>2.3760429155774889</v>
      </c>
      <c r="CY35" s="33">
        <v>1.771585187768254</v>
      </c>
      <c r="CZ35" s="33">
        <v>0.51100647781391906</v>
      </c>
      <c r="DA35" s="33">
        <v>4.2679751732452793</v>
      </c>
      <c r="DB35" s="33">
        <v>1.4192357908128472</v>
      </c>
      <c r="DC35" s="33">
        <v>18.537713683085745</v>
      </c>
      <c r="DD35" s="33">
        <v>11.808950615919834</v>
      </c>
      <c r="DE35" s="33">
        <v>1.2105510552492125</v>
      </c>
      <c r="DF35" s="33">
        <v>0.3838314376548661</v>
      </c>
      <c r="DG35" s="33">
        <v>10.565576487553235</v>
      </c>
      <c r="DH35" s="33">
        <v>0.47508562638627455</v>
      </c>
      <c r="DI35" s="33">
        <v>0.32289763699998358</v>
      </c>
      <c r="DJ35" s="33">
        <v>1.3073485377214098</v>
      </c>
      <c r="DK35" s="33">
        <v>4.0341566096384023</v>
      </c>
      <c r="DL35" s="33">
        <v>7.489740996764322</v>
      </c>
      <c r="DM35" s="33">
        <v>123.49626216167448</v>
      </c>
      <c r="DN35" s="33">
        <v>1.8055670141475975</v>
      </c>
      <c r="DO35" s="33">
        <v>0</v>
      </c>
      <c r="DP35" s="69">
        <f t="shared" si="1"/>
        <v>29355.440820370608</v>
      </c>
      <c r="DQ35" s="33">
        <v>1164.1412603054844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1.1916443520756026E-4</v>
      </c>
      <c r="FW35" s="33">
        <v>11.495317729697792</v>
      </c>
      <c r="FX35" s="33">
        <v>3021.2228686083527</v>
      </c>
      <c r="FY35" s="33">
        <v>0</v>
      </c>
      <c r="FZ35" s="33">
        <v>0</v>
      </c>
      <c r="GA35" s="33">
        <v>0</v>
      </c>
      <c r="GB35" s="33">
        <v>0</v>
      </c>
      <c r="GC35" s="33">
        <v>0</v>
      </c>
      <c r="GD35" s="33">
        <v>0</v>
      </c>
      <c r="GE35" s="33">
        <v>10.143887357962129</v>
      </c>
      <c r="GF35" s="33">
        <v>13078.93545312588</v>
      </c>
      <c r="GG35" s="44">
        <f t="shared" si="0"/>
        <v>46641.379726662424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t="s">
        <v>237</v>
      </c>
      <c r="C36" s="33">
        <v>85.642746423413811</v>
      </c>
      <c r="D36" s="33">
        <v>0.18761714138397406</v>
      </c>
      <c r="E36" s="33">
        <v>0.69195735171092876</v>
      </c>
      <c r="F36" s="33">
        <v>8.4788884965194384</v>
      </c>
      <c r="G36" s="33">
        <v>7.0480036516387043</v>
      </c>
      <c r="H36" s="33">
        <v>16.9325488502888</v>
      </c>
      <c r="I36" s="33">
        <v>29.936798034904459</v>
      </c>
      <c r="J36" s="33">
        <v>8.8135746925542175</v>
      </c>
      <c r="K36" s="33">
        <v>41.813376304100494</v>
      </c>
      <c r="L36" s="33">
        <v>12.95212060678055</v>
      </c>
      <c r="M36" s="33">
        <v>22.284316473172169</v>
      </c>
      <c r="N36" s="33">
        <v>9.5425000404229969</v>
      </c>
      <c r="O36" s="33">
        <v>0.90401791137672793</v>
      </c>
      <c r="P36" s="33">
        <v>5.5723432580966481</v>
      </c>
      <c r="Q36" s="33">
        <v>2.8772180768994633</v>
      </c>
      <c r="R36" s="33">
        <v>4.5326792962632256E-2</v>
      </c>
      <c r="S36" s="33">
        <v>13.575442621130431</v>
      </c>
      <c r="T36" s="33">
        <v>3.2602294549746129</v>
      </c>
      <c r="U36" s="33">
        <v>2.8408561460739512</v>
      </c>
      <c r="V36" s="33">
        <v>18.558739277097224</v>
      </c>
      <c r="W36" s="33">
        <v>23.327552684833755</v>
      </c>
      <c r="X36" s="33">
        <v>6.7112289846157465</v>
      </c>
      <c r="Y36" s="33">
        <v>118.70607257790621</v>
      </c>
      <c r="Z36" s="33">
        <v>126.84198355493007</v>
      </c>
      <c r="AA36" s="33">
        <v>1.0125646794096383</v>
      </c>
      <c r="AB36" s="33">
        <v>34.087163289404472</v>
      </c>
      <c r="AC36" s="33">
        <v>41.670284262433483</v>
      </c>
      <c r="AD36" s="33">
        <v>334.78006476924293</v>
      </c>
      <c r="AE36" s="33">
        <v>421.11161568684787</v>
      </c>
      <c r="AF36" s="33">
        <v>265.7959270888872</v>
      </c>
      <c r="AG36" s="33">
        <v>557.67924512707555</v>
      </c>
      <c r="AH36" s="33">
        <v>336.01406726454064</v>
      </c>
      <c r="AI36" s="33">
        <v>350.97969553182429</v>
      </c>
      <c r="AJ36" s="33">
        <v>1898.9401093616157</v>
      </c>
      <c r="AK36" s="33">
        <v>660.2374308481493</v>
      </c>
      <c r="AL36" s="33">
        <v>143.20231618259874</v>
      </c>
      <c r="AM36" s="33">
        <v>92.383100139527031</v>
      </c>
      <c r="AN36" s="33">
        <v>30.041321802295442</v>
      </c>
      <c r="AO36" s="33">
        <v>76.647877824374348</v>
      </c>
      <c r="AP36" s="33">
        <v>18.811210055940098</v>
      </c>
      <c r="AQ36" s="33">
        <v>206.43732676452797</v>
      </c>
      <c r="AR36" s="33">
        <v>20.080488976674022</v>
      </c>
      <c r="AS36" s="33">
        <v>3.9143315103671403</v>
      </c>
      <c r="AT36" s="33">
        <v>33.037892968028984</v>
      </c>
      <c r="AU36" s="33">
        <v>2.984722806704085</v>
      </c>
      <c r="AV36" s="33">
        <v>151.57969397008091</v>
      </c>
      <c r="AW36" s="33">
        <v>372.57876702732148</v>
      </c>
      <c r="AX36" s="33">
        <v>468.5742297080057</v>
      </c>
      <c r="AY36" s="33">
        <v>1136.7495824109894</v>
      </c>
      <c r="AZ36" s="33">
        <v>543.26545802546673</v>
      </c>
      <c r="BA36" s="33">
        <v>1760.5687866655828</v>
      </c>
      <c r="BB36" s="33">
        <v>3.906587604733863</v>
      </c>
      <c r="BC36" s="33">
        <v>119.67445169541908</v>
      </c>
      <c r="BD36" s="33">
        <v>82.179440887295442</v>
      </c>
      <c r="BE36" s="33">
        <v>46.350025856533286</v>
      </c>
      <c r="BF36" s="33">
        <v>14.233715635794258</v>
      </c>
      <c r="BG36" s="33">
        <v>19.734377257698146</v>
      </c>
      <c r="BH36" s="33">
        <v>16.811225040775703</v>
      </c>
      <c r="BI36" s="33">
        <v>18.787243376978502</v>
      </c>
      <c r="BJ36" s="33">
        <v>13.435013778697785</v>
      </c>
      <c r="BK36" s="33">
        <v>18.154490494190284</v>
      </c>
      <c r="BL36" s="33">
        <v>363.7757083085782</v>
      </c>
      <c r="BM36" s="33">
        <v>8.877322338957736</v>
      </c>
      <c r="BN36" s="33">
        <v>14.129848464836758</v>
      </c>
      <c r="BO36" s="33">
        <v>2.8456236463773301</v>
      </c>
      <c r="BP36" s="33">
        <v>16.228460074268156</v>
      </c>
      <c r="BQ36" s="33">
        <v>2.0421502795561897</v>
      </c>
      <c r="BR36" s="33">
        <v>1.1041420927984014</v>
      </c>
      <c r="BS36" s="33">
        <v>750.45948995246363</v>
      </c>
      <c r="BT36" s="33">
        <v>85.086183931721379</v>
      </c>
      <c r="BU36" s="33">
        <v>5.3353483545777847</v>
      </c>
      <c r="BV36" s="33">
        <v>4.6714792653686823</v>
      </c>
      <c r="BW36" s="33">
        <v>1.327457700910194</v>
      </c>
      <c r="BX36" s="33">
        <v>5.8207201886708555</v>
      </c>
      <c r="BY36" s="33">
        <v>5.4613428665889794</v>
      </c>
      <c r="BZ36" s="33">
        <v>3.4771594148058353</v>
      </c>
      <c r="CA36" s="33">
        <v>1.2091377401482992</v>
      </c>
      <c r="CB36" s="33">
        <v>7.3732073633800174E-2</v>
      </c>
      <c r="CC36" s="33">
        <v>5.2945223710653723E-3</v>
      </c>
      <c r="CD36" s="33">
        <v>2.8847392648132657</v>
      </c>
      <c r="CE36" s="33">
        <v>5.0276201256548436</v>
      </c>
      <c r="CF36" s="33">
        <v>18.842248960509821</v>
      </c>
      <c r="CG36" s="33">
        <v>23.797912670637047</v>
      </c>
      <c r="CH36" s="33">
        <v>31.724150170990228</v>
      </c>
      <c r="CI36" s="33">
        <v>0.23522656492576632</v>
      </c>
      <c r="CJ36" s="33">
        <v>3.0092109898777197</v>
      </c>
      <c r="CK36" s="33">
        <v>4.7539229491153865</v>
      </c>
      <c r="CL36" s="33">
        <v>0.9398497780789139</v>
      </c>
      <c r="CM36" s="33">
        <v>64.019592187051728</v>
      </c>
      <c r="CN36" s="33">
        <v>1.3175108528581077</v>
      </c>
      <c r="CO36" s="33">
        <v>2.2025849413450835</v>
      </c>
      <c r="CP36" s="33">
        <v>0.99802736671709991</v>
      </c>
      <c r="CQ36" s="33">
        <v>1.0141869602265594</v>
      </c>
      <c r="CR36" s="33">
        <v>4.550200629442223</v>
      </c>
      <c r="CS36" s="33">
        <v>140.98640788488316</v>
      </c>
      <c r="CT36" s="33">
        <v>92.778481873930915</v>
      </c>
      <c r="CU36" s="33">
        <v>5.9293469767168352</v>
      </c>
      <c r="CV36" s="33">
        <v>13.991112339447552</v>
      </c>
      <c r="CW36" s="33">
        <v>12.545514057628488</v>
      </c>
      <c r="CX36" s="33">
        <v>2.1230853367622098</v>
      </c>
      <c r="CY36" s="33">
        <v>2.23276584085633</v>
      </c>
      <c r="CZ36" s="33">
        <v>1.8649480244965815</v>
      </c>
      <c r="DA36" s="33">
        <v>13.507204437303688</v>
      </c>
      <c r="DB36" s="33">
        <v>5.7866531513983883</v>
      </c>
      <c r="DC36" s="33">
        <v>10.802456594066403</v>
      </c>
      <c r="DD36" s="33">
        <v>14.794071593009344</v>
      </c>
      <c r="DE36" s="33">
        <v>2.2025324296667388</v>
      </c>
      <c r="DF36" s="33">
        <v>1.7291252672858404</v>
      </c>
      <c r="DG36" s="33">
        <v>15.740090073923881</v>
      </c>
      <c r="DH36" s="33">
        <v>1.5765530747950476</v>
      </c>
      <c r="DI36" s="33">
        <v>1.3353928786948401</v>
      </c>
      <c r="DJ36" s="33">
        <v>11.125735113168876</v>
      </c>
      <c r="DK36" s="33">
        <v>11.758577876484576</v>
      </c>
      <c r="DL36" s="33">
        <v>18.838537258585639</v>
      </c>
      <c r="DM36" s="33">
        <v>112.83967688668018</v>
      </c>
      <c r="DN36" s="33">
        <v>7.0475880540086244</v>
      </c>
      <c r="DO36" s="33">
        <v>0</v>
      </c>
      <c r="DP36" s="69">
        <f t="shared" si="1"/>
        <v>12822.760748436487</v>
      </c>
      <c r="DQ36" s="33">
        <v>112.53412885327346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0.10867930558132774</v>
      </c>
      <c r="FX36" s="33">
        <v>321.7142837244387</v>
      </c>
      <c r="FY36" s="33">
        <v>0</v>
      </c>
      <c r="FZ36" s="33">
        <v>0</v>
      </c>
      <c r="GA36" s="33">
        <v>0</v>
      </c>
      <c r="GB36" s="33">
        <v>0</v>
      </c>
      <c r="GC36" s="33">
        <v>0</v>
      </c>
      <c r="GD36" s="33">
        <v>0</v>
      </c>
      <c r="GE36" s="33">
        <v>-282.67269500609063</v>
      </c>
      <c r="GF36" s="33">
        <v>4068.4830907319783</v>
      </c>
      <c r="GG36" s="44">
        <f t="shared" si="0"/>
        <v>17042.928236045667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t="s">
        <v>238</v>
      </c>
      <c r="C37" s="33">
        <v>322.52988355021211</v>
      </c>
      <c r="D37" s="33">
        <v>1.5716049975651676</v>
      </c>
      <c r="E37" s="33">
        <v>3.2035277355217922</v>
      </c>
      <c r="F37" s="33">
        <v>46.813513899978425</v>
      </c>
      <c r="G37" s="33">
        <v>26.008371964582974</v>
      </c>
      <c r="H37" s="33">
        <v>13.389792613962973</v>
      </c>
      <c r="I37" s="33">
        <v>113.49585439385304</v>
      </c>
      <c r="J37" s="33">
        <v>43.121319078922404</v>
      </c>
      <c r="K37" s="33">
        <v>155.79133148544341</v>
      </c>
      <c r="L37" s="33">
        <v>59.633114823303188</v>
      </c>
      <c r="M37" s="33">
        <v>102.00587161371719</v>
      </c>
      <c r="N37" s="33">
        <v>52.08300572409469</v>
      </c>
      <c r="O37" s="33">
        <v>3.0974076685463205</v>
      </c>
      <c r="P37" s="33">
        <v>56.357699651173675</v>
      </c>
      <c r="Q37" s="33">
        <v>15.357111288027289</v>
      </c>
      <c r="R37" s="33">
        <v>0.17434692952440164</v>
      </c>
      <c r="S37" s="33">
        <v>57.370964975545981</v>
      </c>
      <c r="T37" s="33">
        <v>15.883248516059966</v>
      </c>
      <c r="U37" s="33">
        <v>55.619203464037611</v>
      </c>
      <c r="V37" s="33">
        <v>63.517296376472125</v>
      </c>
      <c r="W37" s="33">
        <v>96.923577358581014</v>
      </c>
      <c r="X37" s="33">
        <v>36.363335610069292</v>
      </c>
      <c r="Y37" s="33">
        <v>598.81959723655712</v>
      </c>
      <c r="Z37" s="33">
        <v>115.25095256875906</v>
      </c>
      <c r="AA37" s="33">
        <v>11.255391948321209</v>
      </c>
      <c r="AB37" s="33">
        <v>131.31622004848572</v>
      </c>
      <c r="AC37" s="33">
        <v>138.14176849819282</v>
      </c>
      <c r="AD37" s="33">
        <v>1020.3204190100176</v>
      </c>
      <c r="AE37" s="33">
        <v>674.51500419960371</v>
      </c>
      <c r="AF37" s="33">
        <v>1013.2744959950154</v>
      </c>
      <c r="AG37" s="33">
        <v>581.70276415640342</v>
      </c>
      <c r="AH37" s="33">
        <v>164.88018753427826</v>
      </c>
      <c r="AI37" s="33">
        <v>3849.6591881588811</v>
      </c>
      <c r="AJ37" s="33">
        <v>2865.6826525510455</v>
      </c>
      <c r="AK37" s="33">
        <v>3094.5294784893449</v>
      </c>
      <c r="AL37" s="33">
        <v>252.59635844054156</v>
      </c>
      <c r="AM37" s="33">
        <v>499.34970461549665</v>
      </c>
      <c r="AN37" s="33">
        <v>398.57195547056682</v>
      </c>
      <c r="AO37" s="33">
        <v>147.28787358854177</v>
      </c>
      <c r="AP37" s="33">
        <v>101.33181965598999</v>
      </c>
      <c r="AQ37" s="33">
        <v>792.68516209863674</v>
      </c>
      <c r="AR37" s="33">
        <v>96.726027352289194</v>
      </c>
      <c r="AS37" s="33">
        <v>25.346362913978744</v>
      </c>
      <c r="AT37" s="33">
        <v>125.01929135877928</v>
      </c>
      <c r="AU37" s="33">
        <v>13.115184070240897</v>
      </c>
      <c r="AV37" s="33">
        <v>36.811306411469978</v>
      </c>
      <c r="AW37" s="33">
        <v>154.22589818657195</v>
      </c>
      <c r="AX37" s="33">
        <v>1781.5694543866821</v>
      </c>
      <c r="AY37" s="33">
        <v>3513.9282982742798</v>
      </c>
      <c r="AZ37" s="33">
        <v>1401.0046782200398</v>
      </c>
      <c r="BA37" s="33">
        <v>4001.315715064633</v>
      </c>
      <c r="BB37" s="33">
        <v>31.119954164471512</v>
      </c>
      <c r="BC37" s="33">
        <v>864.14420996266858</v>
      </c>
      <c r="BD37" s="33">
        <v>473.50157207420528</v>
      </c>
      <c r="BE37" s="33">
        <v>374.8124731486015</v>
      </c>
      <c r="BF37" s="33">
        <v>50.04491190315585</v>
      </c>
      <c r="BG37" s="33">
        <v>22.862502845436371</v>
      </c>
      <c r="BH37" s="33">
        <v>31.597370173855126</v>
      </c>
      <c r="BI37" s="33">
        <v>48.264294092484668</v>
      </c>
      <c r="BJ37" s="33">
        <v>11.441911117731411</v>
      </c>
      <c r="BK37" s="33">
        <v>321.92257705694573</v>
      </c>
      <c r="BL37" s="33">
        <v>648.16155918701645</v>
      </c>
      <c r="BM37" s="33">
        <v>47.579672012261604</v>
      </c>
      <c r="BN37" s="33">
        <v>89.88728924894771</v>
      </c>
      <c r="BO37" s="33">
        <v>13.137896771039291</v>
      </c>
      <c r="BP37" s="33">
        <v>85.615323031179457</v>
      </c>
      <c r="BQ37" s="33">
        <v>22.683581637511281</v>
      </c>
      <c r="BR37" s="33">
        <v>25.809492308698317</v>
      </c>
      <c r="BS37" s="33">
        <v>646.55999075565285</v>
      </c>
      <c r="BT37" s="33">
        <v>427.53979980501038</v>
      </c>
      <c r="BU37" s="33">
        <v>33.746588904322252</v>
      </c>
      <c r="BV37" s="33">
        <v>27.928358568559595</v>
      </c>
      <c r="BW37" s="33">
        <v>15.60912787442876</v>
      </c>
      <c r="BX37" s="33">
        <v>51.472136552013254</v>
      </c>
      <c r="BY37" s="33">
        <v>27.111341897773585</v>
      </c>
      <c r="BZ37" s="33">
        <v>18.995288627540333</v>
      </c>
      <c r="CA37" s="33">
        <v>210.44523214378034</v>
      </c>
      <c r="CB37" s="33">
        <v>3.7739350029302718</v>
      </c>
      <c r="CC37" s="33">
        <v>2.0046363739086819</v>
      </c>
      <c r="CD37" s="33">
        <v>18.398003261099873</v>
      </c>
      <c r="CE37" s="33">
        <v>37.457141188583265</v>
      </c>
      <c r="CF37" s="33">
        <v>104.56169787638147</v>
      </c>
      <c r="CG37" s="33">
        <v>192.37159994515008</v>
      </c>
      <c r="CH37" s="33">
        <v>269.71799405757997</v>
      </c>
      <c r="CI37" s="33">
        <v>0.9249289303881123</v>
      </c>
      <c r="CJ37" s="33">
        <v>32.606478705534265</v>
      </c>
      <c r="CK37" s="33">
        <v>36.631369959800296</v>
      </c>
      <c r="CL37" s="33">
        <v>11.382964129150174</v>
      </c>
      <c r="CM37" s="33">
        <v>109.38100122926147</v>
      </c>
      <c r="CN37" s="33">
        <v>21.579172594392951</v>
      </c>
      <c r="CO37" s="33">
        <v>18.891246883305719</v>
      </c>
      <c r="CP37" s="33">
        <v>6.8235145667946595</v>
      </c>
      <c r="CQ37" s="33">
        <v>136.03999824215884</v>
      </c>
      <c r="CR37" s="33">
        <v>38.888375602187416</v>
      </c>
      <c r="CS37" s="33">
        <v>515.29363824597954</v>
      </c>
      <c r="CT37" s="33">
        <v>155.6478403548397</v>
      </c>
      <c r="CU37" s="33">
        <v>35.895371985353947</v>
      </c>
      <c r="CV37" s="33">
        <v>131.3059786263278</v>
      </c>
      <c r="CW37" s="33">
        <v>136.53607789883614</v>
      </c>
      <c r="CX37" s="33">
        <v>18.504426041762745</v>
      </c>
      <c r="CY37" s="33">
        <v>12.131563687495715</v>
      </c>
      <c r="CZ37" s="33">
        <v>12.825939065325045</v>
      </c>
      <c r="DA37" s="33">
        <v>2693.7286274012718</v>
      </c>
      <c r="DB37" s="33">
        <v>57.501405603106591</v>
      </c>
      <c r="DC37" s="33">
        <v>158.38386664489522</v>
      </c>
      <c r="DD37" s="33">
        <v>102.36492786047432</v>
      </c>
      <c r="DE37" s="33">
        <v>28.214623353113524</v>
      </c>
      <c r="DF37" s="33">
        <v>7.0245536329577334</v>
      </c>
      <c r="DG37" s="33">
        <v>91.293028795608222</v>
      </c>
      <c r="DH37" s="33">
        <v>28.826114524840044</v>
      </c>
      <c r="DI37" s="33">
        <v>6.8840513085528947</v>
      </c>
      <c r="DJ37" s="33">
        <v>110.05218293685556</v>
      </c>
      <c r="DK37" s="33">
        <v>91.500400890320293</v>
      </c>
      <c r="DL37" s="33">
        <v>199.64283280492677</v>
      </c>
      <c r="DM37" s="33">
        <v>20.849023620017924</v>
      </c>
      <c r="DN37" s="33">
        <v>41.666034429923101</v>
      </c>
      <c r="DO37" s="33">
        <v>0</v>
      </c>
      <c r="DP37" s="69">
        <f t="shared" si="1"/>
        <v>39260.045618349555</v>
      </c>
      <c r="DQ37" s="33">
        <v>18836.86584526463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8.2342372165297615</v>
      </c>
      <c r="FX37" s="33">
        <v>2679.8718940437379</v>
      </c>
      <c r="FY37" s="33">
        <v>0</v>
      </c>
      <c r="FZ37" s="33">
        <v>0</v>
      </c>
      <c r="GA37" s="33">
        <v>0</v>
      </c>
      <c r="GB37" s="33">
        <v>0</v>
      </c>
      <c r="GC37" s="33">
        <v>0</v>
      </c>
      <c r="GD37" s="33">
        <v>0</v>
      </c>
      <c r="GE37" s="33">
        <v>-1570.0920578401137</v>
      </c>
      <c r="GF37" s="33">
        <v>40837.023626825699</v>
      </c>
      <c r="GG37" s="44">
        <f t="shared" si="0"/>
        <v>100051.94916386004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t="s">
        <v>239</v>
      </c>
      <c r="C38" s="33">
        <v>336.68998819181695</v>
      </c>
      <c r="D38" s="33">
        <v>0.80671484196492838</v>
      </c>
      <c r="E38" s="33">
        <v>3.885463946891393</v>
      </c>
      <c r="F38" s="33">
        <v>33.543975666446592</v>
      </c>
      <c r="G38" s="33">
        <v>27.064524261964877</v>
      </c>
      <c r="H38" s="33">
        <v>121.57911300703711</v>
      </c>
      <c r="I38" s="33">
        <v>112.86130269202233</v>
      </c>
      <c r="J38" s="33">
        <v>34.037205319852383</v>
      </c>
      <c r="K38" s="33">
        <v>156.24598162525851</v>
      </c>
      <c r="L38" s="33">
        <v>53.420704036352916</v>
      </c>
      <c r="M38" s="33">
        <v>85.492080705865646</v>
      </c>
      <c r="N38" s="33">
        <v>37.221417048081264</v>
      </c>
      <c r="O38" s="33">
        <v>20.139304785904105</v>
      </c>
      <c r="P38" s="33">
        <v>87.163252049791325</v>
      </c>
      <c r="Q38" s="33">
        <v>27.818853959509955</v>
      </c>
      <c r="R38" s="33">
        <v>0.423231293804055</v>
      </c>
      <c r="S38" s="33">
        <v>140.48516586006104</v>
      </c>
      <c r="T38" s="33">
        <v>18.704549957955962</v>
      </c>
      <c r="U38" s="33">
        <v>46.452045743023028</v>
      </c>
      <c r="V38" s="33">
        <v>279.46629612496235</v>
      </c>
      <c r="W38" s="33">
        <v>114.10113380170264</v>
      </c>
      <c r="X38" s="33">
        <v>47.893154946994997</v>
      </c>
      <c r="Y38" s="33">
        <v>759.78517336452092</v>
      </c>
      <c r="Z38" s="33">
        <v>538.43772334369817</v>
      </c>
      <c r="AA38" s="33">
        <v>249.54012520847519</v>
      </c>
      <c r="AB38" s="33">
        <v>311.27700572229094</v>
      </c>
      <c r="AC38" s="33">
        <v>608.3897023853707</v>
      </c>
      <c r="AD38" s="33">
        <v>6479.5049244202146</v>
      </c>
      <c r="AE38" s="33">
        <v>766.1810505966464</v>
      </c>
      <c r="AF38" s="33">
        <v>1247.4841595904006</v>
      </c>
      <c r="AG38" s="33">
        <v>3004.7982892332211</v>
      </c>
      <c r="AH38" s="33">
        <v>216.00186596793921</v>
      </c>
      <c r="AI38" s="33">
        <v>1911.7891175043644</v>
      </c>
      <c r="AJ38" s="33">
        <v>49884.599223104204</v>
      </c>
      <c r="AK38" s="33">
        <v>7590.0558441204093</v>
      </c>
      <c r="AL38" s="33">
        <v>458.73659087652277</v>
      </c>
      <c r="AM38" s="33">
        <v>1014.4516875625402</v>
      </c>
      <c r="AN38" s="33">
        <v>434.02060200174861</v>
      </c>
      <c r="AO38" s="33">
        <v>337.16946499265293</v>
      </c>
      <c r="AP38" s="33">
        <v>87.458860652798407</v>
      </c>
      <c r="AQ38" s="33">
        <v>3426.6764087724837</v>
      </c>
      <c r="AR38" s="33">
        <v>1398.4571279768436</v>
      </c>
      <c r="AS38" s="33">
        <v>16.314125449946982</v>
      </c>
      <c r="AT38" s="33">
        <v>124.41210608357302</v>
      </c>
      <c r="AU38" s="33">
        <v>55.345586408579052</v>
      </c>
      <c r="AV38" s="33">
        <v>189.63959627246942</v>
      </c>
      <c r="AW38" s="33">
        <v>245.42765633973517</v>
      </c>
      <c r="AX38" s="33">
        <v>2218.0733346267953</v>
      </c>
      <c r="AY38" s="33">
        <v>5539.3742554786322</v>
      </c>
      <c r="AZ38" s="33">
        <v>3389.6918755090323</v>
      </c>
      <c r="BA38" s="33">
        <v>5058.7920617184227</v>
      </c>
      <c r="BB38" s="33">
        <v>13.245385703496069</v>
      </c>
      <c r="BC38" s="33">
        <v>725.44582904685171</v>
      </c>
      <c r="BD38" s="33">
        <v>291.33866750338888</v>
      </c>
      <c r="BE38" s="33">
        <v>796.09010844153022</v>
      </c>
      <c r="BF38" s="33">
        <v>49.437385220512148</v>
      </c>
      <c r="BG38" s="33">
        <v>42.571342234464318</v>
      </c>
      <c r="BH38" s="33">
        <v>35.515930054313372</v>
      </c>
      <c r="BI38" s="33">
        <v>132.79738298433398</v>
      </c>
      <c r="BJ38" s="33">
        <v>208.26054060736917</v>
      </c>
      <c r="BK38" s="33">
        <v>375.81062295109172</v>
      </c>
      <c r="BL38" s="33">
        <v>69.606074939413645</v>
      </c>
      <c r="BM38" s="33">
        <v>34.85684005388098</v>
      </c>
      <c r="BN38" s="33">
        <v>56.975702898651726</v>
      </c>
      <c r="BO38" s="33">
        <v>19.083214823364681</v>
      </c>
      <c r="BP38" s="33">
        <v>63.586631864443582</v>
      </c>
      <c r="BQ38" s="33">
        <v>32.666082409101193</v>
      </c>
      <c r="BR38" s="33">
        <v>4.8524514981888069</v>
      </c>
      <c r="BS38" s="33">
        <v>147.84247918426564</v>
      </c>
      <c r="BT38" s="33">
        <v>330.98895504099931</v>
      </c>
      <c r="BU38" s="33">
        <v>21.443617016379797</v>
      </c>
      <c r="BV38" s="33">
        <v>20.220638817504991</v>
      </c>
      <c r="BW38" s="33">
        <v>6.0571542946614079</v>
      </c>
      <c r="BX38" s="33">
        <v>28.196198196846719</v>
      </c>
      <c r="BY38" s="33">
        <v>22.005366400618847</v>
      </c>
      <c r="BZ38" s="33">
        <v>13.675067698084403</v>
      </c>
      <c r="CA38" s="33">
        <v>7.8046257726001684</v>
      </c>
      <c r="CB38" s="33">
        <v>1.5884962322853411</v>
      </c>
      <c r="CC38" s="33">
        <v>2.1861490491178563</v>
      </c>
      <c r="CD38" s="33">
        <v>11.638606357356689</v>
      </c>
      <c r="CE38" s="33">
        <v>20.850304568297776</v>
      </c>
      <c r="CF38" s="33">
        <v>94.724338490056383</v>
      </c>
      <c r="CG38" s="33">
        <v>100.73326337051894</v>
      </c>
      <c r="CH38" s="33">
        <v>134.44443422458625</v>
      </c>
      <c r="CI38" s="33">
        <v>0.86079827561732314</v>
      </c>
      <c r="CJ38" s="33">
        <v>13.519593196028877</v>
      </c>
      <c r="CK38" s="33">
        <v>24.512794886669319</v>
      </c>
      <c r="CL38" s="33">
        <v>4.1016578265312198</v>
      </c>
      <c r="CM38" s="33">
        <v>73.382758757031098</v>
      </c>
      <c r="CN38" s="33">
        <v>6.9787250836023107</v>
      </c>
      <c r="CO38" s="33">
        <v>9.8344979035782583</v>
      </c>
      <c r="CP38" s="33">
        <v>4.071913932098556</v>
      </c>
      <c r="CQ38" s="33">
        <v>20.04510505327525</v>
      </c>
      <c r="CR38" s="33">
        <v>26.493047456009172</v>
      </c>
      <c r="CS38" s="33">
        <v>209.35775001879688</v>
      </c>
      <c r="CT38" s="33">
        <v>217.21408951546857</v>
      </c>
      <c r="CU38" s="33">
        <v>19.998710990697401</v>
      </c>
      <c r="CV38" s="33">
        <v>85.474376702465605</v>
      </c>
      <c r="CW38" s="33">
        <v>141.66752947038444</v>
      </c>
      <c r="CX38" s="33">
        <v>45.414051524043721</v>
      </c>
      <c r="CY38" s="33">
        <v>29.250207172415827</v>
      </c>
      <c r="CZ38" s="33">
        <v>7.6459597216792865</v>
      </c>
      <c r="DA38" s="33">
        <v>89.001612963127656</v>
      </c>
      <c r="DB38" s="33">
        <v>24.238020527986208</v>
      </c>
      <c r="DC38" s="33">
        <v>40.660860963817278</v>
      </c>
      <c r="DD38" s="33">
        <v>57.360449930756957</v>
      </c>
      <c r="DE38" s="33">
        <v>12.977379876699892</v>
      </c>
      <c r="DF38" s="33">
        <v>6.5557151186978908</v>
      </c>
      <c r="DG38" s="33">
        <v>79.956583199819818</v>
      </c>
      <c r="DH38" s="33">
        <v>13.264040059779408</v>
      </c>
      <c r="DI38" s="33">
        <v>7.8663495485713675</v>
      </c>
      <c r="DJ38" s="33">
        <v>41.069700342546241</v>
      </c>
      <c r="DK38" s="33">
        <v>48.119949229902119</v>
      </c>
      <c r="DL38" s="33">
        <v>99.308990007925615</v>
      </c>
      <c r="DM38" s="33">
        <v>219.1295908749409</v>
      </c>
      <c r="DN38" s="33">
        <v>36.010316584053015</v>
      </c>
      <c r="DO38" s="33">
        <v>0</v>
      </c>
      <c r="DP38" s="69">
        <f t="shared" si="1"/>
        <v>104979.26401981537</v>
      </c>
      <c r="DQ38" s="33">
        <v>4655.5860365856825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1420.6792132905273</v>
      </c>
      <c r="FV38" s="33">
        <v>4.4815960309238338E-3</v>
      </c>
      <c r="FW38" s="33">
        <v>7.3107580209855145</v>
      </c>
      <c r="FX38" s="33">
        <v>4920.8322565383223</v>
      </c>
      <c r="FY38" s="33">
        <v>0</v>
      </c>
      <c r="FZ38" s="33">
        <v>0</v>
      </c>
      <c r="GA38" s="33">
        <v>0</v>
      </c>
      <c r="GB38" s="33">
        <v>0</v>
      </c>
      <c r="GC38" s="33">
        <v>0</v>
      </c>
      <c r="GD38" s="33">
        <v>0</v>
      </c>
      <c r="GE38" s="33">
        <v>-79.031292347866568</v>
      </c>
      <c r="GF38" s="33">
        <v>68908.936983962558</v>
      </c>
      <c r="GG38" s="44">
        <f t="shared" si="0"/>
        <v>184813.58245746163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t="s">
        <v>240</v>
      </c>
      <c r="C39" s="33">
        <v>352.00281172830552</v>
      </c>
      <c r="D39" s="33">
        <v>0.75550014464033177</v>
      </c>
      <c r="E39" s="33">
        <v>6.7155812904739687</v>
      </c>
      <c r="F39" s="33">
        <v>34.151005106727872</v>
      </c>
      <c r="G39" s="33">
        <v>28.726986786903971</v>
      </c>
      <c r="H39" s="33">
        <v>54.414495364534545</v>
      </c>
      <c r="I39" s="33">
        <v>135.69961734223551</v>
      </c>
      <c r="J39" s="33">
        <v>38.814457203616797</v>
      </c>
      <c r="K39" s="33">
        <v>156.7378756730881</v>
      </c>
      <c r="L39" s="33">
        <v>51.365123820343072</v>
      </c>
      <c r="M39" s="33">
        <v>122.8770636612083</v>
      </c>
      <c r="N39" s="33">
        <v>42.890183047339569</v>
      </c>
      <c r="O39" s="33">
        <v>4.87832052345588</v>
      </c>
      <c r="P39" s="33">
        <v>55.233219804089281</v>
      </c>
      <c r="Q39" s="33">
        <v>13.563115788153551</v>
      </c>
      <c r="R39" s="33">
        <v>0.27530589210249717</v>
      </c>
      <c r="S39" s="33">
        <v>208.65910484823974</v>
      </c>
      <c r="T39" s="33">
        <v>122.74870275664594</v>
      </c>
      <c r="U39" s="33">
        <v>21.956800269454178</v>
      </c>
      <c r="V39" s="33">
        <v>184.59241425206045</v>
      </c>
      <c r="W39" s="33">
        <v>107.83767077212785</v>
      </c>
      <c r="X39" s="33">
        <v>84.422341128143756</v>
      </c>
      <c r="Y39" s="33">
        <v>787.62035298713954</v>
      </c>
      <c r="Z39" s="33">
        <v>278.82214036094206</v>
      </c>
      <c r="AA39" s="33">
        <v>49.83082339327165</v>
      </c>
      <c r="AB39" s="33">
        <v>192.19479470882803</v>
      </c>
      <c r="AC39" s="33">
        <v>664.05583106966162</v>
      </c>
      <c r="AD39" s="33">
        <v>3452.3076283905775</v>
      </c>
      <c r="AE39" s="33">
        <v>154.21736503906547</v>
      </c>
      <c r="AF39" s="33">
        <v>679.49004627078989</v>
      </c>
      <c r="AG39" s="33">
        <v>312.58953476203209</v>
      </c>
      <c r="AH39" s="33">
        <v>38.628541614786968</v>
      </c>
      <c r="AI39" s="33">
        <v>656.78215646975957</v>
      </c>
      <c r="AJ39" s="33">
        <v>3696.9281501830151</v>
      </c>
      <c r="AK39" s="33">
        <v>10440.880965399074</v>
      </c>
      <c r="AL39" s="33">
        <v>787.54289418660096</v>
      </c>
      <c r="AM39" s="33">
        <v>547.74274876292225</v>
      </c>
      <c r="AN39" s="33">
        <v>278.11966055726771</v>
      </c>
      <c r="AO39" s="33">
        <v>539.08463729713412</v>
      </c>
      <c r="AP39" s="33">
        <v>110.97528538914042</v>
      </c>
      <c r="AQ39" s="33">
        <v>1243.3030648983099</v>
      </c>
      <c r="AR39" s="33">
        <v>75.454677916023201</v>
      </c>
      <c r="AS39" s="33">
        <v>15.72796906477576</v>
      </c>
      <c r="AT39" s="33">
        <v>131.49951777138355</v>
      </c>
      <c r="AU39" s="33">
        <v>14.13287651348266</v>
      </c>
      <c r="AV39" s="33">
        <v>33.661794200584914</v>
      </c>
      <c r="AW39" s="33">
        <v>252.24676489962815</v>
      </c>
      <c r="AX39" s="33">
        <v>2207.926804654694</v>
      </c>
      <c r="AY39" s="33">
        <v>3490.1591483535385</v>
      </c>
      <c r="AZ39" s="33">
        <v>2864.7108024412569</v>
      </c>
      <c r="BA39" s="33">
        <v>498.78501508055621</v>
      </c>
      <c r="BB39" s="33">
        <v>10.674170029594894</v>
      </c>
      <c r="BC39" s="33">
        <v>719.50678033037559</v>
      </c>
      <c r="BD39" s="33">
        <v>321.49112690182022</v>
      </c>
      <c r="BE39" s="33">
        <v>171.68490972384015</v>
      </c>
      <c r="BF39" s="33">
        <v>55.373867088847469</v>
      </c>
      <c r="BG39" s="33">
        <v>103.43488154374565</v>
      </c>
      <c r="BH39" s="33">
        <v>154.68192728519196</v>
      </c>
      <c r="BI39" s="33">
        <v>86.974670344805276</v>
      </c>
      <c r="BJ39" s="33">
        <v>21.466553619464843</v>
      </c>
      <c r="BK39" s="33">
        <v>64.779548238077368</v>
      </c>
      <c r="BL39" s="33">
        <v>50.829743204080842</v>
      </c>
      <c r="BM39" s="33">
        <v>53.204243677355223</v>
      </c>
      <c r="BN39" s="33">
        <v>58.446786361631204</v>
      </c>
      <c r="BO39" s="33">
        <v>11.182887788371348</v>
      </c>
      <c r="BP39" s="33">
        <v>63.501575415569896</v>
      </c>
      <c r="BQ39" s="33">
        <v>18.240041348149028</v>
      </c>
      <c r="BR39" s="33">
        <v>4.534682085819183</v>
      </c>
      <c r="BS39" s="33">
        <v>111.74226990131166</v>
      </c>
      <c r="BT39" s="33">
        <v>333.19508628781591</v>
      </c>
      <c r="BU39" s="33">
        <v>20.82877719878643</v>
      </c>
      <c r="BV39" s="33">
        <v>18.491439929017606</v>
      </c>
      <c r="BW39" s="33">
        <v>5.085684680777101</v>
      </c>
      <c r="BX39" s="33">
        <v>22.511764519560984</v>
      </c>
      <c r="BY39" s="33">
        <v>21.509595578906143</v>
      </c>
      <c r="BZ39" s="33">
        <v>13.58857091362197</v>
      </c>
      <c r="CA39" s="33">
        <v>4.5683193882837561</v>
      </c>
      <c r="CB39" s="33">
        <v>0.68994343241509881</v>
      </c>
      <c r="CC39" s="33">
        <v>0.71087741803849047</v>
      </c>
      <c r="CD39" s="33">
        <v>11.240354641565103</v>
      </c>
      <c r="CE39" s="33">
        <v>19.52352839685139</v>
      </c>
      <c r="CF39" s="33">
        <v>79.812486083544584</v>
      </c>
      <c r="CG39" s="33">
        <v>108.47432878543751</v>
      </c>
      <c r="CH39" s="33">
        <v>122.78200249035774</v>
      </c>
      <c r="CI39" s="33">
        <v>0.90245498289105419</v>
      </c>
      <c r="CJ39" s="33">
        <v>11.560140949303403</v>
      </c>
      <c r="CK39" s="33">
        <v>19.869453506887858</v>
      </c>
      <c r="CL39" s="33">
        <v>5.0804883946039761</v>
      </c>
      <c r="CM39" s="33">
        <v>132.57274433252201</v>
      </c>
      <c r="CN39" s="33">
        <v>7.8165475113926757</v>
      </c>
      <c r="CO39" s="33">
        <v>8.9404227474172764</v>
      </c>
      <c r="CP39" s="33">
        <v>3.8862291107502847</v>
      </c>
      <c r="CQ39" s="33">
        <v>184.35853929315806</v>
      </c>
      <c r="CR39" s="33">
        <v>19.767053968397267</v>
      </c>
      <c r="CS39" s="33">
        <v>257.39786802956201</v>
      </c>
      <c r="CT39" s="33">
        <v>214.57407470235285</v>
      </c>
      <c r="CU39" s="33">
        <v>18.728512082959384</v>
      </c>
      <c r="CV39" s="33">
        <v>78.258083619329909</v>
      </c>
      <c r="CW39" s="33">
        <v>106.21174939451184</v>
      </c>
      <c r="CX39" s="33">
        <v>17.259343893455888</v>
      </c>
      <c r="CY39" s="33">
        <v>10.087241208496931</v>
      </c>
      <c r="CZ39" s="33">
        <v>7.2554120826966502</v>
      </c>
      <c r="DA39" s="33">
        <v>84.283380468793112</v>
      </c>
      <c r="DB39" s="33">
        <v>30.027591659467422</v>
      </c>
      <c r="DC39" s="33">
        <v>59.985968054110366</v>
      </c>
      <c r="DD39" s="33">
        <v>66.19967988400326</v>
      </c>
      <c r="DE39" s="33">
        <v>8.6726058575391356</v>
      </c>
      <c r="DF39" s="33">
        <v>6.788502110489282</v>
      </c>
      <c r="DG39" s="33">
        <v>71.873651594922151</v>
      </c>
      <c r="DH39" s="33">
        <v>9.6394824984922103</v>
      </c>
      <c r="DI39" s="33">
        <v>7.1384679478910389</v>
      </c>
      <c r="DJ39" s="33">
        <v>39.145730729799638</v>
      </c>
      <c r="DK39" s="33">
        <v>29.298447098164743</v>
      </c>
      <c r="DL39" s="33">
        <v>87.222693028838023</v>
      </c>
      <c r="DM39" s="33">
        <v>41.666748192927173</v>
      </c>
      <c r="DN39" s="33">
        <v>167.77655298233432</v>
      </c>
      <c r="DO39" s="33">
        <v>0</v>
      </c>
      <c r="DP39" s="69">
        <f t="shared" si="1"/>
        <v>41003.748976391631</v>
      </c>
      <c r="DQ39" s="33">
        <v>5671.684333791115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1.0431924715006354E-5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5662.139904903881</v>
      </c>
      <c r="FV39" s="33">
        <v>2.3923098743819708</v>
      </c>
      <c r="FW39" s="33">
        <v>0.66207130776684542</v>
      </c>
      <c r="FX39" s="33">
        <v>18561.36842006076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>
        <v>0</v>
      </c>
      <c r="GE39" s="33">
        <v>960.32218279990389</v>
      </c>
      <c r="GF39" s="33">
        <v>39623.744370838387</v>
      </c>
      <c r="GG39" s="44">
        <f t="shared" si="0"/>
        <v>111486.06258039974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t="s">
        <v>241</v>
      </c>
      <c r="C40" s="33">
        <v>8.2732172530662229</v>
      </c>
      <c r="D40" s="33">
        <v>1.2029857886023501E-2</v>
      </c>
      <c r="E40" s="33">
        <v>5.9658130957395854E-2</v>
      </c>
      <c r="F40" s="33">
        <v>0.70103963875396724</v>
      </c>
      <c r="G40" s="33">
        <v>0.66716697356765253</v>
      </c>
      <c r="H40" s="33">
        <v>1.9695589786850221</v>
      </c>
      <c r="I40" s="33">
        <v>2.7143689376595992</v>
      </c>
      <c r="J40" s="33">
        <v>0.73685580711747878</v>
      </c>
      <c r="K40" s="33">
        <v>3.6717351384363681</v>
      </c>
      <c r="L40" s="33">
        <v>1.1570316401833454</v>
      </c>
      <c r="M40" s="33">
        <v>1.8880141259507122</v>
      </c>
      <c r="N40" s="33">
        <v>0.8624557103060746</v>
      </c>
      <c r="O40" s="33">
        <v>0.38905641278237285</v>
      </c>
      <c r="P40" s="33">
        <v>1.7337689206579014</v>
      </c>
      <c r="Q40" s="33">
        <v>0.25286526314469887</v>
      </c>
      <c r="R40" s="33">
        <v>5.086106493847796E-3</v>
      </c>
      <c r="S40" s="33">
        <v>2.8290079936831827</v>
      </c>
      <c r="T40" s="33">
        <v>0.31265170012612431</v>
      </c>
      <c r="U40" s="33">
        <v>0.30551367699743193</v>
      </c>
      <c r="V40" s="33">
        <v>2.445116637819861</v>
      </c>
      <c r="W40" s="33">
        <v>2.2647393324325704</v>
      </c>
      <c r="X40" s="33">
        <v>0.52760927078892306</v>
      </c>
      <c r="Y40" s="33">
        <v>10.474751586009917</v>
      </c>
      <c r="Z40" s="33">
        <v>17.995485293759806</v>
      </c>
      <c r="AA40" s="33">
        <v>0.31210062461359611</v>
      </c>
      <c r="AB40" s="33">
        <v>4.7095536199073678</v>
      </c>
      <c r="AC40" s="33">
        <v>23.272488952584713</v>
      </c>
      <c r="AD40" s="33">
        <v>85.167582805104601</v>
      </c>
      <c r="AE40" s="33">
        <v>2.8827561653039964</v>
      </c>
      <c r="AF40" s="33">
        <v>8.6934871887974996</v>
      </c>
      <c r="AG40" s="33">
        <v>4.3207093035270825</v>
      </c>
      <c r="AH40" s="33">
        <v>0.60751533104445621</v>
      </c>
      <c r="AI40" s="33">
        <v>93.741677681099361</v>
      </c>
      <c r="AJ40" s="33">
        <v>238.56479009549588</v>
      </c>
      <c r="AK40" s="33">
        <v>349.68144204158057</v>
      </c>
      <c r="AL40" s="33">
        <v>1252.9826998382787</v>
      </c>
      <c r="AM40" s="33">
        <v>42.200634679437243</v>
      </c>
      <c r="AN40" s="33">
        <v>92.333532466169601</v>
      </c>
      <c r="AO40" s="33">
        <v>4.8621677934995429</v>
      </c>
      <c r="AP40" s="33">
        <v>1.5206542714986826</v>
      </c>
      <c r="AQ40" s="33">
        <v>584.00898255037396</v>
      </c>
      <c r="AR40" s="33">
        <v>1.6192239364676606</v>
      </c>
      <c r="AS40" s="33">
        <v>0.29915309317031152</v>
      </c>
      <c r="AT40" s="33">
        <v>3.1068107468848458</v>
      </c>
      <c r="AU40" s="33">
        <v>0.26901470381312043</v>
      </c>
      <c r="AV40" s="33">
        <v>1.0279251896891397</v>
      </c>
      <c r="AW40" s="33">
        <v>2.632382178157564</v>
      </c>
      <c r="AX40" s="33">
        <v>105.13461305993664</v>
      </c>
      <c r="AY40" s="33">
        <v>21.056463976194088</v>
      </c>
      <c r="AZ40" s="33">
        <v>128.17228299609695</v>
      </c>
      <c r="BA40" s="33">
        <v>68.440121867006596</v>
      </c>
      <c r="BB40" s="33">
        <v>0.12179342755521101</v>
      </c>
      <c r="BC40" s="33">
        <v>8712.1565982527827</v>
      </c>
      <c r="BD40" s="33">
        <v>996.669324039456</v>
      </c>
      <c r="BE40" s="33">
        <v>3.6401325146008707</v>
      </c>
      <c r="BF40" s="33">
        <v>8.8752330253690186</v>
      </c>
      <c r="BG40" s="33">
        <v>1736.3845777066854</v>
      </c>
      <c r="BH40" s="33">
        <v>1548.938581820986</v>
      </c>
      <c r="BI40" s="33">
        <v>1.0305050471951556</v>
      </c>
      <c r="BJ40" s="33">
        <v>4.2853836997675483</v>
      </c>
      <c r="BK40" s="33">
        <v>3.3606039412883835</v>
      </c>
      <c r="BL40" s="33">
        <v>29.301722840187768</v>
      </c>
      <c r="BM40" s="33">
        <v>1.0140615105881499</v>
      </c>
      <c r="BN40" s="33">
        <v>1.3251787344990187</v>
      </c>
      <c r="BO40" s="33">
        <v>0.25320725560454332</v>
      </c>
      <c r="BP40" s="33">
        <v>1.3706176521209388</v>
      </c>
      <c r="BQ40" s="33">
        <v>0.22401796655755118</v>
      </c>
      <c r="BR40" s="33">
        <v>6.1405053446020909E-2</v>
      </c>
      <c r="BS40" s="33">
        <v>72.271705788959821</v>
      </c>
      <c r="BT40" s="33">
        <v>7.3802886778827741</v>
      </c>
      <c r="BU40" s="33">
        <v>0.43261800046230903</v>
      </c>
      <c r="BV40" s="33">
        <v>0.40483573145919538</v>
      </c>
      <c r="BW40" s="33">
        <v>5.5550151534280549E-2</v>
      </c>
      <c r="BX40" s="33">
        <v>0.3546543422375098</v>
      </c>
      <c r="BY40" s="33">
        <v>0.48931305232148242</v>
      </c>
      <c r="BZ40" s="33">
        <v>0.28878116534618037</v>
      </c>
      <c r="CA40" s="33">
        <v>1.7196994998032414E-2</v>
      </c>
      <c r="CB40" s="33">
        <v>4.9011131151838567E-3</v>
      </c>
      <c r="CC40" s="33">
        <v>5.9877188893526874E-3</v>
      </c>
      <c r="CD40" s="33">
        <v>0.22230854950766987</v>
      </c>
      <c r="CE40" s="33">
        <v>0.3521547333463263</v>
      </c>
      <c r="CF40" s="33">
        <v>1.6074250114881437</v>
      </c>
      <c r="CG40" s="33">
        <v>1.5687385348031659</v>
      </c>
      <c r="CH40" s="33">
        <v>2.0086701239235758</v>
      </c>
      <c r="CI40" s="33">
        <v>2.1675756871435622E-2</v>
      </c>
      <c r="CJ40" s="33">
        <v>0.14410643459137945</v>
      </c>
      <c r="CK40" s="33">
        <v>0.33726162590724018</v>
      </c>
      <c r="CL40" s="33">
        <v>0.10244733145079646</v>
      </c>
      <c r="CM40" s="33">
        <v>1616.3531520194776</v>
      </c>
      <c r="CN40" s="33">
        <v>0.10113190336321966</v>
      </c>
      <c r="CO40" s="33">
        <v>0.19969003984389178</v>
      </c>
      <c r="CP40" s="33">
        <v>8.9021487141481628E-2</v>
      </c>
      <c r="CQ40" s="33">
        <v>37.283976445414183</v>
      </c>
      <c r="CR40" s="33">
        <v>0.30459442340411541</v>
      </c>
      <c r="CS40" s="33">
        <v>0.77498745896124122</v>
      </c>
      <c r="CT40" s="33">
        <v>1420.274525683604</v>
      </c>
      <c r="CU40" s="33">
        <v>9.572455711106139</v>
      </c>
      <c r="CV40" s="33">
        <v>0.87252845880322194</v>
      </c>
      <c r="CW40" s="33">
        <v>0.76544519538541989</v>
      </c>
      <c r="CX40" s="33">
        <v>8.7485560605431487E-2</v>
      </c>
      <c r="CY40" s="33">
        <v>7.3945805594047426E-2</v>
      </c>
      <c r="CZ40" s="33">
        <v>0.13762099890848478</v>
      </c>
      <c r="DA40" s="33">
        <v>2.0832745003667443</v>
      </c>
      <c r="DB40" s="33">
        <v>0.63489871236592976</v>
      </c>
      <c r="DC40" s="33">
        <v>1.9048711757641845</v>
      </c>
      <c r="DD40" s="33">
        <v>1.4753791297655443</v>
      </c>
      <c r="DE40" s="33">
        <v>0.1258323820476013</v>
      </c>
      <c r="DF40" s="33">
        <v>0.15963334789413378</v>
      </c>
      <c r="DG40" s="33">
        <v>0.35064328244456289</v>
      </c>
      <c r="DH40" s="33">
        <v>0.11780895979202685</v>
      </c>
      <c r="DI40" s="33">
        <v>0.12061955685993635</v>
      </c>
      <c r="DJ40" s="33">
        <v>0.41949185281699791</v>
      </c>
      <c r="DK40" s="33">
        <v>0.4189255134652608</v>
      </c>
      <c r="DL40" s="33">
        <v>1.2162448275123716</v>
      </c>
      <c r="DM40" s="33">
        <v>9.0050404519254279</v>
      </c>
      <c r="DN40" s="33">
        <v>2.7494753952531594</v>
      </c>
      <c r="DO40" s="33">
        <v>0</v>
      </c>
      <c r="DP40" s="69">
        <f t="shared" si="1"/>
        <v>19428.625817150671</v>
      </c>
      <c r="DQ40" s="33">
        <v>18009.83333870249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2.313492505353064E-3</v>
      </c>
      <c r="EI40" s="33">
        <v>0</v>
      </c>
      <c r="EJ40" s="33">
        <v>0</v>
      </c>
      <c r="EK40" s="33">
        <v>0</v>
      </c>
      <c r="EL40" s="33">
        <v>0</v>
      </c>
      <c r="EM40" s="33">
        <v>114.80097938258677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21212.124626024317</v>
      </c>
      <c r="FV40" s="33">
        <v>0</v>
      </c>
      <c r="FW40" s="33">
        <v>0.12296283919252218</v>
      </c>
      <c r="FX40" s="33">
        <v>89.796391376784271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>
        <v>0</v>
      </c>
      <c r="GE40" s="33">
        <v>2328.228091723819</v>
      </c>
      <c r="GF40" s="33">
        <v>34718.616212368303</v>
      </c>
      <c r="GG40" s="44">
        <f t="shared" si="0"/>
        <v>95902.150733060669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t="s">
        <v>242</v>
      </c>
      <c r="C41" s="33">
        <v>229.31495117714672</v>
      </c>
      <c r="D41" s="33">
        <v>0.20585474855487487</v>
      </c>
      <c r="E41" s="33">
        <v>0.28098920894314294</v>
      </c>
      <c r="F41" s="33">
        <v>4.7724100775671427</v>
      </c>
      <c r="G41" s="33">
        <v>1.5798501208046667</v>
      </c>
      <c r="H41" s="33">
        <v>1.6710202344657814</v>
      </c>
      <c r="I41" s="33">
        <v>7.6374587786163852</v>
      </c>
      <c r="J41" s="33">
        <v>3.9963233134354104</v>
      </c>
      <c r="K41" s="33">
        <v>10.980155177234336</v>
      </c>
      <c r="L41" s="33">
        <v>5.3084308450272877</v>
      </c>
      <c r="M41" s="33">
        <v>9.1086120141684059</v>
      </c>
      <c r="N41" s="33">
        <v>3.3698213526979379</v>
      </c>
      <c r="O41" s="33">
        <v>0.24130998348926458</v>
      </c>
      <c r="P41" s="33">
        <v>2.0116110994778884</v>
      </c>
      <c r="Q41" s="33">
        <v>38.88856053515218</v>
      </c>
      <c r="R41" s="33">
        <v>2.6477949797828391E-2</v>
      </c>
      <c r="S41" s="33">
        <v>10.429996094934689</v>
      </c>
      <c r="T41" s="33">
        <v>0.91366593255090778</v>
      </c>
      <c r="U41" s="33">
        <v>1.7043217999854707</v>
      </c>
      <c r="V41" s="33">
        <v>5.0671984057898678</v>
      </c>
      <c r="W41" s="33">
        <v>7.8079926204441605</v>
      </c>
      <c r="X41" s="33">
        <v>3.6929538223321932</v>
      </c>
      <c r="Y41" s="33">
        <v>61.477424539440605</v>
      </c>
      <c r="Z41" s="33">
        <v>10.224627402774969</v>
      </c>
      <c r="AA41" s="33">
        <v>5.0246882112721103</v>
      </c>
      <c r="AB41" s="33">
        <v>10.886532340820745</v>
      </c>
      <c r="AC41" s="33">
        <v>41.169637681875301</v>
      </c>
      <c r="AD41" s="33">
        <v>44.935631919005814</v>
      </c>
      <c r="AE41" s="33">
        <v>7.2511335355578002</v>
      </c>
      <c r="AF41" s="33">
        <v>74.019993597966135</v>
      </c>
      <c r="AG41" s="33">
        <v>4.3764079441792569</v>
      </c>
      <c r="AH41" s="33">
        <v>2.9651434707485453</v>
      </c>
      <c r="AI41" s="33">
        <v>6.8980199697641256</v>
      </c>
      <c r="AJ41" s="33">
        <v>149.47916096598266</v>
      </c>
      <c r="AK41" s="33">
        <v>210.38843026931238</v>
      </c>
      <c r="AL41" s="33">
        <v>84.153652211987421</v>
      </c>
      <c r="AM41" s="33">
        <v>555.30303404105348</v>
      </c>
      <c r="AN41" s="33">
        <v>13.172252780459038</v>
      </c>
      <c r="AO41" s="33">
        <v>8.5881736295018225</v>
      </c>
      <c r="AP41" s="33">
        <v>3.5161288599523797</v>
      </c>
      <c r="AQ41" s="33">
        <v>1025.9480034144601</v>
      </c>
      <c r="AR41" s="33">
        <v>9.1868972471400863</v>
      </c>
      <c r="AS41" s="33">
        <v>2.8894054177979549</v>
      </c>
      <c r="AT41" s="33">
        <v>7.9648082673143215</v>
      </c>
      <c r="AU41" s="33">
        <v>1.0486955157998967</v>
      </c>
      <c r="AV41" s="33">
        <v>346.04455490974868</v>
      </c>
      <c r="AW41" s="33">
        <v>475.49645989078954</v>
      </c>
      <c r="AX41" s="33">
        <v>53.743476807283777</v>
      </c>
      <c r="AY41" s="33">
        <v>1066.830111156461</v>
      </c>
      <c r="AZ41" s="33">
        <v>59.649229589411327</v>
      </c>
      <c r="BA41" s="33">
        <v>31.377977434597877</v>
      </c>
      <c r="BB41" s="33">
        <v>4.5163008983979562</v>
      </c>
      <c r="BC41" s="33">
        <v>281.43553792965349</v>
      </c>
      <c r="BD41" s="33">
        <v>56.594113571641735</v>
      </c>
      <c r="BE41" s="33">
        <v>1600.2689648703351</v>
      </c>
      <c r="BF41" s="33">
        <v>13.406568026805299</v>
      </c>
      <c r="BG41" s="33">
        <v>6.7459248382195458</v>
      </c>
      <c r="BH41" s="33">
        <v>6.8807090817445227</v>
      </c>
      <c r="BI41" s="33">
        <v>74.414069802006168</v>
      </c>
      <c r="BJ41" s="33">
        <v>353.10722941418061</v>
      </c>
      <c r="BK41" s="33">
        <v>7.5199485002145137</v>
      </c>
      <c r="BL41" s="33">
        <v>26.87875186490443</v>
      </c>
      <c r="BM41" s="33">
        <v>4.7226242390084066</v>
      </c>
      <c r="BN41" s="33">
        <v>10.129445976281964</v>
      </c>
      <c r="BO41" s="33">
        <v>1.139293652188009</v>
      </c>
      <c r="BP41" s="33">
        <v>8.3842878263263323</v>
      </c>
      <c r="BQ41" s="33">
        <v>35.947596331129198</v>
      </c>
      <c r="BR41" s="33">
        <v>1.463585307656861</v>
      </c>
      <c r="BS41" s="33">
        <v>7.7915244925793168</v>
      </c>
      <c r="BT41" s="33">
        <v>40.036261352619888</v>
      </c>
      <c r="BU41" s="33">
        <v>3.7973911227660047</v>
      </c>
      <c r="BV41" s="33">
        <v>3.0077605773062053</v>
      </c>
      <c r="BW41" s="33">
        <v>2.2753274204910396</v>
      </c>
      <c r="BX41" s="33">
        <v>6.8421688154636859</v>
      </c>
      <c r="BY41" s="33">
        <v>2.5021986714904556</v>
      </c>
      <c r="BZ41" s="33">
        <v>1.916478419238083</v>
      </c>
      <c r="CA41" s="33">
        <v>3.0152128088408112</v>
      </c>
      <c r="CB41" s="33">
        <v>0.24511777148615094</v>
      </c>
      <c r="CC41" s="33">
        <v>0.14726338487386553</v>
      </c>
      <c r="CD41" s="33">
        <v>2.0774111117152452</v>
      </c>
      <c r="CE41" s="33">
        <v>4.6166206340690046</v>
      </c>
      <c r="CF41" s="33">
        <v>11.968681525209757</v>
      </c>
      <c r="CG41" s="33">
        <v>24.636155463095019</v>
      </c>
      <c r="CH41" s="33">
        <v>35.295228124392217</v>
      </c>
      <c r="CI41" s="33">
        <v>5.1459206384503527E-2</v>
      </c>
      <c r="CJ41" s="33">
        <v>4.6448473491171791</v>
      </c>
      <c r="CK41" s="33">
        <v>4.8838637968223173</v>
      </c>
      <c r="CL41" s="33">
        <v>0.58440240652628039</v>
      </c>
      <c r="CM41" s="33">
        <v>68.027666373627795</v>
      </c>
      <c r="CN41" s="33">
        <v>31.597646017366372</v>
      </c>
      <c r="CO41" s="33">
        <v>0.88150603953798923</v>
      </c>
      <c r="CP41" s="33">
        <v>0.80881205989195681</v>
      </c>
      <c r="CQ41" s="33">
        <v>251.53478739438512</v>
      </c>
      <c r="CR41" s="33">
        <v>5.5461024577975104</v>
      </c>
      <c r="CS41" s="33">
        <v>71.235561182243174</v>
      </c>
      <c r="CT41" s="33">
        <v>556.74622016563251</v>
      </c>
      <c r="CU41" s="33">
        <v>16.421059498741425</v>
      </c>
      <c r="CV41" s="33">
        <v>11.403389123313016</v>
      </c>
      <c r="CW41" s="33">
        <v>15.575389126902607</v>
      </c>
      <c r="CX41" s="33">
        <v>3.0311225656258429</v>
      </c>
      <c r="CY41" s="33">
        <v>6.4997367234569126</v>
      </c>
      <c r="CZ41" s="33">
        <v>1.5151428941122003</v>
      </c>
      <c r="DA41" s="33">
        <v>54.017391529248485</v>
      </c>
      <c r="DB41" s="33">
        <v>3.0800447419821753</v>
      </c>
      <c r="DC41" s="33">
        <v>94.137289097527528</v>
      </c>
      <c r="DD41" s="33">
        <v>55.969183142538895</v>
      </c>
      <c r="DE41" s="33">
        <v>1.1990107234030156</v>
      </c>
      <c r="DF41" s="33">
        <v>0.50071147731740595</v>
      </c>
      <c r="DG41" s="33">
        <v>6.2594695201167863</v>
      </c>
      <c r="DH41" s="33">
        <v>2.1534973178570298</v>
      </c>
      <c r="DI41" s="33">
        <v>14.405854027385978</v>
      </c>
      <c r="DJ41" s="33">
        <v>55.559597804159175</v>
      </c>
      <c r="DK41" s="33">
        <v>19.655521428774573</v>
      </c>
      <c r="DL41" s="33">
        <v>20.015981909065818</v>
      </c>
      <c r="DM41" s="33">
        <v>299.14496097959932</v>
      </c>
      <c r="DN41" s="33">
        <v>774.05082151559918</v>
      </c>
      <c r="DO41" s="33">
        <v>0</v>
      </c>
      <c r="DP41" s="69">
        <f t="shared" si="1"/>
        <v>9817.8834617374669</v>
      </c>
      <c r="DQ41" s="33">
        <v>49116.486651520871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5.3296870892676456</v>
      </c>
      <c r="EI41" s="33"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0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26019.148900399257</v>
      </c>
      <c r="FV41" s="33">
        <v>0</v>
      </c>
      <c r="FW41" s="33">
        <v>0</v>
      </c>
      <c r="FX41" s="33">
        <v>1222.3274553660781</v>
      </c>
      <c r="FY41" s="33">
        <v>0</v>
      </c>
      <c r="FZ41" s="33">
        <v>0</v>
      </c>
      <c r="GA41" s="33">
        <v>0</v>
      </c>
      <c r="GB41" s="33">
        <v>0</v>
      </c>
      <c r="GC41" s="33">
        <v>0</v>
      </c>
      <c r="GD41" s="33">
        <v>0</v>
      </c>
      <c r="GE41" s="33">
        <v>-2721.7395529347491</v>
      </c>
      <c r="GF41" s="33">
        <v>16863.705711839561</v>
      </c>
      <c r="GG41" s="44">
        <f t="shared" si="0"/>
        <v>100323.14231501774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t="s">
        <v>243</v>
      </c>
      <c r="C42" s="33">
        <v>32.112286303738948</v>
      </c>
      <c r="D42" s="33">
        <v>5.317306462896406E-2</v>
      </c>
      <c r="E42" s="33">
        <v>0.23792092049619043</v>
      </c>
      <c r="F42" s="33">
        <v>2.8487635409122376</v>
      </c>
      <c r="G42" s="33">
        <v>2.6217450815169441</v>
      </c>
      <c r="H42" s="33">
        <v>0.71508627471057484</v>
      </c>
      <c r="I42" s="33">
        <v>12.272430737578585</v>
      </c>
      <c r="J42" s="33">
        <v>3.4267725897703318</v>
      </c>
      <c r="K42" s="33">
        <v>19.903992645976075</v>
      </c>
      <c r="L42" s="33">
        <v>5.4458417529949434</v>
      </c>
      <c r="M42" s="33">
        <v>10.090126760461327</v>
      </c>
      <c r="N42" s="33">
        <v>3.6127588887454842</v>
      </c>
      <c r="O42" s="33">
        <v>1.8020748291004536</v>
      </c>
      <c r="P42" s="33">
        <v>96.514731140880912</v>
      </c>
      <c r="Q42" s="33">
        <v>208.04693368626448</v>
      </c>
      <c r="R42" s="33">
        <v>0.43152486442939836</v>
      </c>
      <c r="S42" s="33">
        <v>95.567215734943318</v>
      </c>
      <c r="T42" s="33">
        <v>1.5251390920995243</v>
      </c>
      <c r="U42" s="33">
        <v>2.1089633761145712</v>
      </c>
      <c r="V42" s="33">
        <v>5.7267574350752497</v>
      </c>
      <c r="W42" s="33">
        <v>10.913186065425423</v>
      </c>
      <c r="X42" s="33">
        <v>2.7366669494858979</v>
      </c>
      <c r="Y42" s="33">
        <v>46.929711119883564</v>
      </c>
      <c r="Z42" s="33">
        <v>92.133405347773689</v>
      </c>
      <c r="AA42" s="33">
        <v>29.517319439008926</v>
      </c>
      <c r="AB42" s="33">
        <v>30.679716235557954</v>
      </c>
      <c r="AC42" s="33">
        <v>25.715840451967971</v>
      </c>
      <c r="AD42" s="33">
        <v>211.35098718935768</v>
      </c>
      <c r="AE42" s="33">
        <v>10.530783924625673</v>
      </c>
      <c r="AF42" s="33">
        <v>32.114584137776227</v>
      </c>
      <c r="AG42" s="33">
        <v>12.987504733983268</v>
      </c>
      <c r="AH42" s="33">
        <v>2.763460857969446</v>
      </c>
      <c r="AI42" s="33">
        <v>21.493971983213733</v>
      </c>
      <c r="AJ42" s="33">
        <v>145.45515661969804</v>
      </c>
      <c r="AK42" s="33">
        <v>228.53632944907318</v>
      </c>
      <c r="AL42" s="33">
        <v>49.542751599038887</v>
      </c>
      <c r="AM42" s="33">
        <v>197.12086602905316</v>
      </c>
      <c r="AN42" s="33">
        <v>2873.2042933042976</v>
      </c>
      <c r="AO42" s="33">
        <v>20.761335912429967</v>
      </c>
      <c r="AP42" s="33">
        <v>39.122602950506533</v>
      </c>
      <c r="AQ42" s="33">
        <v>132.85886189847542</v>
      </c>
      <c r="AR42" s="33">
        <v>6.516851416184787</v>
      </c>
      <c r="AS42" s="33">
        <v>1.2412356232805755</v>
      </c>
      <c r="AT42" s="33">
        <v>12.173214820535039</v>
      </c>
      <c r="AU42" s="33">
        <v>1.0657488350101716</v>
      </c>
      <c r="AV42" s="33">
        <v>2.665829834349307</v>
      </c>
      <c r="AW42" s="33">
        <v>37.856352365395786</v>
      </c>
      <c r="AX42" s="33">
        <v>182.38665680565501</v>
      </c>
      <c r="AY42" s="33">
        <v>72.321794948250968</v>
      </c>
      <c r="AZ42" s="33">
        <v>223.64629339263493</v>
      </c>
      <c r="BA42" s="33">
        <v>156.32713369290656</v>
      </c>
      <c r="BB42" s="33">
        <v>2.853130723710156</v>
      </c>
      <c r="BC42" s="33">
        <v>17.508851176580777</v>
      </c>
      <c r="BD42" s="33">
        <v>48.181766408673958</v>
      </c>
      <c r="BE42" s="33">
        <v>32.504714096871638</v>
      </c>
      <c r="BF42" s="33">
        <v>6.3680430684280758</v>
      </c>
      <c r="BG42" s="33">
        <v>11.738313256691601</v>
      </c>
      <c r="BH42" s="33">
        <v>3.634370254227604</v>
      </c>
      <c r="BI42" s="33">
        <v>3.2945511006381611</v>
      </c>
      <c r="BJ42" s="33">
        <v>23.593666705754856</v>
      </c>
      <c r="BK42" s="33">
        <v>24.677166137738457</v>
      </c>
      <c r="BL42" s="33">
        <v>2.3124015726469818</v>
      </c>
      <c r="BM42" s="33">
        <v>3.00638678950255</v>
      </c>
      <c r="BN42" s="33">
        <v>8.2459338250453555</v>
      </c>
      <c r="BO42" s="33">
        <v>1.1006914021083432</v>
      </c>
      <c r="BP42" s="33">
        <v>5.523820875553219</v>
      </c>
      <c r="BQ42" s="33">
        <v>2.1053736898496096</v>
      </c>
      <c r="BR42" s="33">
        <v>0.30972563828932681</v>
      </c>
      <c r="BS42" s="33">
        <v>7.0050573939320531</v>
      </c>
      <c r="BT42" s="33">
        <v>29.384774240737197</v>
      </c>
      <c r="BU42" s="33">
        <v>1.7209952715037489</v>
      </c>
      <c r="BV42" s="33">
        <v>1.5931184212678469</v>
      </c>
      <c r="BW42" s="33">
        <v>0.28708175173829548</v>
      </c>
      <c r="BX42" s="33">
        <v>1.5827285304369385</v>
      </c>
      <c r="BY42" s="33">
        <v>1.9254914463811603</v>
      </c>
      <c r="BZ42" s="33">
        <v>1.1697941282840953</v>
      </c>
      <c r="CA42" s="33">
        <v>0.53404727303953858</v>
      </c>
      <c r="CB42" s="33">
        <v>8.8849852100335899E-2</v>
      </c>
      <c r="CC42" s="33">
        <v>0.13135916061500563</v>
      </c>
      <c r="CD42" s="33">
        <v>0.92012360542242622</v>
      </c>
      <c r="CE42" s="33">
        <v>1.5007041361761477</v>
      </c>
      <c r="CF42" s="33">
        <v>7.4846719131983805</v>
      </c>
      <c r="CG42" s="33">
        <v>6.8272965361332334</v>
      </c>
      <c r="CH42" s="33">
        <v>8.9115890504093436</v>
      </c>
      <c r="CI42" s="33">
        <v>8.5384716617438169E-2</v>
      </c>
      <c r="CJ42" s="33">
        <v>0.70380117856708313</v>
      </c>
      <c r="CK42" s="33">
        <v>1.663741552742924</v>
      </c>
      <c r="CL42" s="33">
        <v>0.33384163587932231</v>
      </c>
      <c r="CM42" s="33">
        <v>1.3968410686015433</v>
      </c>
      <c r="CN42" s="33">
        <v>0.17003645477359688</v>
      </c>
      <c r="CO42" s="33">
        <v>0.86042739674718682</v>
      </c>
      <c r="CP42" s="33">
        <v>0.31774936469172099</v>
      </c>
      <c r="CQ42" s="33">
        <v>0.64349732984023611</v>
      </c>
      <c r="CR42" s="33">
        <v>1.6702099650462783</v>
      </c>
      <c r="CS42" s="33">
        <v>5.5351561510680636</v>
      </c>
      <c r="CT42" s="33">
        <v>4.8053280269573637</v>
      </c>
      <c r="CU42" s="33">
        <v>23.283125424159632</v>
      </c>
      <c r="CV42" s="33">
        <v>7.9120453637855057</v>
      </c>
      <c r="CW42" s="33">
        <v>5.1570527630215928</v>
      </c>
      <c r="CX42" s="33">
        <v>0.59178450899613955</v>
      </c>
      <c r="CY42" s="33">
        <v>0.7195248959530729</v>
      </c>
      <c r="CZ42" s="33">
        <v>0.58018895408805438</v>
      </c>
      <c r="DA42" s="33">
        <v>5.0116404629577325</v>
      </c>
      <c r="DB42" s="33">
        <v>2.0717193757348777</v>
      </c>
      <c r="DC42" s="33">
        <v>229.89070451407721</v>
      </c>
      <c r="DD42" s="33">
        <v>8.7785041828979509</v>
      </c>
      <c r="DE42" s="33">
        <v>0.76750902384892172</v>
      </c>
      <c r="DF42" s="33">
        <v>0.63039560967081565</v>
      </c>
      <c r="DG42" s="33">
        <v>2.932460019618893</v>
      </c>
      <c r="DH42" s="33">
        <v>0.84976375997108089</v>
      </c>
      <c r="DI42" s="33">
        <v>0.61111560866592551</v>
      </c>
      <c r="DJ42" s="33">
        <v>1.9794239383156917</v>
      </c>
      <c r="DK42" s="33">
        <v>2.627350723682389</v>
      </c>
      <c r="DL42" s="33">
        <v>5.8807256243784654</v>
      </c>
      <c r="DM42" s="33">
        <v>57.893098307881331</v>
      </c>
      <c r="DN42" s="33">
        <v>2.3401907146778687</v>
      </c>
      <c r="DO42" s="33">
        <v>0</v>
      </c>
      <c r="DP42" s="69">
        <f t="shared" si="1"/>
        <v>6064.4556147048452</v>
      </c>
      <c r="DQ42" s="33">
        <v>4754.8217441334409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5.3944317255275056</v>
      </c>
      <c r="EH42" s="33">
        <v>364.9041590452494</v>
      </c>
      <c r="EI42" s="33"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0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0.19491714669778429</v>
      </c>
      <c r="FW42" s="33">
        <v>9.5133073973453067E-2</v>
      </c>
      <c r="FX42" s="33">
        <v>4474.7557574014763</v>
      </c>
      <c r="FY42" s="33">
        <v>0</v>
      </c>
      <c r="FZ42" s="33">
        <v>0</v>
      </c>
      <c r="GA42" s="33">
        <v>0</v>
      </c>
      <c r="GB42" s="33">
        <v>0</v>
      </c>
      <c r="GC42" s="33">
        <v>0</v>
      </c>
      <c r="GD42" s="33">
        <v>0</v>
      </c>
      <c r="GE42" s="33">
        <v>-640.82187374440605</v>
      </c>
      <c r="GF42" s="33">
        <v>9583.6406483768333</v>
      </c>
      <c r="GG42" s="44">
        <f t="shared" si="0"/>
        <v>24607.440531863642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t="s">
        <v>244</v>
      </c>
      <c r="C43" s="33">
        <v>14.398705501511662</v>
      </c>
      <c r="D43" s="33">
        <v>0.17869335820343893</v>
      </c>
      <c r="E43" s="33">
        <v>0.22262741885369694</v>
      </c>
      <c r="F43" s="33">
        <v>3.946962039345502</v>
      </c>
      <c r="G43" s="33">
        <v>1.0868241804026897</v>
      </c>
      <c r="H43" s="33">
        <v>1.5017166861865896</v>
      </c>
      <c r="I43" s="33">
        <v>5.4653318265485273</v>
      </c>
      <c r="J43" s="33">
        <v>3.2141436499023599</v>
      </c>
      <c r="K43" s="33">
        <v>8.6077471602133215</v>
      </c>
      <c r="L43" s="33">
        <v>4.2054700851351017</v>
      </c>
      <c r="M43" s="33">
        <v>7.2452106825271176</v>
      </c>
      <c r="N43" s="33">
        <v>2.5958009271424318</v>
      </c>
      <c r="O43" s="33">
        <v>0.19133595493403505</v>
      </c>
      <c r="P43" s="33">
        <v>1.4114870422227672</v>
      </c>
      <c r="Q43" s="33">
        <v>7.9172199428074794</v>
      </c>
      <c r="R43" s="33">
        <v>69.556790918155869</v>
      </c>
      <c r="S43" s="33">
        <v>5.5557080894693147</v>
      </c>
      <c r="T43" s="33">
        <v>0.63283997878727194</v>
      </c>
      <c r="U43" s="33">
        <v>4.0577327197329858</v>
      </c>
      <c r="V43" s="33">
        <v>3.9192402542890989</v>
      </c>
      <c r="W43" s="33">
        <v>5.9121343513173148</v>
      </c>
      <c r="X43" s="33">
        <v>3.0354018484385943</v>
      </c>
      <c r="Y43" s="33">
        <v>71.878712582745834</v>
      </c>
      <c r="Z43" s="33">
        <v>8.4213683140408033</v>
      </c>
      <c r="AA43" s="33">
        <v>1.8523862933928998</v>
      </c>
      <c r="AB43" s="33">
        <v>7.0515066330034832</v>
      </c>
      <c r="AC43" s="33">
        <v>12.322826179825078</v>
      </c>
      <c r="AD43" s="33">
        <v>18.051960602990889</v>
      </c>
      <c r="AE43" s="33">
        <v>6.5266800390536863</v>
      </c>
      <c r="AF43" s="33">
        <v>275.11141057079294</v>
      </c>
      <c r="AG43" s="33">
        <v>1.5439722736929147</v>
      </c>
      <c r="AH43" s="33">
        <v>0.39010286756310192</v>
      </c>
      <c r="AI43" s="33">
        <v>7.2376723425716731</v>
      </c>
      <c r="AJ43" s="33">
        <v>55.420140825634178</v>
      </c>
      <c r="AK43" s="33">
        <v>35.982518631250727</v>
      </c>
      <c r="AL43" s="33">
        <v>2.4352321061499778</v>
      </c>
      <c r="AM43" s="33">
        <v>33.681713741652679</v>
      </c>
      <c r="AN43" s="33">
        <v>20.028793362136426</v>
      </c>
      <c r="AO43" s="33">
        <v>146.80435091195636</v>
      </c>
      <c r="AP43" s="33">
        <v>2.6528225453553884</v>
      </c>
      <c r="AQ43" s="33">
        <v>44.522795158848886</v>
      </c>
      <c r="AR43" s="33">
        <v>7.4308483037477471</v>
      </c>
      <c r="AS43" s="33">
        <v>2.4391523455981923</v>
      </c>
      <c r="AT43" s="33">
        <v>5.617114091304158</v>
      </c>
      <c r="AU43" s="33">
        <v>0.80748748340364285</v>
      </c>
      <c r="AV43" s="33">
        <v>2.6337000403661319</v>
      </c>
      <c r="AW43" s="33">
        <v>10.720157554572694</v>
      </c>
      <c r="AX43" s="33">
        <v>27.84575559302591</v>
      </c>
      <c r="AY43" s="33">
        <v>15.119777426822896</v>
      </c>
      <c r="AZ43" s="33">
        <v>40.426551099221513</v>
      </c>
      <c r="BA43" s="33">
        <v>43.862090478122411</v>
      </c>
      <c r="BB43" s="33">
        <v>3.984330913769464</v>
      </c>
      <c r="BC43" s="33">
        <v>15.530058633509347</v>
      </c>
      <c r="BD43" s="33">
        <v>48.158451850962258</v>
      </c>
      <c r="BE43" s="33">
        <v>477.04267982122195</v>
      </c>
      <c r="BF43" s="33">
        <v>2.8356352553510265</v>
      </c>
      <c r="BG43" s="33">
        <v>5.6892216718737032</v>
      </c>
      <c r="BH43" s="33">
        <v>2.0507247559820083</v>
      </c>
      <c r="BI43" s="33">
        <v>6.5462535831552326</v>
      </c>
      <c r="BJ43" s="33">
        <v>2.8160333409991489</v>
      </c>
      <c r="BK43" s="33">
        <v>12.111196793685028</v>
      </c>
      <c r="BL43" s="33">
        <v>86.854363482845471</v>
      </c>
      <c r="BM43" s="33">
        <v>3.8633791891963902</v>
      </c>
      <c r="BN43" s="33">
        <v>8.5307268992941392</v>
      </c>
      <c r="BO43" s="33">
        <v>0.93045020126218025</v>
      </c>
      <c r="BP43" s="33">
        <v>6.8357533511108874</v>
      </c>
      <c r="BQ43" s="33">
        <v>6.716761570174981</v>
      </c>
      <c r="BR43" s="33">
        <v>1.2791996630449043</v>
      </c>
      <c r="BS43" s="33">
        <v>6.8105897189254385</v>
      </c>
      <c r="BT43" s="33">
        <v>32.268042826004923</v>
      </c>
      <c r="BU43" s="33">
        <v>3.1975271725928209</v>
      </c>
      <c r="BV43" s="33">
        <v>2.5090797303522741</v>
      </c>
      <c r="BW43" s="33">
        <v>2.0080529942045136</v>
      </c>
      <c r="BX43" s="33">
        <v>5.9474794422580368</v>
      </c>
      <c r="BY43" s="33">
        <v>2.0092091195580024</v>
      </c>
      <c r="BZ43" s="33">
        <v>1.5740234545143459</v>
      </c>
      <c r="CA43" s="33">
        <v>2.6883812278633035</v>
      </c>
      <c r="CB43" s="33">
        <v>0.42147516980940902</v>
      </c>
      <c r="CC43" s="33">
        <v>0.49181808638746899</v>
      </c>
      <c r="CD43" s="33">
        <v>1.7501871985155633</v>
      </c>
      <c r="CE43" s="33">
        <v>3.9582252634378761</v>
      </c>
      <c r="CF43" s="33">
        <v>13.284992075631333</v>
      </c>
      <c r="CG43" s="33">
        <v>21.273470123040081</v>
      </c>
      <c r="CH43" s="33">
        <v>30.595876496429597</v>
      </c>
      <c r="CI43" s="33">
        <v>3.5513835629117925E-2</v>
      </c>
      <c r="CJ43" s="33">
        <v>4.0843455660543038</v>
      </c>
      <c r="CK43" s="33">
        <v>4.9759027703641276</v>
      </c>
      <c r="CL43" s="33">
        <v>0.51610151701120577</v>
      </c>
      <c r="CM43" s="33">
        <v>14.625580105079214</v>
      </c>
      <c r="CN43" s="33">
        <v>3.0180245891725788</v>
      </c>
      <c r="CO43" s="33">
        <v>0.85797265088411667</v>
      </c>
      <c r="CP43" s="33">
        <v>0.6886948142209125</v>
      </c>
      <c r="CQ43" s="33">
        <v>42.636529984772537</v>
      </c>
      <c r="CR43" s="33">
        <v>5.9994444224947294</v>
      </c>
      <c r="CS43" s="33">
        <v>227.85383416694938</v>
      </c>
      <c r="CT43" s="33">
        <v>7.7472845100177672</v>
      </c>
      <c r="CU43" s="33">
        <v>7.7495716612652537</v>
      </c>
      <c r="CV43" s="33">
        <v>7.6719532668255637</v>
      </c>
      <c r="CW43" s="33">
        <v>10.689767082439605</v>
      </c>
      <c r="CX43" s="33">
        <v>2.1772215101939261</v>
      </c>
      <c r="CY43" s="33">
        <v>3.8725522732543243</v>
      </c>
      <c r="CZ43" s="33">
        <v>1.288372659599085</v>
      </c>
      <c r="DA43" s="33">
        <v>905.24960886256474</v>
      </c>
      <c r="DB43" s="33">
        <v>2.6622116817486932</v>
      </c>
      <c r="DC43" s="33">
        <v>8.8042823981088354</v>
      </c>
      <c r="DD43" s="33">
        <v>5.4806411090026943</v>
      </c>
      <c r="DE43" s="33">
        <v>5.7890670375798789</v>
      </c>
      <c r="DF43" s="33">
        <v>0.37047506673486869</v>
      </c>
      <c r="DG43" s="33">
        <v>20.446948159281089</v>
      </c>
      <c r="DH43" s="33">
        <v>2.9719934425956001</v>
      </c>
      <c r="DI43" s="33">
        <v>1.1267355298528021</v>
      </c>
      <c r="DJ43" s="33">
        <v>28.692148359244428</v>
      </c>
      <c r="DK43" s="33">
        <v>23.620424336885581</v>
      </c>
      <c r="DL43" s="33">
        <v>19.028508847996456</v>
      </c>
      <c r="DM43" s="33">
        <v>40.607796170053867</v>
      </c>
      <c r="DN43" s="33">
        <v>3.7197318864347593</v>
      </c>
      <c r="DO43" s="33">
        <v>0</v>
      </c>
      <c r="DP43" s="69">
        <f t="shared" si="1"/>
        <v>3301.3016163662464</v>
      </c>
      <c r="DQ43" s="33">
        <v>2812.026974264229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0</v>
      </c>
      <c r="EK43" s="33">
        <v>85.217961173530114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3.3857904304172479E-3</v>
      </c>
      <c r="FX43" s="33">
        <v>50.658348373617457</v>
      </c>
      <c r="FY43" s="33">
        <v>0</v>
      </c>
      <c r="FZ43" s="33">
        <v>0</v>
      </c>
      <c r="GA43" s="33">
        <v>0</v>
      </c>
      <c r="GB43" s="33">
        <v>0</v>
      </c>
      <c r="GC43" s="33">
        <v>0</v>
      </c>
      <c r="GD43" s="33">
        <v>0</v>
      </c>
      <c r="GE43" s="33">
        <v>398.90556643510013</v>
      </c>
      <c r="GF43" s="33">
        <v>4254.9727867588435</v>
      </c>
      <c r="GG43" s="44">
        <f t="shared" si="0"/>
        <v>10903.086639161997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t="s">
        <v>245</v>
      </c>
      <c r="C44" s="33">
        <v>50.429084338012231</v>
      </c>
      <c r="D44" s="33">
        <v>0.51771163739920212</v>
      </c>
      <c r="E44" s="33">
        <v>140.24924558233351</v>
      </c>
      <c r="F44" s="33">
        <v>8.8650481551985827</v>
      </c>
      <c r="G44" s="33">
        <v>1.4126489170478782</v>
      </c>
      <c r="H44" s="33">
        <v>4.0242538630038531</v>
      </c>
      <c r="I44" s="33">
        <v>40.123220922610493</v>
      </c>
      <c r="J44" s="33">
        <v>105.99348375524106</v>
      </c>
      <c r="K44" s="33">
        <v>27.284027454050754</v>
      </c>
      <c r="L44" s="33">
        <v>74.928686104874373</v>
      </c>
      <c r="M44" s="33">
        <v>52.80572894366113</v>
      </c>
      <c r="N44" s="33">
        <v>7.1208526204329061</v>
      </c>
      <c r="O44" s="33">
        <v>26.537801643002307</v>
      </c>
      <c r="P44" s="33">
        <v>146.00639554788719</v>
      </c>
      <c r="Q44" s="33">
        <v>19.819815938253903</v>
      </c>
      <c r="R44" s="33">
        <v>1.4732191998749545E-2</v>
      </c>
      <c r="S44" s="33">
        <v>23.497607803042957</v>
      </c>
      <c r="T44" s="33">
        <v>6.7324084394726427</v>
      </c>
      <c r="U44" s="33">
        <v>3.5544579182728957</v>
      </c>
      <c r="V44" s="33">
        <v>7.1236986740418535</v>
      </c>
      <c r="W44" s="33">
        <v>11.239832513037058</v>
      </c>
      <c r="X44" s="33">
        <v>336.42085409234267</v>
      </c>
      <c r="Y44" s="33">
        <v>101.96283759911023</v>
      </c>
      <c r="Z44" s="33">
        <v>31.325382073276369</v>
      </c>
      <c r="AA44" s="33">
        <v>44.893880356340617</v>
      </c>
      <c r="AB44" s="33">
        <v>15.901522435023528</v>
      </c>
      <c r="AC44" s="33">
        <v>53.946417636522384</v>
      </c>
      <c r="AD44" s="33">
        <v>165.27859121868903</v>
      </c>
      <c r="AE44" s="33">
        <v>20.692215209921795</v>
      </c>
      <c r="AF44" s="33">
        <v>69.00304679139694</v>
      </c>
      <c r="AG44" s="33">
        <v>43.23398944061119</v>
      </c>
      <c r="AH44" s="33">
        <v>2.1305843161844678</v>
      </c>
      <c r="AI44" s="33">
        <v>18.053977842291655</v>
      </c>
      <c r="AJ44" s="33">
        <v>214.12123350054659</v>
      </c>
      <c r="AK44" s="33">
        <v>76.102001834557029</v>
      </c>
      <c r="AL44" s="33">
        <v>18.721958179908967</v>
      </c>
      <c r="AM44" s="33">
        <v>85.752458769778499</v>
      </c>
      <c r="AN44" s="33">
        <v>37.245825498345923</v>
      </c>
      <c r="AO44" s="33">
        <v>363.05602340802113</v>
      </c>
      <c r="AP44" s="33">
        <v>1089.1184994549017</v>
      </c>
      <c r="AQ44" s="33">
        <v>148.41946055202447</v>
      </c>
      <c r="AR44" s="33">
        <v>15.474471067058566</v>
      </c>
      <c r="AS44" s="33">
        <v>6.1379003642126806</v>
      </c>
      <c r="AT44" s="33">
        <v>3.01395705769127</v>
      </c>
      <c r="AU44" s="33">
        <v>1.2660609043517128</v>
      </c>
      <c r="AV44" s="33">
        <v>52.626382782417934</v>
      </c>
      <c r="AW44" s="33">
        <v>504.92572377377564</v>
      </c>
      <c r="AX44" s="33">
        <v>78.103873446113397</v>
      </c>
      <c r="AY44" s="33">
        <v>45.893709248727291</v>
      </c>
      <c r="AZ44" s="33">
        <v>93.263882293361647</v>
      </c>
      <c r="BA44" s="33">
        <v>111.68044553402665</v>
      </c>
      <c r="BB44" s="33">
        <v>11.798501209670293</v>
      </c>
      <c r="BC44" s="33">
        <v>16.379518876192346</v>
      </c>
      <c r="BD44" s="33">
        <v>161.23154156427427</v>
      </c>
      <c r="BE44" s="33">
        <v>527.56023447478276</v>
      </c>
      <c r="BF44" s="33">
        <v>5.9552117542785732</v>
      </c>
      <c r="BG44" s="33">
        <v>9.2692141601741032</v>
      </c>
      <c r="BH44" s="33">
        <v>5.1295221472772994</v>
      </c>
      <c r="BI44" s="33">
        <v>8.7257235940512832</v>
      </c>
      <c r="BJ44" s="33">
        <v>2.7147811343695807</v>
      </c>
      <c r="BK44" s="33">
        <v>16.561435840993749</v>
      </c>
      <c r="BL44" s="33">
        <v>274.80705339654565</v>
      </c>
      <c r="BM44" s="33">
        <v>86.257287132348139</v>
      </c>
      <c r="BN44" s="33">
        <v>487.05355340159031</v>
      </c>
      <c r="BO44" s="33">
        <v>1.6320688902436351</v>
      </c>
      <c r="BP44" s="33">
        <v>14.767320036235091</v>
      </c>
      <c r="BQ44" s="33">
        <v>292.37916350543674</v>
      </c>
      <c r="BR44" s="33">
        <v>139.27204046957681</v>
      </c>
      <c r="BS44" s="33">
        <v>11.910768805810552</v>
      </c>
      <c r="BT44" s="33">
        <v>65.796731785312033</v>
      </c>
      <c r="BU44" s="33">
        <v>7.9569535233660513</v>
      </c>
      <c r="BV44" s="33">
        <v>6.0669108376313918</v>
      </c>
      <c r="BW44" s="33">
        <v>5.9305955819766458</v>
      </c>
      <c r="BX44" s="33">
        <v>16.690588014173958</v>
      </c>
      <c r="BY44" s="33">
        <v>4.0465122701831566</v>
      </c>
      <c r="BZ44" s="33">
        <v>3.5204330129829442</v>
      </c>
      <c r="CA44" s="33">
        <v>10.045967297679111</v>
      </c>
      <c r="CB44" s="33">
        <v>0.57954381316136672</v>
      </c>
      <c r="CC44" s="33">
        <v>0.25307734364829226</v>
      </c>
      <c r="CD44" s="33">
        <v>4.3689664911904194</v>
      </c>
      <c r="CE44" s="33">
        <v>10.573829200775929</v>
      </c>
      <c r="CF44" s="33">
        <v>21.309481953648792</v>
      </c>
      <c r="CG44" s="33">
        <v>58.321456349955703</v>
      </c>
      <c r="CH44" s="33">
        <v>85.03899584985669</v>
      </c>
      <c r="CI44" s="33">
        <v>1.6523583942933063E-2</v>
      </c>
      <c r="CJ44" s="33">
        <v>11.919560066812082</v>
      </c>
      <c r="CK44" s="33">
        <v>10.834648315682736</v>
      </c>
      <c r="CL44" s="33">
        <v>1.1236835440634199</v>
      </c>
      <c r="CM44" s="33">
        <v>51.157452952279684</v>
      </c>
      <c r="CN44" s="33">
        <v>11.676024317984123</v>
      </c>
      <c r="CO44" s="33">
        <v>1.0902588081056996</v>
      </c>
      <c r="CP44" s="33">
        <v>1.8376204333337776</v>
      </c>
      <c r="CQ44" s="33">
        <v>1630.9220073242977</v>
      </c>
      <c r="CR44" s="33">
        <v>13.192421261668162</v>
      </c>
      <c r="CS44" s="33">
        <v>144.43656069286541</v>
      </c>
      <c r="CT44" s="33">
        <v>459.28189718776582</v>
      </c>
      <c r="CU44" s="33">
        <v>21.176474951062442</v>
      </c>
      <c r="CV44" s="33">
        <v>138.24122489036606</v>
      </c>
      <c r="CW44" s="33">
        <v>123.05513832958364</v>
      </c>
      <c r="CX44" s="33">
        <v>18.040771465545177</v>
      </c>
      <c r="CY44" s="33">
        <v>36.868907180231972</v>
      </c>
      <c r="CZ44" s="33">
        <v>3.3358956781520122</v>
      </c>
      <c r="DA44" s="33">
        <v>2976.6003623638503</v>
      </c>
      <c r="DB44" s="33">
        <v>5.4180202625593479</v>
      </c>
      <c r="DC44" s="33">
        <v>289.89859648133779</v>
      </c>
      <c r="DD44" s="33">
        <v>125.80540648717097</v>
      </c>
      <c r="DE44" s="33">
        <v>245.83159033287993</v>
      </c>
      <c r="DF44" s="33">
        <v>79.379176766540652</v>
      </c>
      <c r="DG44" s="33">
        <v>51.21946748205675</v>
      </c>
      <c r="DH44" s="33">
        <v>32.328869272894437</v>
      </c>
      <c r="DI44" s="33">
        <v>133.63448213945739</v>
      </c>
      <c r="DJ44" s="33">
        <v>267.32335028119678</v>
      </c>
      <c r="DK44" s="33">
        <v>130.63653067093088</v>
      </c>
      <c r="DL44" s="33">
        <v>54.365559258593521</v>
      </c>
      <c r="DM44" s="33">
        <v>23.753575005811406</v>
      </c>
      <c r="DN44" s="33">
        <v>89.763730619183207</v>
      </c>
      <c r="DO44" s="33">
        <v>0</v>
      </c>
      <c r="DP44" s="69">
        <f t="shared" si="1"/>
        <v>14164.11868177201</v>
      </c>
      <c r="DQ44" s="33">
        <v>14994.840932259203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0</v>
      </c>
      <c r="ER44" s="33">
        <v>0</v>
      </c>
      <c r="ES44" s="33">
        <v>0</v>
      </c>
      <c r="ET44" s="33">
        <v>16.779503917614445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2032.6228765454059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>
        <v>12060.391135850516</v>
      </c>
      <c r="GE44" s="33">
        <v>-114.97687030030485</v>
      </c>
      <c r="GF44" s="33">
        <v>73215.841168619794</v>
      </c>
      <c r="GG44" s="44">
        <f t="shared" si="0"/>
        <v>116369.61742866423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t="s">
        <v>246</v>
      </c>
      <c r="C45" s="33">
        <v>12.043826724125474</v>
      </c>
      <c r="D45" s="33">
        <v>1.5419720914157444E-2</v>
      </c>
      <c r="E45" s="33">
        <v>8.0842793212900263E-2</v>
      </c>
      <c r="F45" s="33">
        <v>0.94120042295710238</v>
      </c>
      <c r="G45" s="33">
        <v>0.91324582445560953</v>
      </c>
      <c r="H45" s="33">
        <v>2.0705299667675736</v>
      </c>
      <c r="I45" s="33">
        <v>3.707706435255957</v>
      </c>
      <c r="J45" s="33">
        <v>0.99515056364279653</v>
      </c>
      <c r="K45" s="33">
        <v>5.0070161958431125</v>
      </c>
      <c r="L45" s="33">
        <v>1.7806660691216283</v>
      </c>
      <c r="M45" s="33">
        <v>2.6286294158678363</v>
      </c>
      <c r="N45" s="33">
        <v>1.1790716844719529</v>
      </c>
      <c r="O45" s="33">
        <v>1.6257255905929782</v>
      </c>
      <c r="P45" s="33">
        <v>2.6395800481562564</v>
      </c>
      <c r="Q45" s="33">
        <v>0.33016911579532665</v>
      </c>
      <c r="R45" s="33">
        <v>7.2783815962918549E-3</v>
      </c>
      <c r="S45" s="33">
        <v>9.0278682995102155</v>
      </c>
      <c r="T45" s="33">
        <v>0.38786626576578254</v>
      </c>
      <c r="U45" s="33">
        <v>0.48729010613604062</v>
      </c>
      <c r="V45" s="33">
        <v>19.840208191569872</v>
      </c>
      <c r="W45" s="33">
        <v>2.8676515619407148</v>
      </c>
      <c r="X45" s="33">
        <v>1.1144780800447407</v>
      </c>
      <c r="Y45" s="33">
        <v>15.484540405338507</v>
      </c>
      <c r="Z45" s="33">
        <v>36.709852236660353</v>
      </c>
      <c r="AA45" s="33">
        <v>45.075017222870535</v>
      </c>
      <c r="AB45" s="33">
        <v>11.658932253139973</v>
      </c>
      <c r="AC45" s="33">
        <v>21.132307586229953</v>
      </c>
      <c r="AD45" s="33">
        <v>298.00631391586876</v>
      </c>
      <c r="AE45" s="33">
        <v>12.339410154498493</v>
      </c>
      <c r="AF45" s="33">
        <v>63.660642242682741</v>
      </c>
      <c r="AG45" s="33">
        <v>105.34620985545851</v>
      </c>
      <c r="AH45" s="33">
        <v>2.5068690094575437</v>
      </c>
      <c r="AI45" s="33">
        <v>36.52166844059613</v>
      </c>
      <c r="AJ45" s="33">
        <v>384.12303851012075</v>
      </c>
      <c r="AK45" s="33">
        <v>465.68394094131304</v>
      </c>
      <c r="AL45" s="33">
        <v>100.42036049229645</v>
      </c>
      <c r="AM45" s="33">
        <v>45.457726002192487</v>
      </c>
      <c r="AN45" s="33">
        <v>25.429386975286516</v>
      </c>
      <c r="AO45" s="33">
        <v>6.2225817656749189</v>
      </c>
      <c r="AP45" s="33">
        <v>2.1679127911001284</v>
      </c>
      <c r="AQ45" s="33">
        <v>200.26547032237133</v>
      </c>
      <c r="AR45" s="33">
        <v>2.1854701348887038</v>
      </c>
      <c r="AS45" s="33">
        <v>0.39665153340207854</v>
      </c>
      <c r="AT45" s="33">
        <v>4.249416180848649</v>
      </c>
      <c r="AU45" s="33">
        <v>0.37148940216763743</v>
      </c>
      <c r="AV45" s="33">
        <v>0.93924332549474998</v>
      </c>
      <c r="AW45" s="33">
        <v>8.3219745276023893</v>
      </c>
      <c r="AX45" s="33">
        <v>170.79225942640664</v>
      </c>
      <c r="AY45" s="33">
        <v>189.74989444397792</v>
      </c>
      <c r="AZ45" s="33">
        <v>94.671993882264701</v>
      </c>
      <c r="BA45" s="33">
        <v>60.92539039516403</v>
      </c>
      <c r="BB45" s="33">
        <v>0.13490457381796411</v>
      </c>
      <c r="BC45" s="33">
        <v>339.58498264894445</v>
      </c>
      <c r="BD45" s="33">
        <v>30.601783349083405</v>
      </c>
      <c r="BE45" s="33">
        <v>3.2828738735978709</v>
      </c>
      <c r="BF45" s="33">
        <v>8.1507518272159736</v>
      </c>
      <c r="BG45" s="33">
        <v>49.971747174888861</v>
      </c>
      <c r="BH45" s="33">
        <v>33.303815681538346</v>
      </c>
      <c r="BI45" s="33">
        <v>1.6798813247110043</v>
      </c>
      <c r="BJ45" s="33">
        <v>12.369635325616462</v>
      </c>
      <c r="BK45" s="33">
        <v>4.4168044833269438</v>
      </c>
      <c r="BL45" s="33">
        <v>11.755590514797802</v>
      </c>
      <c r="BM45" s="33">
        <v>1.0000473993795651</v>
      </c>
      <c r="BN45" s="33">
        <v>1.4483276139179309</v>
      </c>
      <c r="BO45" s="33">
        <v>0.34111645641708616</v>
      </c>
      <c r="BP45" s="33">
        <v>1.8675581874982918</v>
      </c>
      <c r="BQ45" s="33">
        <v>19.371913702166893</v>
      </c>
      <c r="BR45" s="33">
        <v>23.75582950823495</v>
      </c>
      <c r="BS45" s="33">
        <v>29.015237398628489</v>
      </c>
      <c r="BT45" s="33">
        <v>9.9181745438364377</v>
      </c>
      <c r="BU45" s="33">
        <v>0.54808957496366195</v>
      </c>
      <c r="BV45" s="33">
        <v>0.64259648775172007</v>
      </c>
      <c r="BW45" s="33">
        <v>6.3396089187552213E-2</v>
      </c>
      <c r="BX45" s="33">
        <v>0.45008329376663148</v>
      </c>
      <c r="BY45" s="33">
        <v>0.70992576992990997</v>
      </c>
      <c r="BZ45" s="33">
        <v>0.3880483675394204</v>
      </c>
      <c r="CA45" s="33">
        <v>5.9922708940306334E-3</v>
      </c>
      <c r="CB45" s="33">
        <v>4.198491250375096E-3</v>
      </c>
      <c r="CC45" s="33">
        <v>5.2659993442883656E-3</v>
      </c>
      <c r="CD45" s="33">
        <v>0.29517391860940984</v>
      </c>
      <c r="CE45" s="33">
        <v>0.45975709316714025</v>
      </c>
      <c r="CF45" s="33">
        <v>2.1323307424167668</v>
      </c>
      <c r="CG45" s="33">
        <v>2.0325725850134861</v>
      </c>
      <c r="CH45" s="33">
        <v>2.5620798013235762</v>
      </c>
      <c r="CI45" s="33">
        <v>2.9671794216766363E-2</v>
      </c>
      <c r="CJ45" s="33">
        <v>0.17188062249168359</v>
      </c>
      <c r="CK45" s="33">
        <v>0.43300120317629548</v>
      </c>
      <c r="CL45" s="33">
        <v>0.10219605883915796</v>
      </c>
      <c r="CM45" s="33">
        <v>42.057962769662232</v>
      </c>
      <c r="CN45" s="33">
        <v>1.2018030925525537E-3</v>
      </c>
      <c r="CO45" s="33">
        <v>0.26982606298420797</v>
      </c>
      <c r="CP45" s="33">
        <v>9.5493898321279511E-2</v>
      </c>
      <c r="CQ45" s="33">
        <v>1.5026839505537007E-2</v>
      </c>
      <c r="CR45" s="33">
        <v>0.38155312923348139</v>
      </c>
      <c r="CS45" s="33">
        <v>1.4654465358255706</v>
      </c>
      <c r="CT45" s="33">
        <v>37.854452686574859</v>
      </c>
      <c r="CU45" s="33">
        <v>1.0962636947459663</v>
      </c>
      <c r="CV45" s="33">
        <v>0.93028802874598959</v>
      </c>
      <c r="CW45" s="33">
        <v>1.115792727520029</v>
      </c>
      <c r="CX45" s="33">
        <v>9.2216690281342842E-2</v>
      </c>
      <c r="CY45" s="33">
        <v>9.0092692920889311E-2</v>
      </c>
      <c r="CZ45" s="33">
        <v>0.18137685313449958</v>
      </c>
      <c r="DA45" s="33">
        <v>1.4915696128619707</v>
      </c>
      <c r="DB45" s="33">
        <v>0.6561857025173935</v>
      </c>
      <c r="DC45" s="33">
        <v>28.593489716070152</v>
      </c>
      <c r="DD45" s="33">
        <v>10.58075186779582</v>
      </c>
      <c r="DE45" s="33">
        <v>0.16077567363357639</v>
      </c>
      <c r="DF45" s="33">
        <v>11.635380135326409</v>
      </c>
      <c r="DG45" s="33">
        <v>0.41562472212852319</v>
      </c>
      <c r="DH45" s="33">
        <v>0.14365857988877273</v>
      </c>
      <c r="DI45" s="33">
        <v>0.1592767788051406</v>
      </c>
      <c r="DJ45" s="33">
        <v>0.55275712465186599</v>
      </c>
      <c r="DK45" s="33">
        <v>3.1496316057784872</v>
      </c>
      <c r="DL45" s="33">
        <v>19.236208768037489</v>
      </c>
      <c r="DM45" s="33">
        <v>0.75439506512458265</v>
      </c>
      <c r="DN45" s="33">
        <v>0.75466958384491589</v>
      </c>
      <c r="DO45" s="33">
        <v>0</v>
      </c>
      <c r="DP45" s="69">
        <f t="shared" si="1"/>
        <v>3237.4459909336338</v>
      </c>
      <c r="DQ45" s="33">
        <v>1188.0541807622167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188.28811523571034</v>
      </c>
      <c r="FV45" s="33">
        <v>1.4961838958350123E-2</v>
      </c>
      <c r="FW45" s="33">
        <v>0</v>
      </c>
      <c r="FX45" s="33">
        <v>572.80782477971309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>
        <v>0</v>
      </c>
      <c r="GE45" s="33">
        <v>-46.921260794467777</v>
      </c>
      <c r="GF45" s="33">
        <v>2382.4912596195268</v>
      </c>
      <c r="GG45" s="44">
        <f t="shared" si="0"/>
        <v>7522.1810723752915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33">
        <v>0</v>
      </c>
      <c r="DG46" s="33">
        <v>0</v>
      </c>
      <c r="DH46" s="33">
        <v>0</v>
      </c>
      <c r="DI46" s="33"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69">
        <f t="shared" si="1"/>
        <v>0</v>
      </c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>
        <v>0</v>
      </c>
      <c r="GD46" s="33">
        <v>0</v>
      </c>
      <c r="GE46" s="33">
        <v>0</v>
      </c>
      <c r="GF46" s="33">
        <v>0</v>
      </c>
      <c r="GG46" s="44">
        <f t="shared" si="0"/>
        <v>0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33">
        <v>0</v>
      </c>
      <c r="DG47" s="33">
        <v>0</v>
      </c>
      <c r="DH47" s="33">
        <v>0</v>
      </c>
      <c r="DI47" s="33"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69">
        <f t="shared" si="1"/>
        <v>0</v>
      </c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>
        <v>0</v>
      </c>
      <c r="GD47" s="33">
        <v>0</v>
      </c>
      <c r="GE47" s="33">
        <v>0</v>
      </c>
      <c r="GF47" s="33">
        <v>0</v>
      </c>
      <c r="GG47" s="44">
        <f t="shared" si="0"/>
        <v>0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3">
        <v>0</v>
      </c>
      <c r="DI48" s="33"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69">
        <f t="shared" si="1"/>
        <v>0</v>
      </c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0</v>
      </c>
      <c r="FY48" s="33">
        <v>0</v>
      </c>
      <c r="FZ48" s="33">
        <v>0</v>
      </c>
      <c r="GA48" s="33">
        <v>0</v>
      </c>
      <c r="GB48" s="33">
        <v>0</v>
      </c>
      <c r="GC48" s="33">
        <v>0</v>
      </c>
      <c r="GD48" s="33">
        <v>0</v>
      </c>
      <c r="GE48" s="33">
        <v>0</v>
      </c>
      <c r="GF48" s="33">
        <v>0</v>
      </c>
      <c r="GG48" s="44">
        <f t="shared" si="0"/>
        <v>0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69">
        <f t="shared" si="1"/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>
        <v>0</v>
      </c>
      <c r="GE49" s="33">
        <v>0</v>
      </c>
      <c r="GF49" s="33">
        <v>0</v>
      </c>
      <c r="GG49" s="44">
        <f t="shared" si="0"/>
        <v>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69">
        <f t="shared" si="1"/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>
        <v>0</v>
      </c>
      <c r="GE50" s="33">
        <v>0</v>
      </c>
      <c r="GF50" s="33">
        <v>0</v>
      </c>
      <c r="GG50" s="44">
        <f t="shared" si="0"/>
        <v>0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3">
        <v>0</v>
      </c>
      <c r="DI51" s="33"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69">
        <f t="shared" si="1"/>
        <v>0</v>
      </c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>
        <v>0</v>
      </c>
      <c r="GD51" s="33">
        <v>0</v>
      </c>
      <c r="GE51" s="33">
        <v>0</v>
      </c>
      <c r="GF51" s="33">
        <v>0</v>
      </c>
      <c r="GG51" s="44">
        <f t="shared" si="0"/>
        <v>0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3">
        <v>0</v>
      </c>
      <c r="DI52" s="33"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69">
        <f t="shared" si="1"/>
        <v>0</v>
      </c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0</v>
      </c>
      <c r="FS52" s="33">
        <v>0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>
        <v>0</v>
      </c>
      <c r="GD52" s="33">
        <v>0</v>
      </c>
      <c r="GE52" s="33">
        <v>0</v>
      </c>
      <c r="GF52" s="33">
        <v>0</v>
      </c>
      <c r="GG52" s="44">
        <f t="shared" si="0"/>
        <v>0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3">
        <v>0</v>
      </c>
      <c r="DI53" s="33"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69">
        <f t="shared" si="1"/>
        <v>0</v>
      </c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0</v>
      </c>
      <c r="FI53" s="33"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0</v>
      </c>
      <c r="FU53" s="33">
        <v>0</v>
      </c>
      <c r="FV53" s="33"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>
        <v>0</v>
      </c>
      <c r="GD53" s="33">
        <v>0</v>
      </c>
      <c r="GE53" s="33">
        <v>0</v>
      </c>
      <c r="GF53" s="33">
        <v>0</v>
      </c>
      <c r="GG53" s="44">
        <f t="shared" si="0"/>
        <v>0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69">
        <f t="shared" si="1"/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0</v>
      </c>
      <c r="FS54" s="33">
        <v>0</v>
      </c>
      <c r="FT54" s="33">
        <v>0</v>
      </c>
      <c r="FU54" s="33">
        <v>0</v>
      </c>
      <c r="FV54" s="33"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>
        <v>0</v>
      </c>
      <c r="GE54" s="33">
        <v>0</v>
      </c>
      <c r="GF54" s="33">
        <v>0</v>
      </c>
      <c r="GG54" s="44">
        <f t="shared" si="0"/>
        <v>0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69">
        <f t="shared" si="1"/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0</v>
      </c>
      <c r="GG55" s="44">
        <f t="shared" si="0"/>
        <v>0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3">
        <v>0</v>
      </c>
      <c r="DI56" s="33"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69">
        <f t="shared" si="1"/>
        <v>0</v>
      </c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Q56" s="33">
        <v>0</v>
      </c>
      <c r="ER56" s="33">
        <v>0</v>
      </c>
      <c r="ES56" s="33">
        <v>0</v>
      </c>
      <c r="ET56" s="33">
        <v>0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0</v>
      </c>
      <c r="FV56" s="33">
        <v>0</v>
      </c>
      <c r="FW56" s="33">
        <v>0</v>
      </c>
      <c r="FX56" s="33">
        <v>0</v>
      </c>
      <c r="FY56" s="33">
        <v>0</v>
      </c>
      <c r="FZ56" s="33">
        <v>0</v>
      </c>
      <c r="GA56" s="33">
        <v>0</v>
      </c>
      <c r="GB56" s="33">
        <v>0</v>
      </c>
      <c r="GC56" s="33">
        <v>0</v>
      </c>
      <c r="GD56" s="33">
        <v>0</v>
      </c>
      <c r="GE56" s="33">
        <v>0</v>
      </c>
      <c r="GF56" s="33">
        <v>0</v>
      </c>
      <c r="GG56" s="44">
        <f t="shared" si="0"/>
        <v>0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3">
        <v>0</v>
      </c>
      <c r="DI57" s="33"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69">
        <f t="shared" si="1"/>
        <v>0</v>
      </c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>
        <v>0</v>
      </c>
      <c r="GD57" s="33">
        <v>0</v>
      </c>
      <c r="GE57" s="33">
        <v>0</v>
      </c>
      <c r="GF57" s="33">
        <v>0</v>
      </c>
      <c r="GG57" s="44">
        <f t="shared" si="0"/>
        <v>0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t="s">
        <v>259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3">
        <v>0</v>
      </c>
      <c r="DI58" s="33"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69">
        <f t="shared" si="1"/>
        <v>0</v>
      </c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>
        <v>0</v>
      </c>
      <c r="ED58" s="33">
        <v>0</v>
      </c>
      <c r="EE58" s="33">
        <v>0</v>
      </c>
      <c r="EF58" s="33">
        <v>0</v>
      </c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Q58" s="33">
        <v>0</v>
      </c>
      <c r="ER58" s="33">
        <v>0</v>
      </c>
      <c r="ES58" s="33">
        <v>0</v>
      </c>
      <c r="ET58" s="33">
        <v>0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0</v>
      </c>
      <c r="FV58" s="33"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>
        <v>0</v>
      </c>
      <c r="GD58" s="33">
        <v>0</v>
      </c>
      <c r="GE58" s="33">
        <v>0</v>
      </c>
      <c r="GF58" s="33">
        <v>0</v>
      </c>
      <c r="GG58" s="44">
        <f t="shared" si="0"/>
        <v>0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t="s">
        <v>260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69">
        <f t="shared" si="1"/>
        <v>0</v>
      </c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>
        <v>0</v>
      </c>
      <c r="EE59" s="33">
        <v>0</v>
      </c>
      <c r="EF59" s="33">
        <v>0</v>
      </c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>
        <v>0</v>
      </c>
      <c r="ER59" s="33">
        <v>0</v>
      </c>
      <c r="ES59" s="33">
        <v>0</v>
      </c>
      <c r="ET59" s="33">
        <v>0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0</v>
      </c>
      <c r="FV59" s="33"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0</v>
      </c>
      <c r="GD59" s="33">
        <v>0</v>
      </c>
      <c r="GE59" s="33">
        <v>0</v>
      </c>
      <c r="GF59" s="33">
        <v>0</v>
      </c>
      <c r="GG59" s="44">
        <f t="shared" si="0"/>
        <v>0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69">
        <f t="shared" si="1"/>
        <v>0</v>
      </c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0</v>
      </c>
      <c r="GC60" s="33">
        <v>0</v>
      </c>
      <c r="GD60" s="33">
        <v>0</v>
      </c>
      <c r="GE60" s="33">
        <v>0</v>
      </c>
      <c r="GF60" s="33">
        <v>0</v>
      </c>
      <c r="GG60" s="44">
        <f t="shared" si="0"/>
        <v>0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3">
        <v>0</v>
      </c>
      <c r="DI61" s="33"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69">
        <f t="shared" si="1"/>
        <v>0</v>
      </c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>
        <v>0</v>
      </c>
      <c r="GD61" s="33">
        <v>0</v>
      </c>
      <c r="GE61" s="33">
        <v>0</v>
      </c>
      <c r="GF61" s="33">
        <v>0</v>
      </c>
      <c r="GG61" s="44">
        <f t="shared" si="0"/>
        <v>0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3">
        <v>0</v>
      </c>
      <c r="DH62" s="33">
        <v>0</v>
      </c>
      <c r="DI62" s="33"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69">
        <f t="shared" si="1"/>
        <v>0</v>
      </c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>
        <v>0</v>
      </c>
      <c r="GD62" s="33">
        <v>0</v>
      </c>
      <c r="GE62" s="33">
        <v>0</v>
      </c>
      <c r="GF62" s="33">
        <v>0</v>
      </c>
      <c r="GG62" s="44">
        <f t="shared" si="0"/>
        <v>0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3">
        <v>0</v>
      </c>
      <c r="DI63" s="33"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69">
        <f t="shared" si="1"/>
        <v>0</v>
      </c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>
        <v>0</v>
      </c>
      <c r="GD63" s="33">
        <v>0</v>
      </c>
      <c r="GE63" s="33">
        <v>0</v>
      </c>
      <c r="GF63" s="33">
        <v>0</v>
      </c>
      <c r="GG63" s="44">
        <f t="shared" si="0"/>
        <v>0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69">
        <f t="shared" si="1"/>
        <v>0</v>
      </c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>
        <v>0</v>
      </c>
      <c r="GE64" s="33">
        <v>0</v>
      </c>
      <c r="GF64" s="33">
        <v>0</v>
      </c>
      <c r="GG64" s="44">
        <f t="shared" si="0"/>
        <v>0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69">
        <f t="shared" si="1"/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>
        <v>0</v>
      </c>
      <c r="GE65" s="33">
        <v>0</v>
      </c>
      <c r="GF65" s="33">
        <v>0</v>
      </c>
      <c r="GG65" s="44">
        <f t="shared" si="0"/>
        <v>0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3">
        <v>0</v>
      </c>
      <c r="DI66" s="33"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69">
        <f t="shared" si="1"/>
        <v>0</v>
      </c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>
        <v>0</v>
      </c>
      <c r="GD66" s="33">
        <v>0</v>
      </c>
      <c r="GE66" s="33">
        <v>0</v>
      </c>
      <c r="GF66" s="33">
        <v>0</v>
      </c>
      <c r="GG66" s="44">
        <f t="shared" si="0"/>
        <v>0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3">
        <v>0</v>
      </c>
      <c r="DI67" s="33"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69">
        <f t="shared" si="1"/>
        <v>0</v>
      </c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0</v>
      </c>
      <c r="FY67" s="33">
        <v>0</v>
      </c>
      <c r="FZ67" s="33">
        <v>0</v>
      </c>
      <c r="GA67" s="33">
        <v>0</v>
      </c>
      <c r="GB67" s="33">
        <v>0</v>
      </c>
      <c r="GC67" s="33">
        <v>0</v>
      </c>
      <c r="GD67" s="33">
        <v>0</v>
      </c>
      <c r="GE67" s="33">
        <v>0</v>
      </c>
      <c r="GF67" s="33">
        <v>0</v>
      </c>
      <c r="GG67" s="44">
        <f t="shared" si="0"/>
        <v>0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3">
        <v>0</v>
      </c>
      <c r="DH68" s="33">
        <v>0</v>
      </c>
      <c r="DI68" s="33"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69">
        <f t="shared" si="1"/>
        <v>0</v>
      </c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0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>
        <v>0</v>
      </c>
      <c r="GD68" s="33">
        <v>0</v>
      </c>
      <c r="GE68" s="33">
        <v>0</v>
      </c>
      <c r="GF68" s="33">
        <v>0</v>
      </c>
      <c r="GG68" s="44">
        <f t="shared" si="0"/>
        <v>0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t="s">
        <v>270</v>
      </c>
      <c r="C69" s="33">
        <v>5.1034725398691703E-5</v>
      </c>
      <c r="D69" s="33">
        <v>5.3576283610648861E-6</v>
      </c>
      <c r="E69" s="33">
        <v>4.3415118675506093E-6</v>
      </c>
      <c r="F69" s="33">
        <v>9.5458358698683284E-5</v>
      </c>
      <c r="G69" s="33">
        <v>1.0249853407145262E-6</v>
      </c>
      <c r="H69" s="33">
        <v>4.2906215776634643E-5</v>
      </c>
      <c r="I69" s="33">
        <v>3.9633611159742651E-5</v>
      </c>
      <c r="J69" s="33">
        <v>6.9498820617496445E-5</v>
      </c>
      <c r="K69" s="33">
        <v>6.7696755331617196E-5</v>
      </c>
      <c r="L69" s="33">
        <v>8.4233354425567757E-5</v>
      </c>
      <c r="M69" s="33">
        <v>5.2881677349795805E-4</v>
      </c>
      <c r="N69" s="33">
        <v>4.1813235940718204E-5</v>
      </c>
      <c r="O69" s="33">
        <v>4.2253722018330591E-6</v>
      </c>
      <c r="P69" s="33">
        <v>6.3648760073789131E-6</v>
      </c>
      <c r="Q69" s="33">
        <v>2.259993429652099E-5</v>
      </c>
      <c r="R69" s="33">
        <v>2.1538628914891155E-8</v>
      </c>
      <c r="S69" s="33">
        <v>3.1751317629006797E-5</v>
      </c>
      <c r="T69" s="33">
        <v>5.1164801824295359E-6</v>
      </c>
      <c r="U69" s="33">
        <v>1.4154254758932436E-2</v>
      </c>
      <c r="V69" s="33">
        <v>6.1433659904012585E-5</v>
      </c>
      <c r="W69" s="33">
        <v>8.3726563156982084E-5</v>
      </c>
      <c r="X69" s="33">
        <v>7.4790988439702341E-5</v>
      </c>
      <c r="Y69" s="33">
        <v>9.77385815464731E-4</v>
      </c>
      <c r="Z69" s="33">
        <v>2.2193656629538136E-5</v>
      </c>
      <c r="AA69" s="33">
        <v>6.5164910618974605E-7</v>
      </c>
      <c r="AB69" s="33">
        <v>8.4463522126717073E-5</v>
      </c>
      <c r="AC69" s="33">
        <v>4.57379119898571E-7</v>
      </c>
      <c r="AD69" s="33">
        <v>1.5696043542395494E-4</v>
      </c>
      <c r="AE69" s="33">
        <v>4.5146938488383533E-4</v>
      </c>
      <c r="AF69" s="33">
        <v>2.7269082225316456E-3</v>
      </c>
      <c r="AG69" s="33">
        <v>1.1463245104898294E-4</v>
      </c>
      <c r="AH69" s="33">
        <v>1.2572646721496269E-6</v>
      </c>
      <c r="AI69" s="33">
        <v>7.5701945744985077E-6</v>
      </c>
      <c r="AJ69" s="33">
        <v>1.4523242422694097E-3</v>
      </c>
      <c r="AK69" s="33">
        <v>2.5186723629199418E-4</v>
      </c>
      <c r="AL69" s="33">
        <v>2.4838262399441048E-5</v>
      </c>
      <c r="AM69" s="33">
        <v>4.6705038660741423E-6</v>
      </c>
      <c r="AN69" s="33">
        <v>5.3973270104374305E-5</v>
      </c>
      <c r="AO69" s="33">
        <v>1.224829746478483E-3</v>
      </c>
      <c r="AP69" s="33">
        <v>4.2469108307479501E-6</v>
      </c>
      <c r="AQ69" s="33">
        <v>6.4668708857183559E-4</v>
      </c>
      <c r="AR69" s="33">
        <v>1.6519790516875794E-4</v>
      </c>
      <c r="AS69" s="33">
        <v>6.6716536552961081E-5</v>
      </c>
      <c r="AT69" s="33">
        <v>2.3636322440778693E-5</v>
      </c>
      <c r="AU69" s="33">
        <v>1.2947249934192512E-5</v>
      </c>
      <c r="AV69" s="33">
        <v>5.3816587137169905E-5</v>
      </c>
      <c r="AW69" s="33">
        <v>3.0703043918808158E-3</v>
      </c>
      <c r="AX69" s="33">
        <v>4.6531462651250832E-5</v>
      </c>
      <c r="AY69" s="33">
        <v>3.5746099803633375E-5</v>
      </c>
      <c r="AZ69" s="33">
        <v>4.4652111696912291E-5</v>
      </c>
      <c r="BA69" s="33">
        <v>2.6836709301897225E-5</v>
      </c>
      <c r="BB69" s="33">
        <v>1.2881578232304953E-4</v>
      </c>
      <c r="BC69" s="33">
        <v>4.6401808551704335E-5</v>
      </c>
      <c r="BD69" s="33">
        <v>1.3703488088436628E-3</v>
      </c>
      <c r="BE69" s="33">
        <v>1.2922417162031814E-3</v>
      </c>
      <c r="BF69" s="33">
        <v>2.3662928982379441E-5</v>
      </c>
      <c r="BG69" s="33">
        <v>5.4768510069996658E-5</v>
      </c>
      <c r="BH69" s="33">
        <v>3.6032014544327124E-5</v>
      </c>
      <c r="BI69" s="33">
        <v>7.1398020896521245E-5</v>
      </c>
      <c r="BJ69" s="33">
        <v>3.8220508172502932E-7</v>
      </c>
      <c r="BK69" s="33">
        <v>1.6655526111645323E-4</v>
      </c>
      <c r="BL69" s="33">
        <v>4.8119830952209769E-5</v>
      </c>
      <c r="BM69" s="33">
        <v>9.1183574348163129E-5</v>
      </c>
      <c r="BN69" s="33">
        <v>2.3095533924592061E-4</v>
      </c>
      <c r="BO69" s="33">
        <v>0.21397647320023436</v>
      </c>
      <c r="BP69" s="33">
        <v>9.6408174691636012E-2</v>
      </c>
      <c r="BQ69" s="33">
        <v>3.0113959505417913E-5</v>
      </c>
      <c r="BR69" s="33">
        <v>4.0123087059984983E-5</v>
      </c>
      <c r="BS69" s="33">
        <v>1.0124929359438892E-4</v>
      </c>
      <c r="BT69" s="33">
        <v>2.6546511346880911E-2</v>
      </c>
      <c r="BU69" s="33">
        <v>2.3818275984146898E-3</v>
      </c>
      <c r="BV69" s="33">
        <v>7.056916528514267E-3</v>
      </c>
      <c r="BW69" s="33">
        <v>6.5180114357032181E-5</v>
      </c>
      <c r="BX69" s="33">
        <v>1.5758347541462114E-2</v>
      </c>
      <c r="BY69" s="33">
        <v>4.2855958975833234E-5</v>
      </c>
      <c r="BZ69" s="33">
        <v>3.7905875259922655E-5</v>
      </c>
      <c r="CA69" s="33">
        <v>9.033723292962505E-5</v>
      </c>
      <c r="CB69" s="33">
        <v>4.8423905713361173E-6</v>
      </c>
      <c r="CC69" s="33">
        <v>4.7722844458484323E-8</v>
      </c>
      <c r="CD69" s="33">
        <v>4.7460157650934079E-5</v>
      </c>
      <c r="CE69" s="33">
        <v>1.1543438120210195E-4</v>
      </c>
      <c r="CF69" s="33">
        <v>2.1344401161205696E-4</v>
      </c>
      <c r="CG69" s="33">
        <v>3.0297363318632217E-3</v>
      </c>
      <c r="CH69" s="33">
        <v>9.3091474543965328E-4</v>
      </c>
      <c r="CI69" s="33">
        <v>4.0120975429699206E-8</v>
      </c>
      <c r="CJ69" s="33">
        <v>5.017018305000032E-3</v>
      </c>
      <c r="CK69" s="33">
        <v>2.1110937418476733E-4</v>
      </c>
      <c r="CL69" s="33">
        <v>1.2066277778967748E-5</v>
      </c>
      <c r="CM69" s="33">
        <v>4.8711509758283541E-4</v>
      </c>
      <c r="CN69" s="33">
        <v>1.0162178517679939E-4</v>
      </c>
      <c r="CO69" s="33">
        <v>1.091248299082103E-5</v>
      </c>
      <c r="CP69" s="33">
        <v>1.9464585648204281E-5</v>
      </c>
      <c r="CQ69" s="33">
        <v>3.9998078547067185E-5</v>
      </c>
      <c r="CR69" s="33">
        <v>1.3409612501565508E-4</v>
      </c>
      <c r="CS69" s="33">
        <v>4.5215240264762944E-2</v>
      </c>
      <c r="CT69" s="33">
        <v>1.3024155509200387E-4</v>
      </c>
      <c r="CU69" s="33">
        <v>7.1879894927734792E-6</v>
      </c>
      <c r="CV69" s="33">
        <v>5.5533332573900243</v>
      </c>
      <c r="CW69" s="33">
        <v>1.9244131446369513E-5</v>
      </c>
      <c r="CX69" s="33">
        <v>9.4689725274661683E-6</v>
      </c>
      <c r="CY69" s="33">
        <v>8.7379261225313325E-7</v>
      </c>
      <c r="CZ69" s="33">
        <v>3.6336511631535687E-5</v>
      </c>
      <c r="DA69" s="33">
        <v>12.06198410377262</v>
      </c>
      <c r="DB69" s="33">
        <v>5.7830796310425592E-5</v>
      </c>
      <c r="DC69" s="33">
        <v>224.72932482680835</v>
      </c>
      <c r="DD69" s="33">
        <v>37.968631196115176</v>
      </c>
      <c r="DE69" s="33">
        <v>1.8944702271846812E-5</v>
      </c>
      <c r="DF69" s="33">
        <v>3.9909812401121846E-6</v>
      </c>
      <c r="DG69" s="33">
        <v>6.2986552816170522E-5</v>
      </c>
      <c r="DH69" s="33">
        <v>4.4946895284806292E-5</v>
      </c>
      <c r="DI69" s="33">
        <v>1.1820061687646541E-5</v>
      </c>
      <c r="DJ69" s="33">
        <v>4.1793386616031932E-5</v>
      </c>
      <c r="DK69" s="33">
        <v>3.3688949579232696E-5</v>
      </c>
      <c r="DL69" s="33">
        <v>5.0347643136306678E-4</v>
      </c>
      <c r="DM69" s="33">
        <v>2.5056843521487185E-4</v>
      </c>
      <c r="DN69" s="33">
        <v>9.5877728473437934E-5</v>
      </c>
      <c r="DO69" s="33">
        <v>0</v>
      </c>
      <c r="DP69" s="69">
        <f t="shared" si="1"/>
        <v>280.7635199805074</v>
      </c>
      <c r="DQ69" s="33">
        <v>1090.9886977207893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>
        <v>0</v>
      </c>
      <c r="GE69" s="33">
        <v>-16.265786237694726</v>
      </c>
      <c r="GF69" s="33">
        <v>2515.9761418263297</v>
      </c>
      <c r="GG69" s="44">
        <f t="shared" ref="GG69:GG120" si="2">+SUM(DP69:GF69)</f>
        <v>3871.4625732899317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69">
        <f t="shared" ref="DP70:DP121" si="3">SUM(C70:DO70)</f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>
        <v>0</v>
      </c>
      <c r="GE70" s="33">
        <v>0</v>
      </c>
      <c r="GF70" s="33">
        <v>0</v>
      </c>
      <c r="GG70" s="44">
        <f t="shared" si="2"/>
        <v>0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33">
        <v>0</v>
      </c>
      <c r="DG71" s="33">
        <v>0</v>
      </c>
      <c r="DH71" s="33">
        <v>0</v>
      </c>
      <c r="DI71" s="33"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69">
        <f t="shared" si="3"/>
        <v>0</v>
      </c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>
        <v>0</v>
      </c>
      <c r="GD71" s="33">
        <v>0</v>
      </c>
      <c r="GE71" s="33">
        <v>7.874015748031496E-3</v>
      </c>
      <c r="GF71" s="33">
        <v>0.99212598425196852</v>
      </c>
      <c r="GG71" s="44">
        <f t="shared" si="2"/>
        <v>1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3">
        <v>0</v>
      </c>
      <c r="DI72" s="33"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69">
        <f t="shared" si="3"/>
        <v>0</v>
      </c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>
        <v>0</v>
      </c>
      <c r="GD72" s="33">
        <v>0</v>
      </c>
      <c r="GE72" s="33">
        <v>0</v>
      </c>
      <c r="GF72" s="33">
        <v>0</v>
      </c>
      <c r="GG72" s="44">
        <f t="shared" si="2"/>
        <v>0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33">
        <v>0</v>
      </c>
      <c r="DG73" s="33">
        <v>0</v>
      </c>
      <c r="DH73" s="33">
        <v>0</v>
      </c>
      <c r="DI73" s="33"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69">
        <f t="shared" si="3"/>
        <v>0</v>
      </c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>
        <v>0</v>
      </c>
      <c r="GD73" s="33">
        <v>0</v>
      </c>
      <c r="GE73" s="33">
        <v>0</v>
      </c>
      <c r="GF73" s="33">
        <v>0</v>
      </c>
      <c r="GG73" s="44">
        <f t="shared" si="2"/>
        <v>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69">
        <f t="shared" si="3"/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>
        <v>0</v>
      </c>
      <c r="GE74" s="33">
        <v>0</v>
      </c>
      <c r="GF74" s="33">
        <v>0</v>
      </c>
      <c r="GG74" s="44">
        <f t="shared" si="2"/>
        <v>0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69">
        <f t="shared" si="3"/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>
        <v>0</v>
      </c>
      <c r="GE75" s="33">
        <v>0</v>
      </c>
      <c r="GF75" s="33">
        <v>0</v>
      </c>
      <c r="GG75" s="44">
        <f t="shared" si="2"/>
        <v>0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3">
        <v>0</v>
      </c>
      <c r="DI76" s="33"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69">
        <f t="shared" si="3"/>
        <v>0</v>
      </c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0</v>
      </c>
      <c r="GA76" s="33">
        <v>0</v>
      </c>
      <c r="GB76" s="33">
        <v>0</v>
      </c>
      <c r="GC76" s="33">
        <v>0</v>
      </c>
      <c r="GD76" s="33">
        <v>0</v>
      </c>
      <c r="GE76" s="33">
        <v>0</v>
      </c>
      <c r="GF76" s="33">
        <v>0</v>
      </c>
      <c r="GG76" s="44">
        <f t="shared" si="2"/>
        <v>0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3">
        <v>0</v>
      </c>
      <c r="DI77" s="33"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69">
        <f t="shared" si="3"/>
        <v>0</v>
      </c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>
        <v>0</v>
      </c>
      <c r="GD77" s="33">
        <v>0</v>
      </c>
      <c r="GE77" s="33">
        <v>0</v>
      </c>
      <c r="GF77" s="33">
        <v>0</v>
      </c>
      <c r="GG77" s="44">
        <f t="shared" si="2"/>
        <v>0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3">
        <v>0</v>
      </c>
      <c r="DI78" s="33"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69">
        <f t="shared" si="3"/>
        <v>0</v>
      </c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>
        <v>0</v>
      </c>
      <c r="GD78" s="33">
        <v>0</v>
      </c>
      <c r="GE78" s="33">
        <v>0</v>
      </c>
      <c r="GF78" s="33">
        <v>0</v>
      </c>
      <c r="GG78" s="44">
        <f t="shared" si="2"/>
        <v>0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3">
        <v>0</v>
      </c>
      <c r="DI79" s="33"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69">
        <f t="shared" si="3"/>
        <v>0</v>
      </c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>
        <v>0</v>
      </c>
      <c r="GD79" s="33">
        <v>0</v>
      </c>
      <c r="GE79" s="33">
        <v>0</v>
      </c>
      <c r="GF79" s="33">
        <v>0</v>
      </c>
      <c r="GG79" s="44">
        <f t="shared" si="2"/>
        <v>0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3">
        <v>0</v>
      </c>
      <c r="DI80" s="33"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69">
        <f t="shared" si="3"/>
        <v>0</v>
      </c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0</v>
      </c>
      <c r="FS80" s="33">
        <v>0</v>
      </c>
      <c r="FT80" s="33">
        <v>0</v>
      </c>
      <c r="FU80" s="33">
        <v>0</v>
      </c>
      <c r="FV80" s="33"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0</v>
      </c>
      <c r="GC80" s="33">
        <v>0</v>
      </c>
      <c r="GD80" s="33">
        <v>0</v>
      </c>
      <c r="GE80" s="33">
        <v>0</v>
      </c>
      <c r="GF80" s="33">
        <v>0</v>
      </c>
      <c r="GG80" s="44">
        <f t="shared" si="2"/>
        <v>0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3">
        <v>0</v>
      </c>
      <c r="DI81" s="33"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69">
        <f t="shared" si="3"/>
        <v>0</v>
      </c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0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>
        <v>0</v>
      </c>
      <c r="GD81" s="33">
        <v>0</v>
      </c>
      <c r="GE81" s="33">
        <v>0</v>
      </c>
      <c r="GF81" s="33">
        <v>0</v>
      </c>
      <c r="GG81" s="44">
        <f t="shared" si="2"/>
        <v>0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69">
        <f t="shared" si="3"/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>
        <v>0</v>
      </c>
      <c r="GD82" s="33">
        <v>0</v>
      </c>
      <c r="GE82" s="33">
        <v>0</v>
      </c>
      <c r="GF82" s="33">
        <v>0</v>
      </c>
      <c r="GG82" s="44">
        <f t="shared" si="2"/>
        <v>0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69">
        <f t="shared" si="3"/>
        <v>0</v>
      </c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4">
        <f t="shared" si="2"/>
        <v>0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69">
        <f t="shared" si="3"/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0</v>
      </c>
      <c r="FS84" s="33">
        <v>0</v>
      </c>
      <c r="FT84" s="33">
        <v>0</v>
      </c>
      <c r="FU84" s="33">
        <v>0</v>
      </c>
      <c r="FV84" s="33"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>
        <v>0</v>
      </c>
      <c r="GD84" s="33">
        <v>0</v>
      </c>
      <c r="GE84" s="33">
        <v>0</v>
      </c>
      <c r="GF84" s="33">
        <v>0</v>
      </c>
      <c r="GG84" s="44">
        <f t="shared" si="2"/>
        <v>0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3">
        <v>0</v>
      </c>
      <c r="DI85" s="33"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69">
        <f t="shared" si="3"/>
        <v>0</v>
      </c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>
        <v>0</v>
      </c>
      <c r="GD85" s="33">
        <v>0</v>
      </c>
      <c r="GE85" s="33">
        <v>0</v>
      </c>
      <c r="GF85" s="33">
        <v>0</v>
      </c>
      <c r="GG85" s="44">
        <f t="shared" si="2"/>
        <v>0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3">
        <v>0</v>
      </c>
      <c r="DI86" s="33"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69">
        <f t="shared" si="3"/>
        <v>0</v>
      </c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>
        <v>0</v>
      </c>
      <c r="GD86" s="33">
        <v>0</v>
      </c>
      <c r="GE86" s="33">
        <v>0</v>
      </c>
      <c r="GF86" s="33">
        <v>0</v>
      </c>
      <c r="GG86" s="44">
        <f t="shared" si="2"/>
        <v>0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3">
        <v>0</v>
      </c>
      <c r="DH87" s="33">
        <v>0</v>
      </c>
      <c r="DI87" s="33"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69">
        <f t="shared" si="3"/>
        <v>0</v>
      </c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0</v>
      </c>
      <c r="FI87" s="33"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>
        <v>0</v>
      </c>
      <c r="GD87" s="33">
        <v>0</v>
      </c>
      <c r="GE87" s="33">
        <v>0</v>
      </c>
      <c r="GF87" s="33">
        <v>0</v>
      </c>
      <c r="GG87" s="44">
        <f t="shared" si="2"/>
        <v>0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3">
        <v>0</v>
      </c>
      <c r="DH88" s="33">
        <v>0</v>
      </c>
      <c r="DI88" s="33"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69">
        <f t="shared" si="3"/>
        <v>0</v>
      </c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>
        <v>0</v>
      </c>
      <c r="GD88" s="33">
        <v>0</v>
      </c>
      <c r="GE88" s="33">
        <v>0</v>
      </c>
      <c r="GF88" s="33">
        <v>0</v>
      </c>
      <c r="GG88" s="44">
        <f t="shared" si="2"/>
        <v>0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3">
        <v>0</v>
      </c>
      <c r="DH89" s="33">
        <v>0</v>
      </c>
      <c r="DI89" s="33"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69">
        <f t="shared" si="3"/>
        <v>0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0</v>
      </c>
      <c r="FI89" s="33"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>
        <v>0</v>
      </c>
      <c r="GD89" s="33">
        <v>0</v>
      </c>
      <c r="GE89" s="33">
        <v>0</v>
      </c>
      <c r="GF89" s="33">
        <v>0</v>
      </c>
      <c r="GG89" s="44">
        <f t="shared" si="2"/>
        <v>0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3">
        <v>0</v>
      </c>
      <c r="DH90" s="33">
        <v>0</v>
      </c>
      <c r="DI90" s="33"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69">
        <f t="shared" si="3"/>
        <v>0</v>
      </c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>
        <v>0</v>
      </c>
      <c r="GD90" s="33">
        <v>0</v>
      </c>
      <c r="GE90" s="33">
        <v>0</v>
      </c>
      <c r="GF90" s="33">
        <v>0</v>
      </c>
      <c r="GG90" s="44">
        <f t="shared" si="2"/>
        <v>0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3">
        <v>0</v>
      </c>
      <c r="DI91" s="33"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69">
        <f t="shared" si="3"/>
        <v>0</v>
      </c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>
        <v>0</v>
      </c>
      <c r="GD91" s="33">
        <v>0</v>
      </c>
      <c r="GE91" s="33">
        <v>0</v>
      </c>
      <c r="GF91" s="33">
        <v>0</v>
      </c>
      <c r="GG91" s="44">
        <f t="shared" si="2"/>
        <v>0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3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69">
        <f t="shared" si="3"/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>
        <v>0</v>
      </c>
      <c r="GD92" s="33">
        <v>0</v>
      </c>
      <c r="GE92" s="33">
        <v>0</v>
      </c>
      <c r="GF92" s="33">
        <v>0</v>
      </c>
      <c r="GG92" s="44">
        <f t="shared" si="2"/>
        <v>0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69">
        <f t="shared" si="3"/>
        <v>0</v>
      </c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>
        <v>0</v>
      </c>
      <c r="GD93" s="33">
        <v>0</v>
      </c>
      <c r="GE93" s="33">
        <v>0</v>
      </c>
      <c r="GF93" s="33">
        <v>0</v>
      </c>
      <c r="GG93" s="44">
        <f t="shared" si="2"/>
        <v>0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3">
        <v>0</v>
      </c>
      <c r="DI94" s="33"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69">
        <f t="shared" si="3"/>
        <v>0</v>
      </c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>
        <v>0</v>
      </c>
      <c r="GD94" s="33">
        <v>0</v>
      </c>
      <c r="GE94" s="33">
        <v>0</v>
      </c>
      <c r="GF94" s="33">
        <v>0</v>
      </c>
      <c r="GG94" s="44">
        <f t="shared" si="2"/>
        <v>0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69">
        <f t="shared" si="3"/>
        <v>0</v>
      </c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>
        <v>0</v>
      </c>
      <c r="GD95" s="33">
        <v>0</v>
      </c>
      <c r="GE95" s="33">
        <v>0</v>
      </c>
      <c r="GF95" s="33">
        <v>0</v>
      </c>
      <c r="GG95" s="44">
        <f t="shared" si="2"/>
        <v>0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69">
        <f t="shared" si="3"/>
        <v>0</v>
      </c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>
        <v>0</v>
      </c>
      <c r="GD96" s="33">
        <v>0</v>
      </c>
      <c r="GE96" s="33">
        <v>0</v>
      </c>
      <c r="GF96" s="33">
        <v>0</v>
      </c>
      <c r="GG96" s="44">
        <f t="shared" si="2"/>
        <v>0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69">
        <f t="shared" si="3"/>
        <v>0</v>
      </c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0</v>
      </c>
      <c r="FI97" s="33"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>
        <v>0</v>
      </c>
      <c r="GD97" s="33">
        <v>0</v>
      </c>
      <c r="GE97" s="33">
        <v>0</v>
      </c>
      <c r="GF97" s="33">
        <v>0</v>
      </c>
      <c r="GG97" s="44">
        <f t="shared" si="2"/>
        <v>0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69">
        <f t="shared" si="3"/>
        <v>0</v>
      </c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0</v>
      </c>
      <c r="FY98" s="33">
        <v>0</v>
      </c>
      <c r="FZ98" s="33">
        <v>0</v>
      </c>
      <c r="GA98" s="33">
        <v>0</v>
      </c>
      <c r="GB98" s="33">
        <v>0</v>
      </c>
      <c r="GC98" s="33">
        <v>0</v>
      </c>
      <c r="GD98" s="33">
        <v>0</v>
      </c>
      <c r="GE98" s="33">
        <v>0</v>
      </c>
      <c r="GF98" s="33">
        <v>0</v>
      </c>
      <c r="GG98" s="44">
        <f t="shared" si="2"/>
        <v>0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69">
        <f t="shared" si="3"/>
        <v>0</v>
      </c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0</v>
      </c>
      <c r="EV99" s="33"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>
        <v>0</v>
      </c>
      <c r="FD99" s="33">
        <v>0</v>
      </c>
      <c r="FE99" s="33">
        <v>0</v>
      </c>
      <c r="FF99" s="33">
        <v>0</v>
      </c>
      <c r="FG99" s="33">
        <v>0</v>
      </c>
      <c r="FH99" s="33">
        <v>0</v>
      </c>
      <c r="FI99" s="33"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33">
        <v>0</v>
      </c>
      <c r="FS99" s="33">
        <v>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>
        <v>0</v>
      </c>
      <c r="GD99" s="33">
        <v>0</v>
      </c>
      <c r="GE99" s="33">
        <v>0</v>
      </c>
      <c r="GF99" s="33">
        <v>0</v>
      </c>
      <c r="GG99" s="44">
        <f t="shared" si="2"/>
        <v>0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69">
        <f t="shared" si="3"/>
        <v>0</v>
      </c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0</v>
      </c>
      <c r="FH100" s="33">
        <v>0</v>
      </c>
      <c r="FI100" s="33"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33">
        <v>0</v>
      </c>
      <c r="FS100" s="33">
        <v>0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>
        <v>0</v>
      </c>
      <c r="GD100" s="33">
        <v>0</v>
      </c>
      <c r="GE100" s="33">
        <v>0</v>
      </c>
      <c r="GF100" s="33">
        <v>0</v>
      </c>
      <c r="GG100" s="44">
        <f t="shared" si="2"/>
        <v>0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69">
        <f t="shared" si="3"/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0</v>
      </c>
      <c r="GC101" s="33">
        <v>0</v>
      </c>
      <c r="GD101" s="33">
        <v>0</v>
      </c>
      <c r="GE101" s="33">
        <v>0</v>
      </c>
      <c r="GF101" s="33">
        <v>0</v>
      </c>
      <c r="GG101" s="44">
        <f t="shared" si="2"/>
        <v>0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3">
        <v>0</v>
      </c>
      <c r="DI102" s="33"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69">
        <f t="shared" si="3"/>
        <v>0</v>
      </c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33"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>
        <v>0</v>
      </c>
      <c r="FD102" s="33">
        <v>0</v>
      </c>
      <c r="FE102" s="33">
        <v>0</v>
      </c>
      <c r="FF102" s="33">
        <v>0</v>
      </c>
      <c r="FG102" s="33">
        <v>0</v>
      </c>
      <c r="FH102" s="33">
        <v>0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0</v>
      </c>
      <c r="GC102" s="33">
        <v>0</v>
      </c>
      <c r="GD102" s="33">
        <v>0</v>
      </c>
      <c r="GE102" s="33">
        <v>0</v>
      </c>
      <c r="GF102" s="33">
        <v>0</v>
      </c>
      <c r="GG102" s="44">
        <f t="shared" si="2"/>
        <v>0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3">
        <v>0</v>
      </c>
      <c r="DI103" s="33"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69">
        <f t="shared" si="3"/>
        <v>0</v>
      </c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>
        <v>0</v>
      </c>
      <c r="FD103" s="33">
        <v>0</v>
      </c>
      <c r="FE103" s="33">
        <v>0</v>
      </c>
      <c r="FF103" s="33">
        <v>0</v>
      </c>
      <c r="FG103" s="33">
        <v>0</v>
      </c>
      <c r="FH103" s="33">
        <v>0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>
        <v>0</v>
      </c>
      <c r="GD103" s="33">
        <v>0</v>
      </c>
      <c r="GE103" s="33">
        <v>0</v>
      </c>
      <c r="GF103" s="33">
        <v>0</v>
      </c>
      <c r="GG103" s="44">
        <f t="shared" si="2"/>
        <v>0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69">
        <f t="shared" si="3"/>
        <v>0</v>
      </c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>
        <v>0</v>
      </c>
      <c r="FD104" s="33">
        <v>0</v>
      </c>
      <c r="FE104" s="33">
        <v>0</v>
      </c>
      <c r="FF104" s="33">
        <v>0</v>
      </c>
      <c r="FG104" s="33">
        <v>0</v>
      </c>
      <c r="FH104" s="33">
        <v>0</v>
      </c>
      <c r="FI104" s="33"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>
        <v>0</v>
      </c>
      <c r="GD104" s="33">
        <v>0</v>
      </c>
      <c r="GE104" s="33">
        <v>0</v>
      </c>
      <c r="GF104" s="33">
        <v>0</v>
      </c>
      <c r="GG104" s="44">
        <f t="shared" si="2"/>
        <v>0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33">
        <v>0</v>
      </c>
      <c r="DG105" s="33">
        <v>0</v>
      </c>
      <c r="DH105" s="33">
        <v>0</v>
      </c>
      <c r="DI105" s="33"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69">
        <f t="shared" si="3"/>
        <v>0</v>
      </c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>
        <v>0</v>
      </c>
      <c r="FD105" s="33">
        <v>0</v>
      </c>
      <c r="FE105" s="33">
        <v>0</v>
      </c>
      <c r="FF105" s="33">
        <v>0</v>
      </c>
      <c r="FG105" s="33">
        <v>0</v>
      </c>
      <c r="FH105" s="33">
        <v>0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>
        <v>0</v>
      </c>
      <c r="GD105" s="33">
        <v>0</v>
      </c>
      <c r="GE105" s="33">
        <v>0</v>
      </c>
      <c r="GF105" s="33">
        <v>0</v>
      </c>
      <c r="GG105" s="44">
        <f t="shared" si="2"/>
        <v>0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33">
        <v>0</v>
      </c>
      <c r="DG106" s="33">
        <v>0</v>
      </c>
      <c r="DH106" s="33">
        <v>0</v>
      </c>
      <c r="DI106" s="33"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69">
        <f t="shared" si="3"/>
        <v>0</v>
      </c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>
        <v>0</v>
      </c>
      <c r="GD106" s="33">
        <v>0</v>
      </c>
      <c r="GE106" s="33">
        <v>0</v>
      </c>
      <c r="GF106" s="33">
        <v>0</v>
      </c>
      <c r="GG106" s="44">
        <f t="shared" si="2"/>
        <v>0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3">
        <v>0</v>
      </c>
      <c r="DH107" s="33">
        <v>0</v>
      </c>
      <c r="DI107" s="33"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69">
        <f t="shared" si="3"/>
        <v>0</v>
      </c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0</v>
      </c>
      <c r="FH107" s="33">
        <v>0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>
        <v>0</v>
      </c>
      <c r="GD107" s="33">
        <v>0</v>
      </c>
      <c r="GE107" s="33">
        <v>0</v>
      </c>
      <c r="GF107" s="33">
        <v>0</v>
      </c>
      <c r="GG107" s="44">
        <f t="shared" si="2"/>
        <v>0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3">
        <v>0</v>
      </c>
      <c r="DH108" s="33">
        <v>0</v>
      </c>
      <c r="DI108" s="33"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69">
        <f t="shared" si="3"/>
        <v>0</v>
      </c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0</v>
      </c>
      <c r="FH108" s="33">
        <v>0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0</v>
      </c>
      <c r="GA108" s="33">
        <v>0</v>
      </c>
      <c r="GB108" s="33">
        <v>0</v>
      </c>
      <c r="GC108" s="33">
        <v>0</v>
      </c>
      <c r="GD108" s="33">
        <v>0</v>
      </c>
      <c r="GE108" s="33">
        <v>0</v>
      </c>
      <c r="GF108" s="33">
        <v>0</v>
      </c>
      <c r="GG108" s="44">
        <f t="shared" si="2"/>
        <v>0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3">
        <v>0</v>
      </c>
      <c r="DH109" s="33">
        <v>0</v>
      </c>
      <c r="DI109" s="33"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69">
        <f t="shared" si="3"/>
        <v>0</v>
      </c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0</v>
      </c>
      <c r="FG109" s="33">
        <v>0</v>
      </c>
      <c r="FH109" s="33">
        <v>0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>
        <v>0</v>
      </c>
      <c r="GD109" s="33">
        <v>0</v>
      </c>
      <c r="GE109" s="33">
        <v>0</v>
      </c>
      <c r="GF109" s="33">
        <v>0</v>
      </c>
      <c r="GG109" s="44">
        <f t="shared" si="2"/>
        <v>0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69">
        <f t="shared" si="3"/>
        <v>0</v>
      </c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0</v>
      </c>
      <c r="EV110" s="33"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0</v>
      </c>
      <c r="FG110" s="33">
        <v>0</v>
      </c>
      <c r="FH110" s="33">
        <v>0</v>
      </c>
      <c r="FI110" s="33"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>
        <v>0</v>
      </c>
      <c r="GD110" s="33">
        <v>0</v>
      </c>
      <c r="GE110" s="33">
        <v>0</v>
      </c>
      <c r="GF110" s="33">
        <v>0</v>
      </c>
      <c r="GG110" s="44">
        <f t="shared" si="2"/>
        <v>0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69">
        <f t="shared" si="3"/>
        <v>0</v>
      </c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0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>
        <v>0</v>
      </c>
      <c r="GD111" s="33">
        <v>0</v>
      </c>
      <c r="GE111" s="33">
        <v>0</v>
      </c>
      <c r="GF111" s="33">
        <v>0</v>
      </c>
      <c r="GG111" s="44">
        <f t="shared" si="2"/>
        <v>0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33">
        <v>0</v>
      </c>
      <c r="DG112" s="33">
        <v>0</v>
      </c>
      <c r="DH112" s="33">
        <v>0</v>
      </c>
      <c r="DI112" s="33"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69">
        <f t="shared" si="3"/>
        <v>0</v>
      </c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>
        <v>0</v>
      </c>
      <c r="GD112" s="33">
        <v>0</v>
      </c>
      <c r="GE112" s="33">
        <v>0</v>
      </c>
      <c r="GF112" s="33">
        <v>0</v>
      </c>
      <c r="GG112" s="44">
        <f t="shared" si="2"/>
        <v>0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33">
        <v>0</v>
      </c>
      <c r="DG113" s="33">
        <v>0</v>
      </c>
      <c r="DH113" s="33">
        <v>0</v>
      </c>
      <c r="DI113" s="33"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69">
        <f t="shared" si="3"/>
        <v>0</v>
      </c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0</v>
      </c>
      <c r="FH113" s="33">
        <v>0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>
        <v>0</v>
      </c>
      <c r="GD113" s="33">
        <v>0</v>
      </c>
      <c r="GE113" s="33">
        <v>0</v>
      </c>
      <c r="GF113" s="33">
        <v>0</v>
      </c>
      <c r="GG113" s="44">
        <f t="shared" si="2"/>
        <v>0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33">
        <v>0</v>
      </c>
      <c r="DG114" s="33">
        <v>0</v>
      </c>
      <c r="DH114" s="33">
        <v>0</v>
      </c>
      <c r="DI114" s="33"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69">
        <f t="shared" si="3"/>
        <v>0</v>
      </c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0</v>
      </c>
      <c r="GA114" s="33">
        <v>0</v>
      </c>
      <c r="GB114" s="33">
        <v>0</v>
      </c>
      <c r="GC114" s="33">
        <v>0</v>
      </c>
      <c r="GD114" s="33">
        <v>0</v>
      </c>
      <c r="GE114" s="33">
        <v>0</v>
      </c>
      <c r="GF114" s="33">
        <v>0</v>
      </c>
      <c r="GG114" s="44">
        <f t="shared" si="2"/>
        <v>0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69">
        <f t="shared" si="3"/>
        <v>0</v>
      </c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>
        <v>0</v>
      </c>
      <c r="GE115" s="33">
        <v>0</v>
      </c>
      <c r="GF115" s="33">
        <v>0</v>
      </c>
      <c r="GG115" s="44">
        <f t="shared" si="2"/>
        <v>0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33">
        <v>0</v>
      </c>
      <c r="DG116" s="33">
        <v>0</v>
      </c>
      <c r="DH116" s="33">
        <v>0</v>
      </c>
      <c r="DI116" s="33"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69">
        <f t="shared" si="3"/>
        <v>0</v>
      </c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0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0</v>
      </c>
      <c r="GC116" s="33">
        <v>0</v>
      </c>
      <c r="GD116" s="33">
        <v>0</v>
      </c>
      <c r="GE116" s="33">
        <v>0</v>
      </c>
      <c r="GF116" s="33">
        <v>0</v>
      </c>
      <c r="GG116" s="44">
        <f t="shared" si="2"/>
        <v>0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33">
        <v>0</v>
      </c>
      <c r="DG117" s="33">
        <v>0</v>
      </c>
      <c r="DH117" s="33">
        <v>0</v>
      </c>
      <c r="DI117" s="33"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69">
        <f t="shared" si="3"/>
        <v>0</v>
      </c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0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>
        <v>0</v>
      </c>
      <c r="GD117" s="33">
        <v>0</v>
      </c>
      <c r="GE117" s="33">
        <v>0</v>
      </c>
      <c r="GF117" s="33">
        <v>0</v>
      </c>
      <c r="GG117" s="44">
        <f t="shared" si="2"/>
        <v>0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33">
        <v>0</v>
      </c>
      <c r="DG118" s="33">
        <v>0</v>
      </c>
      <c r="DH118" s="33">
        <v>0</v>
      </c>
      <c r="DI118" s="33"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69">
        <f t="shared" si="3"/>
        <v>0</v>
      </c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0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>
        <v>0</v>
      </c>
      <c r="GD118" s="33">
        <v>0</v>
      </c>
      <c r="GE118" s="33">
        <v>0</v>
      </c>
      <c r="GF118" s="33">
        <v>0</v>
      </c>
      <c r="GG118" s="44">
        <f t="shared" si="2"/>
        <v>0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33">
        <v>0</v>
      </c>
      <c r="DG119" s="33">
        <v>0</v>
      </c>
      <c r="DH119" s="33">
        <v>0</v>
      </c>
      <c r="DI119" s="33"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69">
        <f t="shared" si="3"/>
        <v>0</v>
      </c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>
        <v>0</v>
      </c>
      <c r="GD119" s="33">
        <v>0</v>
      </c>
      <c r="GE119" s="33">
        <v>0</v>
      </c>
      <c r="GF119" s="33">
        <v>0</v>
      </c>
      <c r="GG119" s="44">
        <f t="shared" si="2"/>
        <v>0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33">
        <v>0</v>
      </c>
      <c r="DG120" s="33">
        <v>0</v>
      </c>
      <c r="DH120" s="33">
        <v>0</v>
      </c>
      <c r="DI120" s="33"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69">
        <f t="shared" si="3"/>
        <v>0</v>
      </c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>
        <v>0</v>
      </c>
      <c r="GD120" s="33">
        <v>0</v>
      </c>
      <c r="GE120" s="33">
        <v>0</v>
      </c>
      <c r="GF120" s="33">
        <v>0</v>
      </c>
      <c r="GG120" s="44">
        <f t="shared" si="2"/>
        <v>0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69">
        <f t="shared" si="3"/>
        <v>0</v>
      </c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4">
        <f>+SUM(DP121:GF121)</f>
        <v>0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6.5" customHeight="1" thickBot="1" x14ac:dyDescent="0.25">
      <c r="A122" s="87" t="s">
        <v>459</v>
      </c>
      <c r="B122" s="87"/>
      <c r="C122" s="10">
        <f>SUM(C5:C121)</f>
        <v>25686.896300275948</v>
      </c>
      <c r="D122" s="10">
        <f t="shared" ref="D122:BO122" si="4">SUM(D5:D121)</f>
        <v>103.44275713431476</v>
      </c>
      <c r="E122" s="10">
        <f t="shared" si="4"/>
        <v>2368.8002485921802</v>
      </c>
      <c r="F122" s="10">
        <f t="shared" si="4"/>
        <v>608.21816188441755</v>
      </c>
      <c r="G122" s="10">
        <f t="shared" si="4"/>
        <v>1418.9341319517678</v>
      </c>
      <c r="H122" s="10">
        <f t="shared" si="4"/>
        <v>1258.440286144978</v>
      </c>
      <c r="I122" s="10">
        <f t="shared" si="4"/>
        <v>8884.8995011751795</v>
      </c>
      <c r="J122" s="10">
        <f t="shared" si="4"/>
        <v>63777.082970437972</v>
      </c>
      <c r="K122" s="10">
        <f t="shared" si="4"/>
        <v>25218.124654869574</v>
      </c>
      <c r="L122" s="10">
        <f t="shared" si="4"/>
        <v>10572.759730093127</v>
      </c>
      <c r="M122" s="10">
        <f t="shared" si="4"/>
        <v>56948.788612147051</v>
      </c>
      <c r="N122" s="10">
        <f t="shared" si="4"/>
        <v>4818.3863573247218</v>
      </c>
      <c r="O122" s="10">
        <f t="shared" si="4"/>
        <v>5459.6551343412611</v>
      </c>
      <c r="P122" s="10">
        <f t="shared" si="4"/>
        <v>12464.635996109189</v>
      </c>
      <c r="Q122" s="10">
        <f t="shared" si="4"/>
        <v>13052.904977407017</v>
      </c>
      <c r="R122" s="10">
        <f t="shared" si="4"/>
        <v>106.2424597106253</v>
      </c>
      <c r="S122" s="10">
        <f t="shared" si="4"/>
        <v>5801.1660683558248</v>
      </c>
      <c r="T122" s="10">
        <f t="shared" si="4"/>
        <v>2475.241165287322</v>
      </c>
      <c r="U122" s="10">
        <f t="shared" si="4"/>
        <v>1195.5608953885842</v>
      </c>
      <c r="V122" s="10">
        <f t="shared" si="4"/>
        <v>4712.3581956202024</v>
      </c>
      <c r="W122" s="10">
        <f t="shared" si="4"/>
        <v>38171.705281173352</v>
      </c>
      <c r="X122" s="10">
        <f t="shared" si="4"/>
        <v>42534.637516826617</v>
      </c>
      <c r="Y122" s="10">
        <f t="shared" si="4"/>
        <v>23271.43220658019</v>
      </c>
      <c r="Z122" s="10">
        <f t="shared" si="4"/>
        <v>18995.966270409306</v>
      </c>
      <c r="AA122" s="10">
        <f t="shared" si="4"/>
        <v>2100.8709610160258</v>
      </c>
      <c r="AB122" s="10">
        <f t="shared" si="4"/>
        <v>4677.3378007283418</v>
      </c>
      <c r="AC122" s="10">
        <f t="shared" si="4"/>
        <v>9739.6065494407394</v>
      </c>
      <c r="AD122" s="10">
        <f t="shared" si="4"/>
        <v>46049.75545941438</v>
      </c>
      <c r="AE122" s="10">
        <f t="shared" si="4"/>
        <v>6846.9233718543755</v>
      </c>
      <c r="AF122" s="10">
        <f t="shared" si="4"/>
        <v>14004.272368964606</v>
      </c>
      <c r="AG122" s="10">
        <f t="shared" si="4"/>
        <v>9728.6850493520215</v>
      </c>
      <c r="AH122" s="10">
        <f t="shared" si="4"/>
        <v>4537.2948403240725</v>
      </c>
      <c r="AI122" s="10">
        <f t="shared" si="4"/>
        <v>12413.390191446164</v>
      </c>
      <c r="AJ122" s="10">
        <f t="shared" si="4"/>
        <v>99492.624129899021</v>
      </c>
      <c r="AK122" s="10">
        <f t="shared" si="4"/>
        <v>45762.729679320495</v>
      </c>
      <c r="AL122" s="10">
        <f t="shared" si="4"/>
        <v>7045.3234772615515</v>
      </c>
      <c r="AM122" s="10">
        <f t="shared" si="4"/>
        <v>8755.1539223966411</v>
      </c>
      <c r="AN122" s="10">
        <f t="shared" si="4"/>
        <v>20106.155998977229</v>
      </c>
      <c r="AO122" s="10">
        <f t="shared" si="4"/>
        <v>6262.1779032436825</v>
      </c>
      <c r="AP122" s="10">
        <f t="shared" si="4"/>
        <v>10060.507403388745</v>
      </c>
      <c r="AQ122" s="10">
        <f t="shared" si="4"/>
        <v>20750.315352911228</v>
      </c>
      <c r="AR122" s="10">
        <f t="shared" si="4"/>
        <v>3232.1624339228124</v>
      </c>
      <c r="AS122" s="10">
        <f t="shared" si="4"/>
        <v>12680.133101838706</v>
      </c>
      <c r="AT122" s="10">
        <f t="shared" si="4"/>
        <v>1216.7380354353927</v>
      </c>
      <c r="AU122" s="10">
        <f t="shared" si="4"/>
        <v>196.77415269174031</v>
      </c>
      <c r="AV122" s="10">
        <f t="shared" si="4"/>
        <v>1245.2110152416285</v>
      </c>
      <c r="AW122" s="10">
        <f t="shared" si="4"/>
        <v>3706.6308755135433</v>
      </c>
      <c r="AX122" s="10">
        <f t="shared" si="4"/>
        <v>23986.971089472416</v>
      </c>
      <c r="AY122" s="10">
        <f t="shared" si="4"/>
        <v>26050.648732519898</v>
      </c>
      <c r="AZ122" s="10">
        <f t="shared" si="4"/>
        <v>28535.681197336471</v>
      </c>
      <c r="BA122" s="10">
        <f t="shared" si="4"/>
        <v>31954.848904048478</v>
      </c>
      <c r="BB122" s="10">
        <f t="shared" si="4"/>
        <v>939.92314243955059</v>
      </c>
      <c r="BC122" s="10">
        <f t="shared" si="4"/>
        <v>25658.763697437837</v>
      </c>
      <c r="BD122" s="10">
        <f t="shared" si="4"/>
        <v>23019.801880449821</v>
      </c>
      <c r="BE122" s="10">
        <f t="shared" si="4"/>
        <v>14019.812828236287</v>
      </c>
      <c r="BF122" s="10">
        <f t="shared" si="4"/>
        <v>1358.5117189590196</v>
      </c>
      <c r="BG122" s="10">
        <f t="shared" si="4"/>
        <v>3757.7783678160945</v>
      </c>
      <c r="BH122" s="10">
        <f t="shared" si="4"/>
        <v>2560.2239325242786</v>
      </c>
      <c r="BI122" s="10">
        <f t="shared" si="4"/>
        <v>2957.3048490179372</v>
      </c>
      <c r="BJ122" s="10">
        <f t="shared" si="4"/>
        <v>4497.8855889154656</v>
      </c>
      <c r="BK122" s="10">
        <f t="shared" si="4"/>
        <v>2473.5407994509892</v>
      </c>
      <c r="BL122" s="10">
        <f t="shared" si="4"/>
        <v>3721.8267324062167</v>
      </c>
      <c r="BM122" s="10">
        <f t="shared" si="4"/>
        <v>10036.752807212399</v>
      </c>
      <c r="BN122" s="10">
        <f t="shared" si="4"/>
        <v>46126.355820377212</v>
      </c>
      <c r="BO122" s="10">
        <f t="shared" si="4"/>
        <v>306.68116519556378</v>
      </c>
      <c r="BP122" s="10">
        <f t="shared" ref="BP122:EA122" si="5">SUM(BP5:BP121)</f>
        <v>844.39850331725359</v>
      </c>
      <c r="BQ122" s="10">
        <f t="shared" si="5"/>
        <v>3190.3231053887548</v>
      </c>
      <c r="BR122" s="10">
        <f t="shared" si="5"/>
        <v>1056.8040060282372</v>
      </c>
      <c r="BS122" s="10">
        <f t="shared" si="5"/>
        <v>3236.1684279810925</v>
      </c>
      <c r="BT122" s="10">
        <f t="shared" si="5"/>
        <v>4120.0866352846515</v>
      </c>
      <c r="BU122" s="10">
        <f t="shared" si="5"/>
        <v>368.2597480024624</v>
      </c>
      <c r="BV122" s="10">
        <f t="shared" si="5"/>
        <v>318.26913784253657</v>
      </c>
      <c r="BW122" s="10">
        <f t="shared" si="5"/>
        <v>237.04201844999221</v>
      </c>
      <c r="BX122" s="10">
        <f t="shared" si="5"/>
        <v>882.12586110915265</v>
      </c>
      <c r="BY122" s="10">
        <f t="shared" si="5"/>
        <v>271.68012029014926</v>
      </c>
      <c r="BZ122" s="10">
        <f t="shared" si="5"/>
        <v>218.84744669804527</v>
      </c>
      <c r="CA122" s="10">
        <f t="shared" si="5"/>
        <v>485.78873927295854</v>
      </c>
      <c r="CB122" s="10">
        <f t="shared" si="5"/>
        <v>60.745208747402927</v>
      </c>
      <c r="CC122" s="10">
        <f t="shared" si="5"/>
        <v>65.430509316847264</v>
      </c>
      <c r="CD122" s="10">
        <f t="shared" si="5"/>
        <v>190.55701876233172</v>
      </c>
      <c r="CE122" s="10">
        <f t="shared" si="5"/>
        <v>393.98616466057348</v>
      </c>
      <c r="CF122" s="10">
        <f t="shared" si="5"/>
        <v>1656.6299398636133</v>
      </c>
      <c r="CG122" s="10">
        <f t="shared" si="5"/>
        <v>2057.469625548616</v>
      </c>
      <c r="CH122" s="10">
        <f t="shared" si="5"/>
        <v>5142.4724740050842</v>
      </c>
      <c r="CI122" s="10">
        <f t="shared" si="5"/>
        <v>40.758071635636014</v>
      </c>
      <c r="CJ122" s="10">
        <f t="shared" si="5"/>
        <v>364.68202756908505</v>
      </c>
      <c r="CK122" s="10">
        <f t="shared" si="5"/>
        <v>551.32477093763123</v>
      </c>
      <c r="CL122" s="10">
        <f t="shared" si="5"/>
        <v>188.28127812858958</v>
      </c>
      <c r="CM122" s="10">
        <f t="shared" si="5"/>
        <v>3549.980796330462</v>
      </c>
      <c r="CN122" s="10">
        <f t="shared" si="5"/>
        <v>449.55596004586891</v>
      </c>
      <c r="CO122" s="10">
        <f t="shared" si="5"/>
        <v>142.24411601926312</v>
      </c>
      <c r="CP122" s="10">
        <f t="shared" si="5"/>
        <v>86.102591672162802</v>
      </c>
      <c r="CQ122" s="10">
        <f t="shared" si="5"/>
        <v>8168.8648461099656</v>
      </c>
      <c r="CR122" s="10">
        <f t="shared" si="5"/>
        <v>780.26523656214795</v>
      </c>
      <c r="CS122" s="10">
        <f t="shared" si="5"/>
        <v>7565.100915444732</v>
      </c>
      <c r="CT122" s="10">
        <f t="shared" si="5"/>
        <v>10912.420451317295</v>
      </c>
      <c r="CU122" s="10">
        <f t="shared" si="5"/>
        <v>1260.9292669893116</v>
      </c>
      <c r="CV122" s="10">
        <f t="shared" si="5"/>
        <v>2563.4698808466037</v>
      </c>
      <c r="CW122" s="10">
        <f t="shared" si="5"/>
        <v>2072.3321999656973</v>
      </c>
      <c r="CX122" s="10">
        <f t="shared" si="5"/>
        <v>954.9480243965636</v>
      </c>
      <c r="CY122" s="10">
        <f t="shared" si="5"/>
        <v>506.53746498105255</v>
      </c>
      <c r="CZ122" s="10">
        <f t="shared" si="5"/>
        <v>142.10381205996296</v>
      </c>
      <c r="DA122" s="10">
        <f t="shared" si="5"/>
        <v>18008.139317684818</v>
      </c>
      <c r="DB122" s="10">
        <f t="shared" si="5"/>
        <v>1376.0293899648775</v>
      </c>
      <c r="DC122" s="10">
        <f t="shared" si="5"/>
        <v>16145.953270077136</v>
      </c>
      <c r="DD122" s="10">
        <f t="shared" si="5"/>
        <v>9347.983195857274</v>
      </c>
      <c r="DE122" s="10">
        <f t="shared" si="5"/>
        <v>788.59459222820897</v>
      </c>
      <c r="DF122" s="10">
        <f t="shared" si="5"/>
        <v>663.75460171110103</v>
      </c>
      <c r="DG122" s="10">
        <f t="shared" si="5"/>
        <v>2358.3557528683582</v>
      </c>
      <c r="DH122" s="10">
        <f t="shared" si="5"/>
        <v>367.45563254747901</v>
      </c>
      <c r="DI122" s="10">
        <f t="shared" si="5"/>
        <v>305.30166952494739</v>
      </c>
      <c r="DJ122" s="10">
        <f t="shared" si="5"/>
        <v>1359.0025389918815</v>
      </c>
      <c r="DK122" s="10">
        <f t="shared" si="5"/>
        <v>2152.9906170093545</v>
      </c>
      <c r="DL122" s="10">
        <f t="shared" si="5"/>
        <v>2709.7026130599256</v>
      </c>
      <c r="DM122" s="10">
        <f t="shared" si="5"/>
        <v>1542.5191307257257</v>
      </c>
      <c r="DN122" s="10">
        <f t="shared" si="5"/>
        <v>5088.1417746728775</v>
      </c>
      <c r="DO122" s="10">
        <f t="shared" si="5"/>
        <v>0</v>
      </c>
      <c r="DP122" s="10">
        <f t="shared" si="5"/>
        <v>1099791.2777061458</v>
      </c>
      <c r="DQ122" s="10">
        <f t="shared" si="5"/>
        <v>656244.1849637219</v>
      </c>
      <c r="DR122" s="10">
        <f t="shared" si="5"/>
        <v>0</v>
      </c>
      <c r="DS122" s="10">
        <f t="shared" si="5"/>
        <v>0</v>
      </c>
      <c r="DT122" s="10">
        <f t="shared" si="5"/>
        <v>0</v>
      </c>
      <c r="DU122" s="10">
        <f t="shared" si="5"/>
        <v>0</v>
      </c>
      <c r="DV122" s="10">
        <f t="shared" si="5"/>
        <v>0</v>
      </c>
      <c r="DW122" s="10">
        <f t="shared" si="5"/>
        <v>0</v>
      </c>
      <c r="DX122" s="10">
        <f t="shared" si="5"/>
        <v>0</v>
      </c>
      <c r="DY122" s="10">
        <f t="shared" si="5"/>
        <v>0</v>
      </c>
      <c r="DZ122" s="10">
        <f t="shared" si="5"/>
        <v>0</v>
      </c>
      <c r="EA122" s="10">
        <f t="shared" si="5"/>
        <v>0</v>
      </c>
      <c r="EB122" s="10">
        <f t="shared" ref="EB122:GG122" si="6">SUM(EB5:EB121)</f>
        <v>1.2613252081858459E-3</v>
      </c>
      <c r="EC122" s="10">
        <f t="shared" si="6"/>
        <v>83.795100131849608</v>
      </c>
      <c r="ED122" s="10">
        <f t="shared" si="6"/>
        <v>199.20751751901835</v>
      </c>
      <c r="EE122" s="10">
        <f t="shared" si="6"/>
        <v>119.0894658915889</v>
      </c>
      <c r="EF122" s="10">
        <f t="shared" si="6"/>
        <v>0</v>
      </c>
      <c r="EG122" s="10">
        <f t="shared" si="6"/>
        <v>5.6276234932985192</v>
      </c>
      <c r="EH122" s="10">
        <f t="shared" si="6"/>
        <v>879.90293132928537</v>
      </c>
      <c r="EI122" s="10">
        <f t="shared" si="6"/>
        <v>0</v>
      </c>
      <c r="EJ122" s="10">
        <f t="shared" si="6"/>
        <v>0</v>
      </c>
      <c r="EK122" s="10">
        <f t="shared" si="6"/>
        <v>208.10901302291069</v>
      </c>
      <c r="EL122" s="10">
        <f t="shared" si="6"/>
        <v>0</v>
      </c>
      <c r="EM122" s="10">
        <f t="shared" si="6"/>
        <v>114.80097938258677</v>
      </c>
      <c r="EN122" s="10">
        <f t="shared" si="6"/>
        <v>0</v>
      </c>
      <c r="EO122" s="10">
        <f t="shared" si="6"/>
        <v>0</v>
      </c>
      <c r="EP122" s="10">
        <f t="shared" si="6"/>
        <v>0</v>
      </c>
      <c r="EQ122" s="10">
        <f t="shared" si="6"/>
        <v>0</v>
      </c>
      <c r="ER122" s="10">
        <f t="shared" si="6"/>
        <v>0</v>
      </c>
      <c r="ES122" s="10">
        <f t="shared" si="6"/>
        <v>0</v>
      </c>
      <c r="ET122" s="10">
        <f t="shared" si="6"/>
        <v>65.459457496583354</v>
      </c>
      <c r="EU122" s="10">
        <f t="shared" si="6"/>
        <v>0</v>
      </c>
      <c r="EV122" s="10">
        <f t="shared" si="6"/>
        <v>0</v>
      </c>
      <c r="EW122" s="10">
        <f t="shared" si="6"/>
        <v>0</v>
      </c>
      <c r="EX122" s="10">
        <f t="shared" si="6"/>
        <v>0</v>
      </c>
      <c r="EY122" s="10">
        <f t="shared" si="6"/>
        <v>0</v>
      </c>
      <c r="EZ122" s="10">
        <f t="shared" si="6"/>
        <v>0</v>
      </c>
      <c r="FA122" s="10">
        <f t="shared" si="6"/>
        <v>0</v>
      </c>
      <c r="FB122" s="10">
        <f t="shared" si="6"/>
        <v>0</v>
      </c>
      <c r="FC122" s="10">
        <f t="shared" si="6"/>
        <v>0</v>
      </c>
      <c r="FD122" s="10">
        <f t="shared" si="6"/>
        <v>0</v>
      </c>
      <c r="FE122" s="10">
        <f t="shared" si="6"/>
        <v>0</v>
      </c>
      <c r="FF122" s="10">
        <f t="shared" si="6"/>
        <v>0</v>
      </c>
      <c r="FG122" s="10">
        <f t="shared" si="6"/>
        <v>0</v>
      </c>
      <c r="FH122" s="10">
        <f t="shared" si="6"/>
        <v>0</v>
      </c>
      <c r="FI122" s="10">
        <f t="shared" si="6"/>
        <v>0</v>
      </c>
      <c r="FJ122" s="10">
        <f t="shared" si="6"/>
        <v>0</v>
      </c>
      <c r="FK122" s="10">
        <f t="shared" si="6"/>
        <v>0</v>
      </c>
      <c r="FL122" s="10">
        <f t="shared" si="6"/>
        <v>0</v>
      </c>
      <c r="FM122" s="10">
        <f t="shared" si="6"/>
        <v>0</v>
      </c>
      <c r="FN122" s="10">
        <f t="shared" si="6"/>
        <v>0</v>
      </c>
      <c r="FO122" s="10">
        <f t="shared" si="6"/>
        <v>0</v>
      </c>
      <c r="FP122" s="10">
        <f t="shared" si="6"/>
        <v>0</v>
      </c>
      <c r="FQ122" s="10">
        <f t="shared" si="6"/>
        <v>0</v>
      </c>
      <c r="FR122" s="10">
        <f t="shared" si="6"/>
        <v>0</v>
      </c>
      <c r="FS122" s="10">
        <f t="shared" si="6"/>
        <v>0</v>
      </c>
      <c r="FT122" s="10">
        <f t="shared" si="6"/>
        <v>0</v>
      </c>
      <c r="FU122" s="10">
        <f t="shared" si="6"/>
        <v>54578.810065310965</v>
      </c>
      <c r="FV122" s="10">
        <f t="shared" si="6"/>
        <v>626.26400682312828</v>
      </c>
      <c r="FW122" s="10">
        <f t="shared" si="6"/>
        <v>82.886066915587222</v>
      </c>
      <c r="FX122" s="10">
        <f t="shared" si="6"/>
        <v>60905.715191686337</v>
      </c>
      <c r="FY122" s="10">
        <f t="shared" si="6"/>
        <v>0</v>
      </c>
      <c r="FZ122" s="10">
        <f t="shared" si="6"/>
        <v>0</v>
      </c>
      <c r="GA122" s="10">
        <f t="shared" si="6"/>
        <v>0</v>
      </c>
      <c r="GB122" s="10">
        <f t="shared" si="6"/>
        <v>0</v>
      </c>
      <c r="GC122" s="10">
        <f t="shared" si="6"/>
        <v>0</v>
      </c>
      <c r="GD122" s="10">
        <f t="shared" si="6"/>
        <v>12310.470338560599</v>
      </c>
      <c r="GE122" s="10">
        <f t="shared" si="6"/>
        <v>-65090.227777145876</v>
      </c>
      <c r="GF122" s="10">
        <f t="shared" si="6"/>
        <v>1791313.6099306634</v>
      </c>
      <c r="GG122" s="10">
        <f t="shared" si="6"/>
        <v>3612438.9838422732</v>
      </c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44"/>
      <c r="DQ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44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63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2"/>
      <c r="GH125" s="22"/>
      <c r="GI125" s="22"/>
      <c r="GJ125" s="22"/>
      <c r="GK125" s="22"/>
      <c r="GL125" s="22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44"/>
      <c r="DQ126" s="33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44"/>
      <c r="DQ127" s="3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44"/>
      <c r="DQ128" s="3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44"/>
      <c r="DQ129" s="33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44"/>
      <c r="DQ130" s="33"/>
      <c r="DR130" s="28"/>
      <c r="DS130" s="28"/>
      <c r="DT130" s="28"/>
      <c r="DU130" s="28"/>
      <c r="DV130" s="28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44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44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44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44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44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44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44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44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44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44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44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44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44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44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44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44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44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44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44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44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44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44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44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44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44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44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44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44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44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44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44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44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44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44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44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44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44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44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44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44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44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44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44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44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44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44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44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44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44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44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44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44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44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44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44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44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44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44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44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44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44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44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44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44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44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44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44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</row>
    <row r="199" spans="1:281" x14ac:dyDescent="0.2">
      <c r="A199" s="1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</row>
    <row r="200" spans="1:281" x14ac:dyDescent="0.2">
      <c r="A200" s="1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</row>
    <row r="201" spans="1:281" x14ac:dyDescent="0.2">
      <c r="A201" s="1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</row>
    <row r="202" spans="1:281" x14ac:dyDescent="0.2">
      <c r="A202" s="1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</row>
    <row r="203" spans="1:281" x14ac:dyDescent="0.2">
      <c r="A203" s="1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</row>
    <row r="204" spans="1:281" x14ac:dyDescent="0.2">
      <c r="A204" s="1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</row>
    <row r="205" spans="1:281" x14ac:dyDescent="0.2">
      <c r="A205" s="1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</row>
    <row r="206" spans="1:281" x14ac:dyDescent="0.2">
      <c r="A206" s="1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</row>
    <row r="207" spans="1:281" x14ac:dyDescent="0.2">
      <c r="A207" s="1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</row>
    <row r="208" spans="1:281" x14ac:dyDescent="0.2">
      <c r="A208" s="1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</row>
    <row r="209" spans="1:163" x14ac:dyDescent="0.2">
      <c r="A209" s="1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</row>
    <row r="210" spans="1:163" x14ac:dyDescent="0.2">
      <c r="A210" s="1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</row>
    <row r="211" spans="1:163" x14ac:dyDescent="0.2">
      <c r="A211" s="1"/>
    </row>
    <row r="212" spans="1:163" x14ac:dyDescent="0.2">
      <c r="A212" s="2"/>
    </row>
    <row r="213" spans="1:163" x14ac:dyDescent="0.2">
      <c r="A213" s="1"/>
    </row>
    <row r="214" spans="1:163" x14ac:dyDescent="0.2">
      <c r="A214" s="1"/>
    </row>
    <row r="215" spans="1:163" x14ac:dyDescent="0.2">
      <c r="A215" s="1"/>
    </row>
    <row r="216" spans="1:163" x14ac:dyDescent="0.2">
      <c r="A216" s="1"/>
    </row>
    <row r="217" spans="1:163" x14ac:dyDescent="0.2">
      <c r="A217" s="1"/>
    </row>
    <row r="218" spans="1:163" x14ac:dyDescent="0.2">
      <c r="A218" s="1"/>
    </row>
    <row r="219" spans="1:163" x14ac:dyDescent="0.2">
      <c r="A219" s="1"/>
    </row>
    <row r="220" spans="1:163" x14ac:dyDescent="0.2">
      <c r="A220" s="1"/>
    </row>
    <row r="221" spans="1:163" x14ac:dyDescent="0.2">
      <c r="A221" s="1"/>
    </row>
    <row r="222" spans="1:163" x14ac:dyDescent="0.2">
      <c r="A222" s="1"/>
    </row>
    <row r="223" spans="1:163" x14ac:dyDescent="0.2">
      <c r="A223" s="1"/>
    </row>
    <row r="224" spans="1:163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343"/>
  <sheetViews>
    <sheetView workbookViewId="0">
      <pane xSplit="2" ySplit="3" topLeftCell="BK55" activePane="bottomRight" state="frozen"/>
      <selection sqref="A1:XFD1"/>
      <selection pane="topRight" sqref="A1:XFD1"/>
      <selection pane="bottomLeft" sqref="A1:XFD1"/>
      <selection pane="bottomRight" activeCell="BZ3" sqref="BZ3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76" t="s">
        <v>202</v>
      </c>
      <c r="B1" s="12"/>
      <c r="C1" s="38" t="s">
        <v>457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3" t="s">
        <v>168</v>
      </c>
    </row>
    <row r="2" spans="1:173" ht="96.75" customHeight="1" x14ac:dyDescent="0.2">
      <c r="A2" s="46"/>
      <c r="B2" s="47">
        <f>IO!B2</f>
        <v>2023</v>
      </c>
      <c r="C2" s="56" t="s">
        <v>372</v>
      </c>
      <c r="D2" s="56" t="s">
        <v>373</v>
      </c>
      <c r="E2" s="56" t="s">
        <v>374</v>
      </c>
      <c r="F2" s="56" t="s">
        <v>375</v>
      </c>
      <c r="G2" s="56" t="s">
        <v>376</v>
      </c>
      <c r="H2" s="56" t="s">
        <v>377</v>
      </c>
      <c r="I2" s="56" t="s">
        <v>378</v>
      </c>
      <c r="J2" s="56" t="s">
        <v>379</v>
      </c>
      <c r="K2" s="56" t="s">
        <v>380</v>
      </c>
      <c r="L2" s="56" t="s">
        <v>381</v>
      </c>
      <c r="M2" s="56" t="s">
        <v>382</v>
      </c>
      <c r="N2" s="56" t="s">
        <v>383</v>
      </c>
      <c r="O2" s="56" t="s">
        <v>384</v>
      </c>
      <c r="P2" s="56" t="s">
        <v>385</v>
      </c>
      <c r="Q2" s="56" t="s">
        <v>386</v>
      </c>
      <c r="R2" s="56" t="s">
        <v>387</v>
      </c>
      <c r="S2" s="56" t="s">
        <v>388</v>
      </c>
      <c r="T2" s="56" t="s">
        <v>389</v>
      </c>
      <c r="U2" s="56" t="s">
        <v>390</v>
      </c>
      <c r="V2" s="56" t="s">
        <v>391</v>
      </c>
      <c r="W2" s="56" t="s">
        <v>392</v>
      </c>
      <c r="X2" s="56" t="s">
        <v>393</v>
      </c>
      <c r="Y2" s="56" t="s">
        <v>394</v>
      </c>
      <c r="Z2" s="56" t="s">
        <v>395</v>
      </c>
      <c r="AA2" s="56" t="s">
        <v>396</v>
      </c>
      <c r="AB2" s="56" t="s">
        <v>397</v>
      </c>
      <c r="AC2" s="56" t="s">
        <v>398</v>
      </c>
      <c r="AD2" s="56" t="s">
        <v>399</v>
      </c>
      <c r="AE2" s="56" t="s">
        <v>400</v>
      </c>
      <c r="AF2" s="56" t="s">
        <v>401</v>
      </c>
      <c r="AG2" s="56" t="s">
        <v>402</v>
      </c>
      <c r="AH2" s="56" t="s">
        <v>403</v>
      </c>
      <c r="AI2" s="56" t="s">
        <v>404</v>
      </c>
      <c r="AJ2" s="56" t="s">
        <v>405</v>
      </c>
      <c r="AK2" s="56" t="s">
        <v>406</v>
      </c>
      <c r="AL2" s="56" t="s">
        <v>407</v>
      </c>
      <c r="AM2" s="56" t="s">
        <v>408</v>
      </c>
      <c r="AN2" s="56" t="s">
        <v>409</v>
      </c>
      <c r="AO2" s="56" t="s">
        <v>410</v>
      </c>
      <c r="AP2" s="56" t="s">
        <v>411</v>
      </c>
      <c r="AQ2" s="56" t="s">
        <v>412</v>
      </c>
      <c r="AR2" s="56" t="s">
        <v>413</v>
      </c>
      <c r="AS2" s="56" t="s">
        <v>414</v>
      </c>
      <c r="AT2" s="56" t="s">
        <v>415</v>
      </c>
      <c r="AU2" s="56" t="s">
        <v>416</v>
      </c>
      <c r="AV2" s="56" t="s">
        <v>417</v>
      </c>
      <c r="AW2" s="56" t="s">
        <v>418</v>
      </c>
      <c r="AX2" s="56" t="s">
        <v>419</v>
      </c>
      <c r="AY2" s="56" t="s">
        <v>420</v>
      </c>
      <c r="AZ2" s="56" t="s">
        <v>421</v>
      </c>
      <c r="BA2" s="56" t="s">
        <v>422</v>
      </c>
      <c r="BB2" s="56" t="s">
        <v>423</v>
      </c>
      <c r="BC2" s="56" t="s">
        <v>424</v>
      </c>
      <c r="BD2" s="56" t="s">
        <v>425</v>
      </c>
      <c r="BE2" s="56" t="s">
        <v>426</v>
      </c>
      <c r="BF2" s="56" t="s">
        <v>427</v>
      </c>
      <c r="BG2" s="56" t="s">
        <v>428</v>
      </c>
      <c r="BH2" s="56" t="s">
        <v>429</v>
      </c>
      <c r="BI2" s="56" t="s">
        <v>430</v>
      </c>
      <c r="BJ2" s="56" t="s">
        <v>431</v>
      </c>
      <c r="BK2" s="56" t="s">
        <v>432</v>
      </c>
      <c r="BL2" s="56" t="s">
        <v>433</v>
      </c>
      <c r="BM2" s="56" t="s">
        <v>434</v>
      </c>
      <c r="BN2" s="56" t="s">
        <v>435</v>
      </c>
      <c r="BO2" s="56" t="s">
        <v>436</v>
      </c>
      <c r="BP2" s="56" t="s">
        <v>437</v>
      </c>
      <c r="BQ2" s="56" t="s">
        <v>438</v>
      </c>
      <c r="BR2" s="56" t="s">
        <v>439</v>
      </c>
      <c r="BS2" s="56" t="s">
        <v>440</v>
      </c>
      <c r="BT2" s="56" t="s">
        <v>441</v>
      </c>
      <c r="BU2" s="56" t="s">
        <v>442</v>
      </c>
      <c r="BV2" s="56" t="s">
        <v>443</v>
      </c>
      <c r="BW2" s="56" t="s">
        <v>444</v>
      </c>
      <c r="BX2" s="56" t="s">
        <v>445</v>
      </c>
      <c r="BY2" s="56" t="s">
        <v>446</v>
      </c>
      <c r="BZ2" s="33"/>
    </row>
    <row r="3" spans="1:173" ht="25.5" customHeight="1" thickBot="1" x14ac:dyDescent="0.25">
      <c r="A3" s="16" t="s">
        <v>203</v>
      </c>
      <c r="B3" s="11"/>
      <c r="C3" s="48" t="s">
        <v>131</v>
      </c>
      <c r="D3" s="48" t="s">
        <v>132</v>
      </c>
      <c r="E3" s="48" t="s">
        <v>133</v>
      </c>
      <c r="F3" s="48" t="s">
        <v>134</v>
      </c>
      <c r="G3" s="48" t="s">
        <v>184</v>
      </c>
      <c r="H3" s="48" t="s">
        <v>185</v>
      </c>
      <c r="I3" s="48" t="s">
        <v>135</v>
      </c>
      <c r="J3" s="48" t="s">
        <v>178</v>
      </c>
      <c r="K3" s="48" t="s">
        <v>186</v>
      </c>
      <c r="L3" s="48" t="s">
        <v>136</v>
      </c>
      <c r="M3" s="48" t="s">
        <v>137</v>
      </c>
      <c r="N3" s="48" t="s">
        <v>118</v>
      </c>
      <c r="O3" s="48" t="s">
        <v>138</v>
      </c>
      <c r="P3" s="48" t="s">
        <v>187</v>
      </c>
      <c r="Q3" s="48" t="s">
        <v>188</v>
      </c>
      <c r="R3" s="48" t="s">
        <v>139</v>
      </c>
      <c r="S3" s="49" t="s">
        <v>189</v>
      </c>
      <c r="T3" s="48" t="s">
        <v>190</v>
      </c>
      <c r="U3" s="48" t="s">
        <v>169</v>
      </c>
      <c r="V3" s="48" t="s">
        <v>140</v>
      </c>
      <c r="W3" s="48" t="s">
        <v>141</v>
      </c>
      <c r="X3" s="48" t="s">
        <v>119</v>
      </c>
      <c r="Y3" s="48" t="s">
        <v>142</v>
      </c>
      <c r="Z3" s="48" t="s">
        <v>143</v>
      </c>
      <c r="AA3" s="48" t="s">
        <v>120</v>
      </c>
      <c r="AB3" s="48" t="s">
        <v>191</v>
      </c>
      <c r="AC3" s="48" t="s">
        <v>192</v>
      </c>
      <c r="AD3" s="48" t="s">
        <v>144</v>
      </c>
      <c r="AE3" s="48" t="s">
        <v>145</v>
      </c>
      <c r="AF3" s="48" t="s">
        <v>146</v>
      </c>
      <c r="AG3" s="48" t="s">
        <v>147</v>
      </c>
      <c r="AH3" s="48" t="s">
        <v>121</v>
      </c>
      <c r="AI3" s="48" t="s">
        <v>122</v>
      </c>
      <c r="AJ3" s="48" t="s">
        <v>148</v>
      </c>
      <c r="AK3" s="48" t="s">
        <v>149</v>
      </c>
      <c r="AL3" s="48" t="s">
        <v>150</v>
      </c>
      <c r="AM3" s="48" t="s">
        <v>151</v>
      </c>
      <c r="AN3" s="48" t="s">
        <v>152</v>
      </c>
      <c r="AO3" s="48" t="s">
        <v>123</v>
      </c>
      <c r="AP3" s="48" t="s">
        <v>124</v>
      </c>
      <c r="AQ3" s="48" t="s">
        <v>179</v>
      </c>
      <c r="AR3" s="48" t="s">
        <v>125</v>
      </c>
      <c r="AS3" s="48" t="s">
        <v>193</v>
      </c>
      <c r="AT3" s="48" t="s">
        <v>126</v>
      </c>
      <c r="AU3" s="48" t="s">
        <v>153</v>
      </c>
      <c r="AV3" s="48" t="s">
        <v>154</v>
      </c>
      <c r="AW3" s="48" t="s">
        <v>155</v>
      </c>
      <c r="AX3" s="48" t="s">
        <v>127</v>
      </c>
      <c r="AY3" s="48" t="s">
        <v>194</v>
      </c>
      <c r="AZ3" s="48" t="s">
        <v>156</v>
      </c>
      <c r="BA3" s="48" t="s">
        <v>166</v>
      </c>
      <c r="BB3" s="48" t="s">
        <v>167</v>
      </c>
      <c r="BC3" s="48" t="s">
        <v>157</v>
      </c>
      <c r="BD3" s="48" t="s">
        <v>158</v>
      </c>
      <c r="BE3" s="48" t="s">
        <v>159</v>
      </c>
      <c r="BF3" s="48" t="s">
        <v>160</v>
      </c>
      <c r="BG3" s="48" t="s">
        <v>129</v>
      </c>
      <c r="BH3" s="48" t="s">
        <v>195</v>
      </c>
      <c r="BI3" s="48" t="s">
        <v>161</v>
      </c>
      <c r="BJ3" s="48" t="s">
        <v>196</v>
      </c>
      <c r="BK3" s="48" t="s">
        <v>197</v>
      </c>
      <c r="BL3" s="48" t="s">
        <v>198</v>
      </c>
      <c r="BM3" s="48" t="s">
        <v>130</v>
      </c>
      <c r="BN3" s="48" t="s">
        <v>162</v>
      </c>
      <c r="BO3" s="48" t="s">
        <v>163</v>
      </c>
      <c r="BP3" s="48" t="s">
        <v>180</v>
      </c>
      <c r="BQ3" s="48" t="s">
        <v>199</v>
      </c>
      <c r="BR3" s="48" t="s">
        <v>181</v>
      </c>
      <c r="BS3" s="48" t="s">
        <v>200</v>
      </c>
      <c r="BT3" s="48" t="s">
        <v>201</v>
      </c>
      <c r="BU3" s="48" t="s">
        <v>175</v>
      </c>
      <c r="BV3" s="48" t="s">
        <v>176</v>
      </c>
      <c r="BW3" s="48" t="s">
        <v>177</v>
      </c>
      <c r="BX3" s="48" t="s">
        <v>164</v>
      </c>
      <c r="BY3" s="48" t="s">
        <v>165</v>
      </c>
      <c r="BZ3" s="27"/>
    </row>
    <row r="4" spans="1:173" ht="15.75" x14ac:dyDescent="0.25">
      <c r="A4" s="57" t="s">
        <v>460</v>
      </c>
      <c r="B4" s="32"/>
      <c r="BZ4" s="74"/>
    </row>
    <row r="5" spans="1:173" x14ac:dyDescent="0.2">
      <c r="A5" s="1" t="s">
        <v>0</v>
      </c>
      <c r="B5" t="s">
        <v>206</v>
      </c>
      <c r="C5" s="33">
        <v>1.4337121212121213</v>
      </c>
      <c r="D5" s="33">
        <v>2.8665049688264257</v>
      </c>
      <c r="E5" s="33">
        <v>9.2247956181625568E-3</v>
      </c>
      <c r="F5" s="33">
        <v>0</v>
      </c>
      <c r="G5" s="33">
        <v>0</v>
      </c>
      <c r="H5" s="33">
        <v>42.411292832632192</v>
      </c>
      <c r="I5" s="33">
        <v>0</v>
      </c>
      <c r="J5" s="33">
        <v>117.2598930696459</v>
      </c>
      <c r="K5" s="33">
        <v>1477.7816899160707</v>
      </c>
      <c r="L5" s="33">
        <v>0</v>
      </c>
      <c r="M5" s="33">
        <v>757.67262688238668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3">
        <v>65.277946068484766</v>
      </c>
      <c r="BF5" s="33">
        <v>491.85595792475834</v>
      </c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75">
        <f>SUM(C5:BY5)</f>
        <v>2956.5688485796354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75">
        <f t="shared" ref="BZ6:BZ69" si="0">SUM(C6:BY6)</f>
        <v>0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t="s">
        <v>208</v>
      </c>
      <c r="C7" s="33">
        <v>0</v>
      </c>
      <c r="D7" s="33">
        <v>0</v>
      </c>
      <c r="E7" s="33">
        <v>10237.61683303702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1.6501123116162035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75">
        <f t="shared" si="0"/>
        <v>10239.266945348636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75">
        <f t="shared" si="0"/>
        <v>0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t="s">
        <v>210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0.68059063026260458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0.18054158347179169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1.0966010745670706E-2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75">
        <f t="shared" si="0"/>
        <v>0.87209822448006702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75">
        <f t="shared" si="0"/>
        <v>0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t="s">
        <v>212</v>
      </c>
      <c r="C11" s="33">
        <v>910.16469590133579</v>
      </c>
      <c r="D11" s="33">
        <v>12753.039187867307</v>
      </c>
      <c r="E11" s="33">
        <v>524.19262977797746</v>
      </c>
      <c r="F11" s="33">
        <v>2.5409439484404821</v>
      </c>
      <c r="G11" s="33">
        <v>0</v>
      </c>
      <c r="H11" s="33">
        <v>0</v>
      </c>
      <c r="I11" s="33">
        <v>0</v>
      </c>
      <c r="J11" s="33">
        <v>123.01180025700165</v>
      </c>
      <c r="K11" s="33">
        <v>5803.8424602382702</v>
      </c>
      <c r="L11" s="33">
        <v>0</v>
      </c>
      <c r="M11" s="33">
        <v>5.5348675233208686</v>
      </c>
      <c r="N11" s="33">
        <v>970.1026600461646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4.5931393090533534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75">
        <f t="shared" si="0"/>
        <v>21097.022384868873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t="s">
        <v>213</v>
      </c>
      <c r="C12" s="33">
        <v>51.8357624102104</v>
      </c>
      <c r="D12" s="33">
        <v>0</v>
      </c>
      <c r="E12" s="33">
        <v>9164.2378207853599</v>
      </c>
      <c r="F12" s="33">
        <v>0.61317588748307006</v>
      </c>
      <c r="G12" s="33">
        <v>0</v>
      </c>
      <c r="H12" s="33">
        <v>0</v>
      </c>
      <c r="I12" s="33">
        <v>0</v>
      </c>
      <c r="J12" s="33">
        <v>0</v>
      </c>
      <c r="K12" s="33">
        <v>3.9676606681371511E-3</v>
      </c>
      <c r="L12" s="33">
        <v>0</v>
      </c>
      <c r="M12" s="33">
        <v>0.33457044298903521</v>
      </c>
      <c r="N12" s="33">
        <v>31.663238111123434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8.335262579579337E-5</v>
      </c>
      <c r="AI12" s="33">
        <v>0</v>
      </c>
      <c r="AJ12" s="33">
        <v>0</v>
      </c>
      <c r="AK12" s="33">
        <v>0</v>
      </c>
      <c r="AL12" s="33">
        <v>9.2531060909109911E-4</v>
      </c>
      <c r="AM12" s="33">
        <v>1.0976654217789792E-4</v>
      </c>
      <c r="AN12" s="33">
        <v>4.1695747401215833E-4</v>
      </c>
      <c r="AO12" s="33">
        <v>0</v>
      </c>
      <c r="AP12" s="33">
        <v>5.729450252436985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75">
        <f t="shared" si="0"/>
        <v>9254.4195209375212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t="s">
        <v>214</v>
      </c>
      <c r="C13" s="33">
        <v>67.420174643249638</v>
      </c>
      <c r="D13" s="33">
        <v>128.15134087352945</v>
      </c>
      <c r="E13" s="33">
        <v>0</v>
      </c>
      <c r="F13" s="33">
        <v>55.088959064004335</v>
      </c>
      <c r="G13" s="33">
        <v>69.545931284806016</v>
      </c>
      <c r="H13" s="33">
        <v>0</v>
      </c>
      <c r="I13" s="33">
        <v>1050.8180568561418</v>
      </c>
      <c r="J13" s="33">
        <v>0</v>
      </c>
      <c r="K13" s="33">
        <v>0</v>
      </c>
      <c r="L13" s="33">
        <v>0</v>
      </c>
      <c r="M13" s="33">
        <v>320.13748382843829</v>
      </c>
      <c r="N13" s="33">
        <v>215.10614706652865</v>
      </c>
      <c r="O13" s="33">
        <v>0</v>
      </c>
      <c r="P13" s="33">
        <v>415.1114820083319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75">
        <f t="shared" si="0"/>
        <v>2321.3795756250302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t="s">
        <v>215</v>
      </c>
      <c r="C14" s="33">
        <v>27692.0097758642</v>
      </c>
      <c r="D14" s="33">
        <v>33.020486510576262</v>
      </c>
      <c r="E14" s="33">
        <v>0</v>
      </c>
      <c r="F14" s="33">
        <v>3.7855605370763308</v>
      </c>
      <c r="G14" s="33">
        <v>0</v>
      </c>
      <c r="H14" s="33">
        <v>0</v>
      </c>
      <c r="I14" s="33">
        <v>0</v>
      </c>
      <c r="J14" s="33">
        <v>1625.9107124719121</v>
      </c>
      <c r="K14" s="33">
        <v>593.89503467520694</v>
      </c>
      <c r="L14" s="33">
        <v>0.4019174079500501</v>
      </c>
      <c r="M14" s="33">
        <v>392.82076714909073</v>
      </c>
      <c r="N14" s="33">
        <v>823.08260863143414</v>
      </c>
      <c r="O14" s="33">
        <v>0</v>
      </c>
      <c r="P14" s="33">
        <v>5.6621409545881347</v>
      </c>
      <c r="Q14" s="33">
        <v>0</v>
      </c>
      <c r="R14" s="33">
        <v>0.88872543407222526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15.435437188042002</v>
      </c>
      <c r="AM14" s="33">
        <v>0</v>
      </c>
      <c r="AN14" s="33">
        <v>17.796565674855959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7.8832222809208388E-2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75">
        <f t="shared" si="0"/>
        <v>31204.788564721817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t="s">
        <v>216</v>
      </c>
      <c r="C15" s="33">
        <v>4737.0292064324567</v>
      </c>
      <c r="D15" s="33">
        <v>10.41283240209621</v>
      </c>
      <c r="E15" s="33">
        <v>71.072665413254398</v>
      </c>
      <c r="F15" s="33">
        <v>72.196773622301293</v>
      </c>
      <c r="G15" s="33">
        <v>0</v>
      </c>
      <c r="H15" s="33">
        <v>0</v>
      </c>
      <c r="I15" s="33">
        <v>1817.8137910651092</v>
      </c>
      <c r="J15" s="33">
        <v>11175.196392710883</v>
      </c>
      <c r="K15" s="33">
        <v>3455.5863533774673</v>
      </c>
      <c r="L15" s="33">
        <v>632.36887234912342</v>
      </c>
      <c r="M15" s="33">
        <v>6300.8954012299992</v>
      </c>
      <c r="N15" s="33">
        <v>3747.0846538941173</v>
      </c>
      <c r="O15" s="33">
        <v>0</v>
      </c>
      <c r="P15" s="33">
        <v>2986.1132820088483</v>
      </c>
      <c r="Q15" s="33">
        <v>979.90961561549386</v>
      </c>
      <c r="R15" s="33">
        <v>2785.043758187433</v>
      </c>
      <c r="S15" s="33">
        <v>1.31825846943949E-2</v>
      </c>
      <c r="T15" s="33">
        <v>3.5377009484585868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2.1123173965322565E-3</v>
      </c>
      <c r="AN15" s="33">
        <v>0.95126810040091281</v>
      </c>
      <c r="AO15" s="33">
        <v>0</v>
      </c>
      <c r="AP15" s="33">
        <v>12.769060721536867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33.16387189395703</v>
      </c>
      <c r="BF15" s="33">
        <v>1406.1650346430665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0.42253317904337034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75">
        <f t="shared" si="0"/>
        <v>40227.74836269713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t="s">
        <v>217</v>
      </c>
      <c r="C16" s="33">
        <v>0.59289359879919401</v>
      </c>
      <c r="D16" s="33">
        <v>0</v>
      </c>
      <c r="E16" s="33">
        <v>0</v>
      </c>
      <c r="F16" s="33">
        <v>39.027975621767403</v>
      </c>
      <c r="G16" s="33">
        <v>0</v>
      </c>
      <c r="H16" s="33">
        <v>0</v>
      </c>
      <c r="I16" s="33">
        <v>0.13643611269190276</v>
      </c>
      <c r="J16" s="33">
        <v>0</v>
      </c>
      <c r="K16" s="33">
        <v>0</v>
      </c>
      <c r="L16" s="33">
        <v>0</v>
      </c>
      <c r="M16" s="33">
        <v>1.0862899331317786</v>
      </c>
      <c r="N16" s="33">
        <v>71.412424427874598</v>
      </c>
      <c r="O16" s="33">
        <v>0</v>
      </c>
      <c r="P16" s="33">
        <v>645.55425399796013</v>
      </c>
      <c r="Q16" s="33">
        <v>278.83763230168211</v>
      </c>
      <c r="R16" s="33">
        <v>18211.924434515469</v>
      </c>
      <c r="S16" s="33">
        <v>7.6732977148753312</v>
      </c>
      <c r="T16" s="33">
        <v>23.146184924558696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0.57721335795164286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75">
        <f t="shared" si="0"/>
        <v>19279.969036506762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t="s">
        <v>218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0.29716019286960771</v>
      </c>
      <c r="R17" s="33">
        <v>0</v>
      </c>
      <c r="S17" s="33">
        <v>0</v>
      </c>
      <c r="T17" s="33">
        <v>0</v>
      </c>
      <c r="U17" s="33">
        <v>537.22859872051765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75">
        <f t="shared" si="0"/>
        <v>537.52575891338722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t="s">
        <v>219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5038.7321755050089</v>
      </c>
      <c r="W18" s="33">
        <v>0</v>
      </c>
      <c r="X18" s="33">
        <v>0</v>
      </c>
      <c r="Y18" s="33">
        <v>0</v>
      </c>
      <c r="Z18" s="33">
        <v>0</v>
      </c>
      <c r="AA18" s="33">
        <v>71.832152119484647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4400.8706031031979</v>
      </c>
      <c r="AI18" s="33">
        <v>11122.4605681638</v>
      </c>
      <c r="AJ18" s="33">
        <v>0</v>
      </c>
      <c r="AK18" s="33">
        <v>0</v>
      </c>
      <c r="AL18" s="33">
        <v>75.535721706860059</v>
      </c>
      <c r="AM18" s="33">
        <v>4.6652116632801291E-2</v>
      </c>
      <c r="AN18" s="33">
        <v>61.920198665241848</v>
      </c>
      <c r="AO18" s="33">
        <v>0</v>
      </c>
      <c r="AP18" s="33">
        <v>0</v>
      </c>
      <c r="AQ18" s="33">
        <v>161.44873691858504</v>
      </c>
      <c r="AR18" s="33">
        <v>0</v>
      </c>
      <c r="AS18" s="33">
        <v>0</v>
      </c>
      <c r="AT18" s="33">
        <v>0</v>
      </c>
      <c r="AU18" s="33">
        <v>0.83891343257143902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1815.5005827295511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0.63691826864800527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28.909933362737014</v>
      </c>
      <c r="BS18" s="33">
        <v>0</v>
      </c>
      <c r="BT18" s="33">
        <v>1028.9645303087468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75">
        <f t="shared" si="0"/>
        <v>23807.697686401061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t="s">
        <v>220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240827.1856726062</v>
      </c>
      <c r="W19" s="33">
        <v>0</v>
      </c>
      <c r="X19" s="33">
        <v>4229.9244942926489</v>
      </c>
      <c r="Y19" s="33">
        <v>0</v>
      </c>
      <c r="Z19" s="33">
        <v>0</v>
      </c>
      <c r="AA19" s="33">
        <v>0.14341110981459998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5.5558451114317577</v>
      </c>
      <c r="AI19" s="33">
        <v>2264.5609959194849</v>
      </c>
      <c r="AJ19" s="33">
        <v>0</v>
      </c>
      <c r="AK19" s="33">
        <v>0</v>
      </c>
      <c r="AL19" s="33">
        <v>0</v>
      </c>
      <c r="AM19" s="33">
        <v>8.7138376759320957E-2</v>
      </c>
      <c r="AN19" s="33">
        <v>7.9540107884485689</v>
      </c>
      <c r="AO19" s="33">
        <v>0</v>
      </c>
      <c r="AP19" s="33">
        <v>0</v>
      </c>
      <c r="AQ19" s="33">
        <v>4.6966222140357242E-3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0.10075682042619867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1.0368771671978978</v>
      </c>
      <c r="BS19" s="33">
        <v>0</v>
      </c>
      <c r="BT19" s="33">
        <v>264.76622204036494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75">
        <f t="shared" si="0"/>
        <v>247601.32012085497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t="s">
        <v>221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318.77252123814196</v>
      </c>
      <c r="W20" s="33">
        <v>0</v>
      </c>
      <c r="X20" s="33">
        <v>74165.618371337172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2.1270222507852175E-2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3.7838762525742338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12.260773226037719</v>
      </c>
      <c r="BF20" s="33">
        <v>556.70157873835012</v>
      </c>
      <c r="BG20" s="33">
        <v>0</v>
      </c>
      <c r="BH20" s="33">
        <v>0</v>
      </c>
      <c r="BI20" s="33">
        <v>0</v>
      </c>
      <c r="BJ20" s="33">
        <v>0</v>
      </c>
      <c r="BK20" s="33">
        <v>6.3476887924840737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76.552975138082829</v>
      </c>
      <c r="BS20" s="33">
        <v>0</v>
      </c>
      <c r="BT20" s="33">
        <v>1815.3789078914156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75">
        <f t="shared" si="0"/>
        <v>76955.437962836775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t="s">
        <v>222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3.9464677227767537</v>
      </c>
      <c r="Y21" s="33">
        <v>0</v>
      </c>
      <c r="Z21" s="33">
        <v>0</v>
      </c>
      <c r="AA21" s="33">
        <v>887.48160343113909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644.40976726197835</v>
      </c>
      <c r="AI21" s="33">
        <v>0</v>
      </c>
      <c r="AJ21" s="33">
        <v>0</v>
      </c>
      <c r="AK21" s="33">
        <v>0</v>
      </c>
      <c r="AL21" s="33">
        <v>0.18391527795538909</v>
      </c>
      <c r="AM21" s="33">
        <v>0.7581448772444439</v>
      </c>
      <c r="AN21" s="33">
        <v>0.1548000557738094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31.469484227754801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38.12175041750865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75">
        <f t="shared" si="0"/>
        <v>1606.5259332721309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t="s">
        <v>223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2.5623961762621805</v>
      </c>
      <c r="AI22" s="33">
        <v>0</v>
      </c>
      <c r="AJ22" s="33">
        <v>0</v>
      </c>
      <c r="AK22" s="33">
        <v>0</v>
      </c>
      <c r="AL22" s="33">
        <v>0</v>
      </c>
      <c r="AM22" s="33">
        <v>0.51405871423484684</v>
      </c>
      <c r="AN22" s="33">
        <v>19.22556708548948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4.9276966588128355E-3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102.68298706604988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0.85382255534080698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68.675373507439559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75">
        <f t="shared" si="0"/>
        <v>194.51913280147556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t="s">
        <v>224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3.0861309700892492</v>
      </c>
      <c r="AI23" s="33">
        <v>0.25330292003242172</v>
      </c>
      <c r="AJ23" s="33">
        <v>0</v>
      </c>
      <c r="AK23" s="33">
        <v>0</v>
      </c>
      <c r="AL23" s="33">
        <v>0</v>
      </c>
      <c r="AM23" s="33">
        <v>4.1494767496383416</v>
      </c>
      <c r="AN23" s="33">
        <v>2.3584783320963656E-2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2.1320076509900025E-4</v>
      </c>
      <c r="BA23" s="33">
        <v>0</v>
      </c>
      <c r="BB23" s="33">
        <v>0</v>
      </c>
      <c r="BC23" s="33">
        <v>0</v>
      </c>
      <c r="BD23" s="33">
        <v>0</v>
      </c>
      <c r="BE23" s="33">
        <v>1.287165661777669</v>
      </c>
      <c r="BF23" s="33">
        <v>0</v>
      </c>
      <c r="BG23" s="33">
        <v>5.7346269151118218E-5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75">
        <f t="shared" si="0"/>
        <v>8.7999316318928962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t="s">
        <v>225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0.1346521123207374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1305.2062780258464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0.63703699247277945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0.32226583415744353</v>
      </c>
      <c r="AV24" s="33">
        <v>3336.2427064773856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75">
        <f t="shared" si="0"/>
        <v>4642.5429394421826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t="s">
        <v>226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8.2539167160826333E-4</v>
      </c>
      <c r="J25" s="33">
        <v>0</v>
      </c>
      <c r="K25" s="33">
        <v>0</v>
      </c>
      <c r="L25" s="33">
        <v>0</v>
      </c>
      <c r="M25" s="33">
        <v>0</v>
      </c>
      <c r="N25" s="33">
        <v>4.8644615102203401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1.7806045909369521</v>
      </c>
      <c r="AB25" s="33">
        <v>0</v>
      </c>
      <c r="AC25" s="33">
        <v>0</v>
      </c>
      <c r="AD25" s="33">
        <v>0</v>
      </c>
      <c r="AE25" s="33">
        <v>0</v>
      </c>
      <c r="AF25" s="33">
        <v>2.5518284395407032E-2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9.4980878106688663E-2</v>
      </c>
      <c r="AN25" s="33">
        <v>5.0934070943873184</v>
      </c>
      <c r="AO25" s="33">
        <v>0</v>
      </c>
      <c r="AP25" s="33">
        <v>18.306661011158756</v>
      </c>
      <c r="AQ25" s="33">
        <v>0</v>
      </c>
      <c r="AR25" s="33">
        <v>0</v>
      </c>
      <c r="AS25" s="33">
        <v>0</v>
      </c>
      <c r="AT25" s="33">
        <v>0</v>
      </c>
      <c r="AU25" s="33">
        <v>5.7229577779307617</v>
      </c>
      <c r="AV25" s="33">
        <v>0</v>
      </c>
      <c r="AW25" s="33">
        <v>0</v>
      </c>
      <c r="AX25" s="33">
        <v>0</v>
      </c>
      <c r="AY25" s="33">
        <v>0</v>
      </c>
      <c r="AZ25" s="33">
        <v>0.11536586978181995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0.15350005550138798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7.541865242426991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75">
        <f t="shared" si="0"/>
        <v>43.700147706518031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t="s">
        <v>227</v>
      </c>
      <c r="C26" s="33">
        <v>291.72150569704309</v>
      </c>
      <c r="D26" s="33">
        <v>38.756441669210432</v>
      </c>
      <c r="E26" s="33">
        <v>0</v>
      </c>
      <c r="F26" s="33">
        <v>57.171768265592</v>
      </c>
      <c r="G26" s="33">
        <v>0</v>
      </c>
      <c r="H26" s="33">
        <v>0</v>
      </c>
      <c r="I26" s="33">
        <v>6.4536100361207591</v>
      </c>
      <c r="J26" s="33">
        <v>1.6059466914608129</v>
      </c>
      <c r="K26" s="33">
        <v>0</v>
      </c>
      <c r="L26" s="33">
        <v>3.7053123292575115E-3</v>
      </c>
      <c r="M26" s="33">
        <v>31.914358721223511</v>
      </c>
      <c r="N26" s="33">
        <v>232.3251352830186</v>
      </c>
      <c r="O26" s="33">
        <v>0</v>
      </c>
      <c r="P26" s="33">
        <v>276.76176201098758</v>
      </c>
      <c r="Q26" s="33">
        <v>293.61429967073201</v>
      </c>
      <c r="R26" s="33">
        <v>1094.4429607634706</v>
      </c>
      <c r="S26" s="33">
        <v>1.301810099845886E-2</v>
      </c>
      <c r="T26" s="33">
        <v>1.3870725225995135</v>
      </c>
      <c r="U26" s="33">
        <v>0</v>
      </c>
      <c r="V26" s="33">
        <v>7.4574454400969756</v>
      </c>
      <c r="W26" s="33">
        <v>0</v>
      </c>
      <c r="X26" s="33">
        <v>31.322995614681385</v>
      </c>
      <c r="Y26" s="33">
        <v>0</v>
      </c>
      <c r="Z26" s="33">
        <v>0</v>
      </c>
      <c r="AA26" s="33">
        <v>403.42595992774153</v>
      </c>
      <c r="AB26" s="33">
        <v>0</v>
      </c>
      <c r="AC26" s="33">
        <v>0</v>
      </c>
      <c r="AD26" s="33">
        <v>0</v>
      </c>
      <c r="AE26" s="33">
        <v>0</v>
      </c>
      <c r="AF26" s="33">
        <v>3.8197180415766502E-2</v>
      </c>
      <c r="AG26" s="33">
        <v>0</v>
      </c>
      <c r="AH26" s="33">
        <v>4.7864578997568108</v>
      </c>
      <c r="AI26" s="33">
        <v>7.2546331443294578</v>
      </c>
      <c r="AJ26" s="33">
        <v>10.147493552454561</v>
      </c>
      <c r="AK26" s="33">
        <v>0</v>
      </c>
      <c r="AL26" s="33">
        <v>7.2195481055709303</v>
      </c>
      <c r="AM26" s="33">
        <v>0.62782132176074257</v>
      </c>
      <c r="AN26" s="33">
        <v>85.547031184669905</v>
      </c>
      <c r="AO26" s="33">
        <v>0</v>
      </c>
      <c r="AP26" s="33">
        <v>20.807459081504604</v>
      </c>
      <c r="AQ26" s="33">
        <v>0</v>
      </c>
      <c r="AR26" s="33">
        <v>0</v>
      </c>
      <c r="AS26" s="33">
        <v>0</v>
      </c>
      <c r="AT26" s="33">
        <v>0</v>
      </c>
      <c r="AU26" s="33">
        <v>12.937092828940399</v>
      </c>
      <c r="AV26" s="33">
        <v>0.42423138746720357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1410.2506847322297</v>
      </c>
      <c r="BF26" s="33">
        <v>0.57221752499763956</v>
      </c>
      <c r="BG26" s="33">
        <v>0</v>
      </c>
      <c r="BH26" s="33">
        <v>0</v>
      </c>
      <c r="BI26" s="33">
        <v>0</v>
      </c>
      <c r="BJ26" s="33">
        <v>0</v>
      </c>
      <c r="BK26" s="33">
        <v>45.036436369012122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1266.974177062089</v>
      </c>
      <c r="BS26" s="33">
        <v>0</v>
      </c>
      <c r="BT26" s="33">
        <v>5.5897930576968659E-2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75">
        <f t="shared" si="0"/>
        <v>5641.0573650330825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t="s">
        <v>228</v>
      </c>
      <c r="C27" s="33">
        <v>2.0353587219665554</v>
      </c>
      <c r="D27" s="33">
        <v>0</v>
      </c>
      <c r="E27" s="33">
        <v>0</v>
      </c>
      <c r="F27" s="33">
        <v>6.5690469787282018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3.5843042796583551</v>
      </c>
      <c r="N27" s="33">
        <v>54.683376999590855</v>
      </c>
      <c r="O27" s="33">
        <v>0</v>
      </c>
      <c r="P27" s="33">
        <v>71.090207707781886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2.6687339623627186E-2</v>
      </c>
      <c r="AO27" s="33">
        <v>0</v>
      </c>
      <c r="AP27" s="33">
        <v>2.9233966577631824E-2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1.4560881553063281</v>
      </c>
      <c r="BS27" s="33">
        <v>0</v>
      </c>
      <c r="BT27" s="33">
        <v>29.978484007651154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75">
        <f t="shared" si="0"/>
        <v>169.45278815688462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t="s">
        <v>229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92.655935596732604</v>
      </c>
      <c r="W28" s="33">
        <v>0</v>
      </c>
      <c r="X28" s="33">
        <v>0</v>
      </c>
      <c r="Y28" s="33">
        <v>0</v>
      </c>
      <c r="Z28" s="33">
        <v>0</v>
      </c>
      <c r="AA28" s="33">
        <v>454.21857961557538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1288.4233050218036</v>
      </c>
      <c r="AI28" s="33">
        <v>335.03875696575716</v>
      </c>
      <c r="AJ28" s="33">
        <v>0.13758897961014999</v>
      </c>
      <c r="AK28" s="33">
        <v>0</v>
      </c>
      <c r="AL28" s="33">
        <v>1132.1002487128112</v>
      </c>
      <c r="AM28" s="33">
        <v>837.95062271831148</v>
      </c>
      <c r="AN28" s="33">
        <v>132.06743939062639</v>
      </c>
      <c r="AO28" s="33">
        <v>0</v>
      </c>
      <c r="AP28" s="33">
        <v>0</v>
      </c>
      <c r="AQ28" s="33">
        <v>18.510431839340132</v>
      </c>
      <c r="AR28" s="33">
        <v>0</v>
      </c>
      <c r="AS28" s="33">
        <v>0</v>
      </c>
      <c r="AT28" s="33">
        <v>0</v>
      </c>
      <c r="AU28" s="33">
        <v>205.21676236588652</v>
      </c>
      <c r="AV28" s="33">
        <v>0</v>
      </c>
      <c r="AW28" s="33">
        <v>0</v>
      </c>
      <c r="AX28" s="33">
        <v>0</v>
      </c>
      <c r="AY28" s="33">
        <v>0</v>
      </c>
      <c r="AZ28" s="33">
        <v>1.5268861345877043</v>
      </c>
      <c r="BA28" s="33">
        <v>0</v>
      </c>
      <c r="BB28" s="33">
        <v>0</v>
      </c>
      <c r="BC28" s="33">
        <v>1.3374863998977911</v>
      </c>
      <c r="BD28" s="33">
        <v>1.3717998333579189</v>
      </c>
      <c r="BE28" s="33">
        <v>48.976663149038252</v>
      </c>
      <c r="BF28" s="33">
        <v>0</v>
      </c>
      <c r="BG28" s="33">
        <v>8.791153951085127E-5</v>
      </c>
      <c r="BH28" s="33">
        <v>0</v>
      </c>
      <c r="BI28" s="33">
        <v>0</v>
      </c>
      <c r="BJ28" s="33">
        <v>0</v>
      </c>
      <c r="BK28" s="33">
        <v>74.169552913696123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599.05618528269054</v>
      </c>
      <c r="BS28" s="33">
        <v>0</v>
      </c>
      <c r="BT28" s="33">
        <v>2534.6657574408155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75">
        <f t="shared" si="0"/>
        <v>7757.4240902720776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t="s">
        <v>230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1.8655802372040902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584.00904350936912</v>
      </c>
      <c r="AI29" s="33">
        <v>0</v>
      </c>
      <c r="AJ29" s="33">
        <v>0</v>
      </c>
      <c r="AK29" s="33">
        <v>0</v>
      </c>
      <c r="AL29" s="33">
        <v>14480.529903462884</v>
      </c>
      <c r="AM29" s="33">
        <v>4.3906616871159168E-4</v>
      </c>
      <c r="AN29" s="33">
        <v>4.0064684008338505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3.8554395281113631E-2</v>
      </c>
      <c r="AW29" s="33">
        <v>0</v>
      </c>
      <c r="AX29" s="33">
        <v>0</v>
      </c>
      <c r="AY29" s="33">
        <v>0</v>
      </c>
      <c r="AZ29" s="33">
        <v>73.150148243157062</v>
      </c>
      <c r="BA29" s="33">
        <v>0</v>
      </c>
      <c r="BB29" s="33">
        <v>0</v>
      </c>
      <c r="BC29" s="33">
        <v>0</v>
      </c>
      <c r="BD29" s="33">
        <v>0</v>
      </c>
      <c r="BE29" s="33">
        <v>4.2859898304988279E-4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5.8094597566366621E-4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111.52356992373039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75">
        <f t="shared" si="0"/>
        <v>15255.12471678359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t="s">
        <v>231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8.4343738947444571</v>
      </c>
      <c r="W30" s="33">
        <v>0</v>
      </c>
      <c r="X30" s="33">
        <v>0</v>
      </c>
      <c r="Y30" s="33">
        <v>0</v>
      </c>
      <c r="Z30" s="33">
        <v>0</v>
      </c>
      <c r="AA30" s="33">
        <v>382.35629077685309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80.086566385328538</v>
      </c>
      <c r="AI30" s="33">
        <v>0</v>
      </c>
      <c r="AJ30" s="33">
        <v>0</v>
      </c>
      <c r="AK30" s="33">
        <v>0</v>
      </c>
      <c r="AL30" s="33">
        <v>0</v>
      </c>
      <c r="AM30" s="33">
        <v>27.406910422610149</v>
      </c>
      <c r="AN30" s="33">
        <v>7.8871927549129098E-2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75">
        <f t="shared" si="0"/>
        <v>498.36301340708536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t="s">
        <v>232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1.1468001226030176E-4</v>
      </c>
      <c r="W31" s="33">
        <v>0</v>
      </c>
      <c r="X31" s="33">
        <v>0</v>
      </c>
      <c r="Y31" s="33">
        <v>0</v>
      </c>
      <c r="Z31" s="33">
        <v>0</v>
      </c>
      <c r="AA31" s="33">
        <v>87.879539738282674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17.585850038699341</v>
      </c>
      <c r="AI31" s="33">
        <v>4.8781796259979115E-5</v>
      </c>
      <c r="AJ31" s="33">
        <v>9.3993410109399159E-3</v>
      </c>
      <c r="AK31" s="33">
        <v>0</v>
      </c>
      <c r="AL31" s="33">
        <v>10.944184652656713</v>
      </c>
      <c r="AM31" s="33">
        <v>195.43113274865561</v>
      </c>
      <c r="AN31" s="33">
        <v>11.960742255255512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57.336926055519861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19.037832766911698</v>
      </c>
      <c r="BE31" s="33">
        <v>23.128734703887392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5.2619258373117823E-2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1.7398233718667656E-2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75">
        <f t="shared" si="0"/>
        <v>423.38452325478011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t="s">
        <v>233</v>
      </c>
      <c r="C32" s="33">
        <v>0</v>
      </c>
      <c r="D32" s="33">
        <v>2.6623105205763917E-2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12.862318458830952</v>
      </c>
      <c r="W32" s="33">
        <v>0</v>
      </c>
      <c r="X32" s="33">
        <v>0</v>
      </c>
      <c r="Y32" s="33">
        <v>0</v>
      </c>
      <c r="Z32" s="33">
        <v>0</v>
      </c>
      <c r="AA32" s="33">
        <v>416.67670410141523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122.28006793563092</v>
      </c>
      <c r="AI32" s="33">
        <v>0.19068954674311156</v>
      </c>
      <c r="AJ32" s="33">
        <v>43.997122723518999</v>
      </c>
      <c r="AK32" s="33">
        <v>0</v>
      </c>
      <c r="AL32" s="33">
        <v>3449.3521878248325</v>
      </c>
      <c r="AM32" s="33">
        <v>936.67460388081406</v>
      </c>
      <c r="AN32" s="33">
        <v>232.48287385107432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11.945158456435344</v>
      </c>
      <c r="AV32" s="33">
        <v>0</v>
      </c>
      <c r="AW32" s="33">
        <v>0</v>
      </c>
      <c r="AX32" s="33">
        <v>0</v>
      </c>
      <c r="AY32" s="33">
        <v>0</v>
      </c>
      <c r="AZ32" s="33">
        <v>43.539384992748204</v>
      </c>
      <c r="BA32" s="33">
        <v>0</v>
      </c>
      <c r="BB32" s="33">
        <v>0</v>
      </c>
      <c r="BC32" s="33">
        <v>2.2639403939733342</v>
      </c>
      <c r="BD32" s="33">
        <v>18.584847272501158</v>
      </c>
      <c r="BE32" s="33">
        <v>3.8436848244489026</v>
      </c>
      <c r="BF32" s="33">
        <v>0</v>
      </c>
      <c r="BG32" s="33">
        <v>5.0796568359746846E-5</v>
      </c>
      <c r="BH32" s="33">
        <v>0</v>
      </c>
      <c r="BI32" s="33">
        <v>0</v>
      </c>
      <c r="BJ32" s="33">
        <v>0</v>
      </c>
      <c r="BK32" s="33">
        <v>1.1708393825921601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108.35719126693141</v>
      </c>
      <c r="BS32" s="33">
        <v>0</v>
      </c>
      <c r="BT32" s="33">
        <v>7.6807177033862297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75">
        <f t="shared" si="0"/>
        <v>5411.9290065176501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t="s">
        <v>234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43.986704048489131</v>
      </c>
      <c r="W33" s="33">
        <v>0</v>
      </c>
      <c r="X33" s="33">
        <v>0</v>
      </c>
      <c r="Y33" s="33">
        <v>0</v>
      </c>
      <c r="Z33" s="33">
        <v>0</v>
      </c>
      <c r="AA33" s="33">
        <v>0.82281256299429495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16.059573783575495</v>
      </c>
      <c r="AI33" s="33">
        <v>0.82701363060229671</v>
      </c>
      <c r="AJ33" s="33">
        <v>0</v>
      </c>
      <c r="AK33" s="33">
        <v>0</v>
      </c>
      <c r="AL33" s="33">
        <v>0</v>
      </c>
      <c r="AM33" s="33">
        <v>19.535850726649407</v>
      </c>
      <c r="AN33" s="33">
        <v>21.095975277320651</v>
      </c>
      <c r="AO33" s="33">
        <v>0</v>
      </c>
      <c r="AP33" s="33">
        <v>0</v>
      </c>
      <c r="AQ33" s="33">
        <v>1.309718025925237</v>
      </c>
      <c r="AR33" s="33">
        <v>0</v>
      </c>
      <c r="AS33" s="33">
        <v>0</v>
      </c>
      <c r="AT33" s="33">
        <v>0</v>
      </c>
      <c r="AU33" s="33">
        <v>0.1954313403382453</v>
      </c>
      <c r="AV33" s="33">
        <v>0</v>
      </c>
      <c r="AW33" s="33">
        <v>0</v>
      </c>
      <c r="AX33" s="33">
        <v>0</v>
      </c>
      <c r="AY33" s="33">
        <v>0</v>
      </c>
      <c r="AZ33" s="33">
        <v>3527.9068880968007</v>
      </c>
      <c r="BA33" s="33">
        <v>0</v>
      </c>
      <c r="BB33" s="33">
        <v>0</v>
      </c>
      <c r="BC33" s="33">
        <v>0.5310375549366928</v>
      </c>
      <c r="BD33" s="33">
        <v>0</v>
      </c>
      <c r="BE33" s="33">
        <v>1.5827825736562862</v>
      </c>
      <c r="BF33" s="33">
        <v>0</v>
      </c>
      <c r="BG33" s="33">
        <v>2.9362745294437276E-2</v>
      </c>
      <c r="BH33" s="33">
        <v>0</v>
      </c>
      <c r="BI33" s="33">
        <v>0</v>
      </c>
      <c r="BJ33" s="33">
        <v>0</v>
      </c>
      <c r="BK33" s="33">
        <v>0.3748436170489563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496.29819026813169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75">
        <f t="shared" si="0"/>
        <v>4130.5561842517636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t="s">
        <v>235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0.19319239747439274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11.960569716714929</v>
      </c>
      <c r="AI34" s="33">
        <v>0</v>
      </c>
      <c r="AJ34" s="33">
        <v>0</v>
      </c>
      <c r="AK34" s="33">
        <v>0</v>
      </c>
      <c r="AL34" s="33">
        <v>0</v>
      </c>
      <c r="AM34" s="33">
        <v>6.9568587182919526</v>
      </c>
      <c r="AN34" s="33">
        <v>1.1249881117900329</v>
      </c>
      <c r="AO34" s="33">
        <v>0</v>
      </c>
      <c r="AP34" s="33">
        <v>7.3303000022833009</v>
      </c>
      <c r="AQ34" s="33">
        <v>1575.1129264313658</v>
      </c>
      <c r="AR34" s="33">
        <v>0</v>
      </c>
      <c r="AS34" s="33">
        <v>0</v>
      </c>
      <c r="AT34" s="33">
        <v>0</v>
      </c>
      <c r="AU34" s="33">
        <v>0</v>
      </c>
      <c r="AV34" s="33">
        <v>2.1648279253506854E-2</v>
      </c>
      <c r="AW34" s="33">
        <v>0</v>
      </c>
      <c r="AX34" s="33">
        <v>0</v>
      </c>
      <c r="AY34" s="33">
        <v>0</v>
      </c>
      <c r="AZ34" s="33">
        <v>61.16134287845923</v>
      </c>
      <c r="BA34" s="33">
        <v>0</v>
      </c>
      <c r="BB34" s="33">
        <v>0</v>
      </c>
      <c r="BC34" s="33">
        <v>882.75824268236647</v>
      </c>
      <c r="BD34" s="33">
        <v>7.6608813647792005</v>
      </c>
      <c r="BE34" s="33">
        <v>8.2614186532998651E-3</v>
      </c>
      <c r="BF34" s="33">
        <v>0</v>
      </c>
      <c r="BG34" s="33">
        <v>1.3390499395692579E-5</v>
      </c>
      <c r="BH34" s="33">
        <v>0</v>
      </c>
      <c r="BI34" s="33">
        <v>0</v>
      </c>
      <c r="BJ34" s="33">
        <v>0</v>
      </c>
      <c r="BK34" s="33">
        <v>0.51275964391691398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14.122215475511075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75">
        <f t="shared" si="0"/>
        <v>2568.9242005113592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t="s">
        <v>236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0.55518951658294657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0.14008613336066209</v>
      </c>
      <c r="AI35" s="33">
        <v>0</v>
      </c>
      <c r="AJ35" s="33">
        <v>0</v>
      </c>
      <c r="AK35" s="33">
        <v>0</v>
      </c>
      <c r="AL35" s="33">
        <v>0</v>
      </c>
      <c r="AM35" s="33">
        <v>1080.0491691508594</v>
      </c>
      <c r="AN35" s="33">
        <v>0.42782873271071237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52.707216584718054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30.231590320461486</v>
      </c>
      <c r="BF35" s="33">
        <v>0</v>
      </c>
      <c r="BG35" s="33">
        <v>1.6432471541018393E-4</v>
      </c>
      <c r="BH35" s="33">
        <v>0</v>
      </c>
      <c r="BI35" s="33">
        <v>0</v>
      </c>
      <c r="BJ35" s="33">
        <v>0</v>
      </c>
      <c r="BK35" s="33">
        <v>3.0015542075956084E-2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75">
        <f t="shared" si="0"/>
        <v>1164.1412603054844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t="s">
        <v>237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52.295319864928771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60.036570289828099</v>
      </c>
      <c r="AN36" s="33">
        <v>0.1631389939708589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3.9099704545725859E-2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75">
        <f t="shared" si="0"/>
        <v>112.53412885327346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t="s">
        <v>238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0.13304015566885308</v>
      </c>
      <c r="S37" s="33">
        <v>0</v>
      </c>
      <c r="T37" s="33">
        <v>0</v>
      </c>
      <c r="U37" s="33">
        <v>0</v>
      </c>
      <c r="V37" s="33">
        <v>152.54155048563476</v>
      </c>
      <c r="W37" s="33">
        <v>0</v>
      </c>
      <c r="X37" s="33">
        <v>0</v>
      </c>
      <c r="Y37" s="33">
        <v>0</v>
      </c>
      <c r="Z37" s="33">
        <v>0</v>
      </c>
      <c r="AA37" s="33">
        <v>59.769635358949593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3643.0219485837069</v>
      </c>
      <c r="AI37" s="33">
        <v>187.32337557707248</v>
      </c>
      <c r="AJ37" s="33">
        <v>12923.09458102266</v>
      </c>
      <c r="AK37" s="33">
        <v>0</v>
      </c>
      <c r="AL37" s="33">
        <v>0</v>
      </c>
      <c r="AM37" s="33">
        <v>870.86737986949606</v>
      </c>
      <c r="AN37" s="33">
        <v>65.404381920554314</v>
      </c>
      <c r="AO37" s="33">
        <v>0</v>
      </c>
      <c r="AP37" s="33">
        <v>0</v>
      </c>
      <c r="AQ37" s="33">
        <v>43.480862258216362</v>
      </c>
      <c r="AR37" s="33">
        <v>0</v>
      </c>
      <c r="AS37" s="33">
        <v>0</v>
      </c>
      <c r="AT37" s="33">
        <v>0</v>
      </c>
      <c r="AU37" s="33">
        <v>426.09455808568117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1.8247498201478442E-2</v>
      </c>
      <c r="BE37" s="33">
        <v>208.65374212411388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256.43564364724421</v>
      </c>
      <c r="BS37" s="33">
        <v>0</v>
      </c>
      <c r="BT37" s="33">
        <v>2.6898677424762256E-2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75">
        <f t="shared" si="0"/>
        <v>18836.86584526463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t="s">
        <v>239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0.60815809704383317</v>
      </c>
      <c r="W38" s="33">
        <v>0</v>
      </c>
      <c r="X38" s="33">
        <v>0</v>
      </c>
      <c r="Y38" s="33">
        <v>0</v>
      </c>
      <c r="Z38" s="33">
        <v>0</v>
      </c>
      <c r="AA38" s="33">
        <v>280.90463227605238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55.687682140616204</v>
      </c>
      <c r="AI38" s="33">
        <v>0.84749037389726478</v>
      </c>
      <c r="AJ38" s="33">
        <v>0.29402864523708738</v>
      </c>
      <c r="AK38" s="33">
        <v>0</v>
      </c>
      <c r="AL38" s="33">
        <v>4.6307822646679329</v>
      </c>
      <c r="AM38" s="33">
        <v>259.06510655391156</v>
      </c>
      <c r="AN38" s="33">
        <v>7.4748516996104195</v>
      </c>
      <c r="AO38" s="33">
        <v>0</v>
      </c>
      <c r="AP38" s="33">
        <v>0.2476269586398081</v>
      </c>
      <c r="AQ38" s="33">
        <v>0</v>
      </c>
      <c r="AR38" s="33">
        <v>0</v>
      </c>
      <c r="AS38" s="33">
        <v>0</v>
      </c>
      <c r="AT38" s="33">
        <v>420.09948623540674</v>
      </c>
      <c r="AU38" s="33">
        <v>445.65401486921405</v>
      </c>
      <c r="AV38" s="33">
        <v>2.3280149637569831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7.1217025162454303E-2</v>
      </c>
      <c r="BD38" s="33">
        <v>3.3845375867736425</v>
      </c>
      <c r="BE38" s="33">
        <v>17.456202569250003</v>
      </c>
      <c r="BF38" s="33">
        <v>0</v>
      </c>
      <c r="BG38" s="33">
        <v>6.1800065689250746E-3</v>
      </c>
      <c r="BH38" s="33">
        <v>0</v>
      </c>
      <c r="BI38" s="33">
        <v>0</v>
      </c>
      <c r="BJ38" s="33">
        <v>0</v>
      </c>
      <c r="BK38" s="33">
        <v>17.741418960750359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140.83436861299242</v>
      </c>
      <c r="BS38" s="33">
        <v>0</v>
      </c>
      <c r="BT38" s="33">
        <v>2998.2502367461307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75">
        <f t="shared" si="0"/>
        <v>4655.5860365856825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t="s">
        <v>240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7.6598968964816008</v>
      </c>
      <c r="R39" s="33">
        <v>0</v>
      </c>
      <c r="S39" s="33">
        <v>0</v>
      </c>
      <c r="T39" s="33">
        <v>0</v>
      </c>
      <c r="U39" s="33">
        <v>0</v>
      </c>
      <c r="V39" s="33">
        <v>0.16364738503565351</v>
      </c>
      <c r="W39" s="33">
        <v>0</v>
      </c>
      <c r="X39" s="33">
        <v>0</v>
      </c>
      <c r="Y39" s="33">
        <v>0</v>
      </c>
      <c r="Z39" s="33">
        <v>0</v>
      </c>
      <c r="AA39" s="33">
        <v>7.3005804485776906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8.6082929431270045</v>
      </c>
      <c r="AI39" s="33">
        <v>0.26358684512886432</v>
      </c>
      <c r="AJ39" s="33">
        <v>2974.0569163844143</v>
      </c>
      <c r="AK39" s="33">
        <v>0</v>
      </c>
      <c r="AL39" s="33">
        <v>13.154201925749589</v>
      </c>
      <c r="AM39" s="33">
        <v>1291.9581631902608</v>
      </c>
      <c r="AN39" s="33">
        <v>24.320488465212023</v>
      </c>
      <c r="AO39" s="33">
        <v>0</v>
      </c>
      <c r="AP39" s="33">
        <v>2.405623429973542E-3</v>
      </c>
      <c r="AQ39" s="33">
        <v>0</v>
      </c>
      <c r="AR39" s="33">
        <v>0</v>
      </c>
      <c r="AS39" s="33">
        <v>0</v>
      </c>
      <c r="AT39" s="33">
        <v>936.93345512748635</v>
      </c>
      <c r="AU39" s="33">
        <v>35.428179672952226</v>
      </c>
      <c r="AV39" s="33">
        <v>0</v>
      </c>
      <c r="AW39" s="33">
        <v>0</v>
      </c>
      <c r="AX39" s="33">
        <v>0</v>
      </c>
      <c r="AY39" s="33">
        <v>0</v>
      </c>
      <c r="AZ39" s="33">
        <v>0.41090111934003459</v>
      </c>
      <c r="BA39" s="33">
        <v>0</v>
      </c>
      <c r="BB39" s="33">
        <v>0</v>
      </c>
      <c r="BC39" s="33">
        <v>0.50266131845627904</v>
      </c>
      <c r="BD39" s="33">
        <v>23.756359431083212</v>
      </c>
      <c r="BE39" s="33">
        <v>5.0015925915172446</v>
      </c>
      <c r="BF39" s="33">
        <v>0</v>
      </c>
      <c r="BG39" s="33">
        <v>9.6062278273446745E-6</v>
      </c>
      <c r="BH39" s="33">
        <v>0</v>
      </c>
      <c r="BI39" s="33">
        <v>0</v>
      </c>
      <c r="BJ39" s="33">
        <v>0</v>
      </c>
      <c r="BK39" s="33">
        <v>149.15936041223009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192.96777289615818</v>
      </c>
      <c r="BS39" s="33">
        <v>0</v>
      </c>
      <c r="BT39" s="33">
        <v>3.5861508246631077E-2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75">
        <f t="shared" si="0"/>
        <v>5671.684333791115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t="s">
        <v>241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4.6412138666813412E-3</v>
      </c>
      <c r="W40" s="33">
        <v>0</v>
      </c>
      <c r="X40" s="33">
        <v>0</v>
      </c>
      <c r="Y40" s="33">
        <v>0</v>
      </c>
      <c r="Z40" s="33">
        <v>0</v>
      </c>
      <c r="AA40" s="33">
        <v>2.0669861785903878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108.25199706522996</v>
      </c>
      <c r="AI40" s="33">
        <v>4.6539565826470097</v>
      </c>
      <c r="AJ40" s="33">
        <v>41.73682880066611</v>
      </c>
      <c r="AK40" s="33">
        <v>0</v>
      </c>
      <c r="AL40" s="33">
        <v>3.4979155584717407</v>
      </c>
      <c r="AM40" s="33">
        <v>0.63738026119789648</v>
      </c>
      <c r="AN40" s="33">
        <v>1.2415705107036339E-2</v>
      </c>
      <c r="AO40" s="33">
        <v>0</v>
      </c>
      <c r="AP40" s="33">
        <v>0</v>
      </c>
      <c r="AQ40" s="33">
        <v>3.6216820478070373</v>
      </c>
      <c r="AR40" s="33">
        <v>0</v>
      </c>
      <c r="AS40" s="33">
        <v>0</v>
      </c>
      <c r="AT40" s="33">
        <v>16747.888390410764</v>
      </c>
      <c r="AU40" s="33">
        <v>373.84414510085139</v>
      </c>
      <c r="AV40" s="33">
        <v>0</v>
      </c>
      <c r="AW40" s="33">
        <v>0</v>
      </c>
      <c r="AX40" s="33">
        <v>0</v>
      </c>
      <c r="AY40" s="33">
        <v>0</v>
      </c>
      <c r="AZ40" s="33">
        <v>5.4510413454597471E-2</v>
      </c>
      <c r="BA40" s="33">
        <v>0</v>
      </c>
      <c r="BB40" s="33">
        <v>0</v>
      </c>
      <c r="BC40" s="33">
        <v>3.5883781460672441E-2</v>
      </c>
      <c r="BD40" s="33">
        <v>722.94411918387721</v>
      </c>
      <c r="BE40" s="33">
        <v>2.8300750739072175E-2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2.8141754938606215E-4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0.55390423020996848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75">
        <f t="shared" si="0"/>
        <v>18009.83333870249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t="s">
        <v>242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611.72136210446524</v>
      </c>
      <c r="W41" s="33">
        <v>0</v>
      </c>
      <c r="X41" s="33">
        <v>0</v>
      </c>
      <c r="Y41" s="33">
        <v>0</v>
      </c>
      <c r="Z41" s="33">
        <v>0</v>
      </c>
      <c r="AA41" s="33">
        <v>7.1816506589995624E-2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1.3507780772135329</v>
      </c>
      <c r="AI41" s="33">
        <v>33.664226750905527</v>
      </c>
      <c r="AJ41" s="33">
        <v>0</v>
      </c>
      <c r="AK41" s="33">
        <v>0</v>
      </c>
      <c r="AL41" s="33">
        <v>6.823931951559048E-2</v>
      </c>
      <c r="AM41" s="33">
        <v>218.45525251056256</v>
      </c>
      <c r="AN41" s="33">
        <v>1.2222086133244856E-2</v>
      </c>
      <c r="AO41" s="33">
        <v>0</v>
      </c>
      <c r="AP41" s="33">
        <v>0</v>
      </c>
      <c r="AQ41" s="33">
        <v>1.8752568806819307</v>
      </c>
      <c r="AR41" s="33">
        <v>0</v>
      </c>
      <c r="AS41" s="33">
        <v>0</v>
      </c>
      <c r="AT41" s="33">
        <v>46450.775048350224</v>
      </c>
      <c r="AU41" s="33">
        <v>878.50237624495458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199.3079472552941</v>
      </c>
      <c r="BE41" s="33">
        <v>123.08976768534497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597.59235774899207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75">
        <f t="shared" si="0"/>
        <v>49116.486651520871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t="s">
        <v>243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77.412232461016671</v>
      </c>
      <c r="W42" s="33">
        <v>0</v>
      </c>
      <c r="X42" s="33">
        <v>0</v>
      </c>
      <c r="Y42" s="33">
        <v>0</v>
      </c>
      <c r="Z42" s="33">
        <v>0</v>
      </c>
      <c r="AA42" s="33">
        <v>2.1501293058066806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709.8124328057022</v>
      </c>
      <c r="AI42" s="33">
        <v>3703.9396700780908</v>
      </c>
      <c r="AJ42" s="33">
        <v>0</v>
      </c>
      <c r="AK42" s="33">
        <v>0</v>
      </c>
      <c r="AL42" s="33">
        <v>32.936195306667578</v>
      </c>
      <c r="AM42" s="33">
        <v>34.388933825154055</v>
      </c>
      <c r="AN42" s="33">
        <v>13.986961147156974</v>
      </c>
      <c r="AO42" s="33">
        <v>0</v>
      </c>
      <c r="AP42" s="33">
        <v>0</v>
      </c>
      <c r="AQ42" s="33">
        <v>122.90564579564453</v>
      </c>
      <c r="AR42" s="33">
        <v>0</v>
      </c>
      <c r="AS42" s="33">
        <v>0</v>
      </c>
      <c r="AT42" s="33">
        <v>0</v>
      </c>
      <c r="AU42" s="33">
        <v>28.025771425713209</v>
      </c>
      <c r="AV42" s="33">
        <v>0</v>
      </c>
      <c r="AW42" s="33">
        <v>0</v>
      </c>
      <c r="AX42" s="33">
        <v>0</v>
      </c>
      <c r="AY42" s="33">
        <v>0</v>
      </c>
      <c r="AZ42" s="33">
        <v>0.85718649337077668</v>
      </c>
      <c r="BA42" s="33">
        <v>0</v>
      </c>
      <c r="BB42" s="33">
        <v>0</v>
      </c>
      <c r="BC42" s="33">
        <v>0</v>
      </c>
      <c r="BD42" s="33">
        <v>0</v>
      </c>
      <c r="BE42" s="33">
        <v>6.7504981667640976E-2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5.6729845647436342E-2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3.3234921094422845E-2</v>
      </c>
      <c r="BS42" s="33">
        <v>0</v>
      </c>
      <c r="BT42" s="33">
        <v>28.24911574070839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75">
        <f t="shared" si="0"/>
        <v>4754.8217441334409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t="s">
        <v>244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260.97332333254815</v>
      </c>
      <c r="W43" s="33">
        <v>0</v>
      </c>
      <c r="X43" s="33">
        <v>15.829467796786105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44.170425381849043</v>
      </c>
      <c r="AI43" s="33">
        <v>66.649114064016374</v>
      </c>
      <c r="AJ43" s="33">
        <v>0</v>
      </c>
      <c r="AK43" s="33">
        <v>0</v>
      </c>
      <c r="AL43" s="33">
        <v>0</v>
      </c>
      <c r="AM43" s="33">
        <v>6.2597918730211575</v>
      </c>
      <c r="AN43" s="33">
        <v>23.138510125077079</v>
      </c>
      <c r="AO43" s="33">
        <v>0</v>
      </c>
      <c r="AP43" s="33">
        <v>0.29637889675863899</v>
      </c>
      <c r="AQ43" s="33">
        <v>1131.9741570518206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1.5551018853413691E-3</v>
      </c>
      <c r="BA43" s="33">
        <v>0</v>
      </c>
      <c r="BB43" s="33">
        <v>0</v>
      </c>
      <c r="BC43" s="33">
        <v>210.54979182235752</v>
      </c>
      <c r="BD43" s="33">
        <v>0</v>
      </c>
      <c r="BE43" s="33">
        <v>74.207398243895312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977.97706057421374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75">
        <f t="shared" si="0"/>
        <v>2812.026974264229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t="s">
        <v>245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303.27769690154912</v>
      </c>
      <c r="W44" s="33">
        <v>0</v>
      </c>
      <c r="X44" s="33">
        <v>0</v>
      </c>
      <c r="Y44" s="33">
        <v>0</v>
      </c>
      <c r="Z44" s="33">
        <v>0</v>
      </c>
      <c r="AA44" s="33">
        <v>0.75353327757603172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823.05507895564222</v>
      </c>
      <c r="AI44" s="33">
        <v>213.64215902167726</v>
      </c>
      <c r="AJ44" s="33">
        <v>0</v>
      </c>
      <c r="AK44" s="33">
        <v>0</v>
      </c>
      <c r="AL44" s="33">
        <v>4983.2380766498809</v>
      </c>
      <c r="AM44" s="33">
        <v>1054.7619208429142</v>
      </c>
      <c r="AN44" s="33">
        <v>121.63423140653892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13.228328117913703</v>
      </c>
      <c r="BA44" s="33">
        <v>0</v>
      </c>
      <c r="BB44" s="33">
        <v>0</v>
      </c>
      <c r="BC44" s="33">
        <v>0</v>
      </c>
      <c r="BD44" s="33">
        <v>0</v>
      </c>
      <c r="BE44" s="33">
        <v>3278.0336614505873</v>
      </c>
      <c r="BF44" s="33">
        <v>699.57521353820789</v>
      </c>
      <c r="BG44" s="33">
        <v>0</v>
      </c>
      <c r="BH44" s="33">
        <v>739.93538772262696</v>
      </c>
      <c r="BI44" s="33">
        <v>0</v>
      </c>
      <c r="BJ44" s="33">
        <v>0</v>
      </c>
      <c r="BK44" s="33">
        <v>138.10336373581271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206.3683818574377</v>
      </c>
      <c r="BS44" s="33">
        <v>0</v>
      </c>
      <c r="BT44" s="33">
        <v>2419.233898780838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75">
        <f t="shared" si="0"/>
        <v>14994.840932259203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t="s">
        <v>246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1.6302366068970363E-2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4.3009954910629374E-2</v>
      </c>
      <c r="AI45" s="33">
        <v>0</v>
      </c>
      <c r="AJ45" s="33">
        <v>0</v>
      </c>
      <c r="AK45" s="33">
        <v>0</v>
      </c>
      <c r="AL45" s="33">
        <v>0</v>
      </c>
      <c r="AM45" s="33">
        <v>5.76195693505476E-2</v>
      </c>
      <c r="AN45" s="33">
        <v>0.86931737587170388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1077.1903417135732</v>
      </c>
      <c r="AU45" s="33">
        <v>9.0964410841752787</v>
      </c>
      <c r="AV45" s="33">
        <v>0</v>
      </c>
      <c r="AW45" s="33">
        <v>0</v>
      </c>
      <c r="AX45" s="33">
        <v>0</v>
      </c>
      <c r="AY45" s="33">
        <v>0</v>
      </c>
      <c r="AZ45" s="33">
        <v>8.2540150725811596</v>
      </c>
      <c r="BA45" s="33">
        <v>0</v>
      </c>
      <c r="BB45" s="33">
        <v>0</v>
      </c>
      <c r="BC45" s="33">
        <v>0</v>
      </c>
      <c r="BD45" s="33">
        <v>22.224179267767344</v>
      </c>
      <c r="BE45" s="33">
        <v>70.282322363778391</v>
      </c>
      <c r="BF45" s="33">
        <v>0</v>
      </c>
      <c r="BG45" s="33">
        <v>2.0631994139539242E-2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75">
        <f t="shared" si="0"/>
        <v>1188.0541807622167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75">
        <f t="shared" si="0"/>
        <v>0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75">
        <f t="shared" si="0"/>
        <v>0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75">
        <f t="shared" si="0"/>
        <v>0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75">
        <f t="shared" si="0"/>
        <v>0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75">
        <f t="shared" si="0"/>
        <v>0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75">
        <f t="shared" si="0"/>
        <v>0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75">
        <f t="shared" si="0"/>
        <v>0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75">
        <f t="shared" si="0"/>
        <v>0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75">
        <f t="shared" si="0"/>
        <v>0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75">
        <f t="shared" si="0"/>
        <v>0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75">
        <f t="shared" si="0"/>
        <v>0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75">
        <f t="shared" si="0"/>
        <v>0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t="s">
        <v>259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75">
        <f t="shared" si="0"/>
        <v>0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t="s">
        <v>260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75">
        <f t="shared" si="0"/>
        <v>0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75">
        <f t="shared" si="0"/>
        <v>0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75">
        <f t="shared" si="0"/>
        <v>0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75">
        <f t="shared" si="0"/>
        <v>0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75">
        <f t="shared" si="0"/>
        <v>0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75">
        <f t="shared" si="0"/>
        <v>0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75">
        <f t="shared" si="0"/>
        <v>0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75">
        <f t="shared" si="0"/>
        <v>0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75">
        <f t="shared" si="0"/>
        <v>0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75">
        <f t="shared" si="0"/>
        <v>0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t="s">
        <v>270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1090.9886977207893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75">
        <f t="shared" si="0"/>
        <v>1090.9886977207893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75">
        <f t="shared" ref="BZ70:BZ121" si="1">SUM(C70:BY70)</f>
        <v>0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75">
        <f t="shared" si="1"/>
        <v>0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75">
        <f t="shared" si="1"/>
        <v>0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75">
        <f t="shared" si="1"/>
        <v>0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75">
        <f t="shared" si="1"/>
        <v>0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75">
        <f t="shared" si="1"/>
        <v>0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75">
        <f t="shared" si="1"/>
        <v>0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75">
        <f t="shared" si="1"/>
        <v>0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75">
        <f t="shared" si="1"/>
        <v>0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75">
        <f t="shared" si="1"/>
        <v>0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75">
        <f t="shared" si="1"/>
        <v>0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75">
        <f t="shared" si="1"/>
        <v>0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75">
        <f t="shared" si="1"/>
        <v>0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75">
        <f t="shared" si="1"/>
        <v>0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75">
        <f t="shared" si="1"/>
        <v>0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75">
        <f t="shared" si="1"/>
        <v>0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75">
        <f t="shared" si="1"/>
        <v>0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75">
        <f t="shared" si="1"/>
        <v>0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75">
        <f t="shared" si="1"/>
        <v>0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7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75">
        <f t="shared" si="1"/>
        <v>0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75">
        <f t="shared" si="1"/>
        <v>0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75">
        <f t="shared" si="1"/>
        <v>0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75">
        <f t="shared" si="1"/>
        <v>0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75">
        <f t="shared" si="1"/>
        <v>0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75">
        <f t="shared" si="1"/>
        <v>0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75">
        <f t="shared" si="1"/>
        <v>0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75">
        <f t="shared" si="1"/>
        <v>0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75">
        <f t="shared" si="1"/>
        <v>0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75">
        <f t="shared" si="1"/>
        <v>0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75">
        <f t="shared" si="1"/>
        <v>0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75">
        <f t="shared" si="1"/>
        <v>0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75">
        <f t="shared" si="1"/>
        <v>0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75">
        <f t="shared" si="1"/>
        <v>0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75">
        <f t="shared" si="1"/>
        <v>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75">
        <f t="shared" si="1"/>
        <v>0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75">
        <f t="shared" si="1"/>
        <v>0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75">
        <f t="shared" si="1"/>
        <v>0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75">
        <f t="shared" si="1"/>
        <v>0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75">
        <f t="shared" si="1"/>
        <v>0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75">
        <f t="shared" si="1"/>
        <v>0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75">
        <f t="shared" si="1"/>
        <v>0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75">
        <f t="shared" si="1"/>
        <v>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75">
        <f t="shared" si="1"/>
        <v>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75">
        <f t="shared" si="1"/>
        <v>0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75">
        <f t="shared" si="1"/>
        <v>0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75">
        <f t="shared" si="1"/>
        <v>0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75">
        <f t="shared" si="1"/>
        <v>0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75">
        <f t="shared" si="1"/>
        <v>0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75">
        <f t="shared" si="1"/>
        <v>0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75">
        <f t="shared" si="1"/>
        <v>0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75">
        <f t="shared" si="1"/>
        <v>0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9.5" customHeight="1" thickBot="1" x14ac:dyDescent="0.25">
      <c r="A122" s="9" t="s">
        <v>459</v>
      </c>
      <c r="B122" s="9"/>
      <c r="C122" s="10">
        <f t="shared" ref="C122:AH122" si="2">+SUM(C5:C121)</f>
        <v>33754.243085390473</v>
      </c>
      <c r="D122" s="10">
        <f t="shared" si="2"/>
        <v>12966.273417396755</v>
      </c>
      <c r="E122" s="10">
        <f t="shared" si="2"/>
        <v>19997.12917380923</v>
      </c>
      <c r="F122" s="10">
        <f t="shared" si="2"/>
        <v>236.99420392539312</v>
      </c>
      <c r="G122" s="10">
        <f t="shared" si="2"/>
        <v>69.545931284806016</v>
      </c>
      <c r="H122" s="10">
        <f t="shared" si="2"/>
        <v>42.411292832632192</v>
      </c>
      <c r="I122" s="10">
        <f t="shared" si="2"/>
        <v>2875.2227194617353</v>
      </c>
      <c r="J122" s="10">
        <f t="shared" si="2"/>
        <v>13042.984745200903</v>
      </c>
      <c r="K122" s="10">
        <f t="shared" si="2"/>
        <v>11331.109505867684</v>
      </c>
      <c r="L122" s="10">
        <f t="shared" si="2"/>
        <v>632.77449506940263</v>
      </c>
      <c r="M122" s="10">
        <f t="shared" si="2"/>
        <v>7813.9806699902383</v>
      </c>
      <c r="N122" s="10">
        <f t="shared" si="2"/>
        <v>6151.005296600335</v>
      </c>
      <c r="O122" s="10">
        <f t="shared" si="2"/>
        <v>0</v>
      </c>
      <c r="P122" s="10">
        <f t="shared" si="2"/>
        <v>4400.2931286884977</v>
      </c>
      <c r="Q122" s="10">
        <f t="shared" si="2"/>
        <v>1560.3186046772591</v>
      </c>
      <c r="R122" s="10">
        <f t="shared" si="2"/>
        <v>22092.567571168434</v>
      </c>
      <c r="S122" s="10">
        <f t="shared" si="2"/>
        <v>7.699498400568185</v>
      </c>
      <c r="T122" s="10">
        <f t="shared" si="2"/>
        <v>28.070958395616795</v>
      </c>
      <c r="U122" s="10">
        <f t="shared" si="2"/>
        <v>537.22859872051765</v>
      </c>
      <c r="V122" s="10">
        <f t="shared" si="2"/>
        <v>247756.78987344936</v>
      </c>
      <c r="W122" s="10">
        <f t="shared" si="2"/>
        <v>0</v>
      </c>
      <c r="X122" s="10">
        <f t="shared" si="2"/>
        <v>78446.641796764074</v>
      </c>
      <c r="Y122" s="10">
        <f t="shared" si="2"/>
        <v>0</v>
      </c>
      <c r="Z122" s="10">
        <f t="shared" si="2"/>
        <v>0</v>
      </c>
      <c r="AA122" s="10">
        <f t="shared" si="2"/>
        <v>3114.741097292112</v>
      </c>
      <c r="AB122" s="10">
        <f t="shared" si="2"/>
        <v>0</v>
      </c>
      <c r="AC122" s="10">
        <f t="shared" si="2"/>
        <v>0</v>
      </c>
      <c r="AD122" s="10">
        <f t="shared" si="2"/>
        <v>0</v>
      </c>
      <c r="AE122" s="10">
        <f t="shared" si="2"/>
        <v>0</v>
      </c>
      <c r="AF122" s="10">
        <f t="shared" si="2"/>
        <v>1305.2699934906577</v>
      </c>
      <c r="AG122" s="10">
        <f t="shared" si="2"/>
        <v>0</v>
      </c>
      <c r="AH122" s="10">
        <f t="shared" si="2"/>
        <v>12575.839262530331</v>
      </c>
      <c r="AI122" s="10">
        <f t="shared" ref="AI122:BN122" si="3">+SUM(AI5:AI121)</f>
        <v>17941.569588365983</v>
      </c>
      <c r="AJ122" s="10">
        <f t="shared" si="3"/>
        <v>15993.473959449571</v>
      </c>
      <c r="AK122" s="10">
        <f t="shared" si="3"/>
        <v>0</v>
      </c>
      <c r="AL122" s="10">
        <f t="shared" si="3"/>
        <v>24209.404696625134</v>
      </c>
      <c r="AM122" s="10">
        <f t="shared" si="3"/>
        <v>6906.7742013363732</v>
      </c>
      <c r="AN122" s="10">
        <f t="shared" si="3"/>
        <v>863.37615784712671</v>
      </c>
      <c r="AO122" s="10">
        <f t="shared" si="3"/>
        <v>0</v>
      </c>
      <c r="AP122" s="10">
        <f t="shared" si="3"/>
        <v>65.518576514326568</v>
      </c>
      <c r="AQ122" s="10">
        <f t="shared" si="3"/>
        <v>3060.2441138716008</v>
      </c>
      <c r="AR122" s="10">
        <f t="shared" si="3"/>
        <v>0</v>
      </c>
      <c r="AS122" s="10">
        <f t="shared" si="3"/>
        <v>0</v>
      </c>
      <c r="AT122" s="10">
        <f t="shared" si="3"/>
        <v>65632.886721837451</v>
      </c>
      <c r="AU122" s="10">
        <f t="shared" si="3"/>
        <v>2543.8731388566985</v>
      </c>
      <c r="AV122" s="10">
        <f t="shared" si="3"/>
        <v>3339.0551555031443</v>
      </c>
      <c r="AW122" s="10">
        <f t="shared" si="3"/>
        <v>0</v>
      </c>
      <c r="AX122" s="10">
        <f t="shared" si="3"/>
        <v>0</v>
      </c>
      <c r="AY122" s="10">
        <f t="shared" si="3"/>
        <v>0</v>
      </c>
      <c r="AZ122" s="10">
        <f t="shared" si="3"/>
        <v>3730.2458254393914</v>
      </c>
      <c r="BA122" s="10">
        <f t="shared" si="3"/>
        <v>0</v>
      </c>
      <c r="BB122" s="10">
        <f t="shared" si="3"/>
        <v>0</v>
      </c>
      <c r="BC122" s="10">
        <f t="shared" si="3"/>
        <v>1098.0502609786113</v>
      </c>
      <c r="BD122" s="10">
        <f t="shared" si="3"/>
        <v>1018.290751460547</v>
      </c>
      <c r="BE122" s="10">
        <f t="shared" si="3"/>
        <v>8447.5755884970804</v>
      </c>
      <c r="BF122" s="10">
        <f t="shared" si="3"/>
        <v>3161.3565522791059</v>
      </c>
      <c r="BG122" s="10">
        <f t="shared" si="3"/>
        <v>5.6558121822556526E-2</v>
      </c>
      <c r="BH122" s="10">
        <f t="shared" si="3"/>
        <v>739.93538772262696</v>
      </c>
      <c r="BI122" s="10">
        <f t="shared" si="3"/>
        <v>0</v>
      </c>
      <c r="BJ122" s="10">
        <f t="shared" si="3"/>
        <v>0</v>
      </c>
      <c r="BK122" s="10">
        <f t="shared" si="3"/>
        <v>472.36898207866255</v>
      </c>
      <c r="BL122" s="10">
        <f t="shared" si="3"/>
        <v>0</v>
      </c>
      <c r="BM122" s="10">
        <f t="shared" si="3"/>
        <v>0</v>
      </c>
      <c r="BN122" s="10">
        <f t="shared" si="3"/>
        <v>0</v>
      </c>
      <c r="BO122" s="10">
        <f t="shared" ref="BO122:BV122" si="4">+SUM(BO5:BO121)</f>
        <v>0</v>
      </c>
      <c r="BP122" s="10">
        <f t="shared" si="4"/>
        <v>0</v>
      </c>
      <c r="BQ122" s="10">
        <f t="shared" si="4"/>
        <v>0</v>
      </c>
      <c r="BR122" s="10">
        <f t="shared" si="4"/>
        <v>2955.6226012988718</v>
      </c>
      <c r="BS122" s="10">
        <f t="shared" si="4"/>
        <v>0</v>
      </c>
      <c r="BT122" s="10">
        <f t="shared" si="4"/>
        <v>13325.371225230811</v>
      </c>
      <c r="BU122" s="10">
        <f t="shared" si="4"/>
        <v>0</v>
      </c>
      <c r="BV122" s="10">
        <f t="shared" si="4"/>
        <v>0</v>
      </c>
      <c r="BW122" s="10"/>
      <c r="BX122" s="10">
        <f>+SUM(BX5:BX121)</f>
        <v>0</v>
      </c>
      <c r="BY122" s="10">
        <f>+SUM(BY5:BY121)</f>
        <v>0</v>
      </c>
      <c r="BZ122" s="10">
        <f>+SUM(BZ5:BZ121)</f>
        <v>656244.1849637219</v>
      </c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2"/>
      <c r="CA126" s="22"/>
      <c r="CB126" s="22"/>
      <c r="CC126" s="22"/>
      <c r="CD126" s="22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2"/>
      <c r="CA127" s="22"/>
      <c r="CB127" s="22"/>
      <c r="CC127" s="22"/>
      <c r="CD127" s="22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2"/>
      <c r="CA128" s="22"/>
      <c r="CB128" s="22"/>
      <c r="CC128" s="22"/>
      <c r="CD128" s="22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2"/>
      <c r="CA129" s="22"/>
      <c r="CB129" s="22"/>
      <c r="CC129" s="22"/>
      <c r="CD129" s="22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/>
    </row>
    <row r="213" spans="1:169" x14ac:dyDescent="0.2">
      <c r="A213" s="1"/>
    </row>
    <row r="214" spans="1:169" x14ac:dyDescent="0.2">
      <c r="A214" s="1"/>
    </row>
    <row r="215" spans="1:169" x14ac:dyDescent="0.2">
      <c r="A215" s="1"/>
    </row>
    <row r="216" spans="1:169" x14ac:dyDescent="0.2">
      <c r="A216" s="1"/>
    </row>
    <row r="217" spans="1:169" x14ac:dyDescent="0.2">
      <c r="A217" s="1"/>
    </row>
    <row r="218" spans="1:169" x14ac:dyDescent="0.2">
      <c r="A218" s="1"/>
    </row>
    <row r="219" spans="1:169" x14ac:dyDescent="0.2">
      <c r="A219" s="1"/>
    </row>
    <row r="220" spans="1:169" x14ac:dyDescent="0.2">
      <c r="A220" s="1"/>
    </row>
    <row r="221" spans="1:169" x14ac:dyDescent="0.2">
      <c r="A221" s="1"/>
    </row>
    <row r="222" spans="1:169" x14ac:dyDescent="0.2">
      <c r="A222" s="1"/>
    </row>
    <row r="223" spans="1:169" x14ac:dyDescent="0.2">
      <c r="A223" s="1"/>
    </row>
    <row r="224" spans="1:169" x14ac:dyDescent="0.2">
      <c r="A224" s="1"/>
    </row>
    <row r="225" spans="1:1" x14ac:dyDescent="0.2">
      <c r="A225" s="1"/>
    </row>
    <row r="226" spans="1:1" x14ac:dyDescent="0.2">
      <c r="A226" s="2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29"/>
  <sheetViews>
    <sheetView workbookViewId="0">
      <pane xSplit="2" ySplit="3" topLeftCell="GE68" activePane="bottomRight" state="frozen"/>
      <selection activeCell="DP7" sqref="DP7:FP7"/>
      <selection pane="topRight" activeCell="DP7" sqref="DP7:FP7"/>
      <selection pane="bottomLeft" activeCell="DP7" sqref="DP7:FP7"/>
      <selection pane="bottomRight" activeCell="DN122" sqref="DN122"/>
    </sheetView>
  </sheetViews>
  <sheetFormatPr defaultRowHeight="12.75" x14ac:dyDescent="0.2"/>
  <cols>
    <col min="2" max="2" width="49.7109375" customWidth="1"/>
    <col min="3" max="119" width="12.7109375" customWidth="1"/>
    <col min="120" max="120" width="12.7109375" style="61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76" t="s">
        <v>461</v>
      </c>
      <c r="B1" s="77"/>
      <c r="C1" s="82" t="s">
        <v>205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65"/>
      <c r="DQ1" s="53" t="s">
        <v>340</v>
      </c>
      <c r="DR1" s="39" t="s">
        <v>341</v>
      </c>
      <c r="DS1" s="39"/>
      <c r="DT1" s="31"/>
      <c r="DU1" s="31"/>
      <c r="DV1" s="31"/>
      <c r="DW1" s="31"/>
      <c r="DX1" s="31"/>
      <c r="DY1" s="31"/>
      <c r="DZ1" s="31"/>
      <c r="EA1" s="31"/>
      <c r="EB1" s="40" t="s">
        <v>342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89" t="s">
        <v>343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1" t="s">
        <v>344</v>
      </c>
      <c r="FI1" s="5"/>
      <c r="FJ1" s="5"/>
      <c r="FK1" s="5"/>
      <c r="FL1" s="5"/>
      <c r="FM1" s="5"/>
      <c r="FN1" s="5"/>
      <c r="FO1" s="5"/>
      <c r="FP1" s="5"/>
      <c r="FQ1" s="5"/>
      <c r="FR1" s="42" t="s">
        <v>345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39" t="s">
        <v>346</v>
      </c>
      <c r="GE1" s="7"/>
      <c r="GF1" s="7"/>
      <c r="GG1" s="43" t="s">
        <v>168</v>
      </c>
    </row>
    <row r="2" spans="1:281" ht="54" customHeight="1" x14ac:dyDescent="0.2">
      <c r="A2" s="78"/>
      <c r="B2" s="79">
        <f>IO!B2</f>
        <v>2023</v>
      </c>
      <c r="C2" s="88" t="s">
        <v>206</v>
      </c>
      <c r="D2" s="88" t="s">
        <v>207</v>
      </c>
      <c r="E2" s="88" t="s">
        <v>208</v>
      </c>
      <c r="F2" s="88" t="s">
        <v>209</v>
      </c>
      <c r="G2" s="88" t="s">
        <v>210</v>
      </c>
      <c r="H2" s="88" t="s">
        <v>211</v>
      </c>
      <c r="I2" s="88" t="s">
        <v>212</v>
      </c>
      <c r="J2" s="88" t="s">
        <v>213</v>
      </c>
      <c r="K2" s="88" t="s">
        <v>214</v>
      </c>
      <c r="L2" s="88" t="s">
        <v>215</v>
      </c>
      <c r="M2" s="88" t="s">
        <v>216</v>
      </c>
      <c r="N2" s="88" t="s">
        <v>217</v>
      </c>
      <c r="O2" s="88" t="s">
        <v>218</v>
      </c>
      <c r="P2" s="88" t="s">
        <v>219</v>
      </c>
      <c r="Q2" s="88" t="s">
        <v>220</v>
      </c>
      <c r="R2" s="88" t="s">
        <v>221</v>
      </c>
      <c r="S2" s="88" t="s">
        <v>222</v>
      </c>
      <c r="T2" s="88" t="s">
        <v>223</v>
      </c>
      <c r="U2" s="88" t="s">
        <v>224</v>
      </c>
      <c r="V2" s="88" t="s">
        <v>225</v>
      </c>
      <c r="W2" s="88" t="s">
        <v>226</v>
      </c>
      <c r="X2" s="88" t="s">
        <v>227</v>
      </c>
      <c r="Y2" s="88" t="s">
        <v>228</v>
      </c>
      <c r="Z2" s="88" t="s">
        <v>229</v>
      </c>
      <c r="AA2" s="88" t="s">
        <v>230</v>
      </c>
      <c r="AB2" s="88" t="s">
        <v>231</v>
      </c>
      <c r="AC2" s="88" t="s">
        <v>232</v>
      </c>
      <c r="AD2" s="88" t="s">
        <v>233</v>
      </c>
      <c r="AE2" s="88" t="s">
        <v>234</v>
      </c>
      <c r="AF2" s="88" t="s">
        <v>235</v>
      </c>
      <c r="AG2" s="88" t="s">
        <v>236</v>
      </c>
      <c r="AH2" s="88" t="s">
        <v>237</v>
      </c>
      <c r="AI2" s="88" t="s">
        <v>238</v>
      </c>
      <c r="AJ2" s="88" t="s">
        <v>239</v>
      </c>
      <c r="AK2" s="88" t="s">
        <v>240</v>
      </c>
      <c r="AL2" s="88" t="s">
        <v>241</v>
      </c>
      <c r="AM2" s="88" t="s">
        <v>242</v>
      </c>
      <c r="AN2" s="88" t="s">
        <v>243</v>
      </c>
      <c r="AO2" s="88" t="s">
        <v>244</v>
      </c>
      <c r="AP2" s="88" t="s">
        <v>245</v>
      </c>
      <c r="AQ2" s="88" t="s">
        <v>246</v>
      </c>
      <c r="AR2" s="88" t="s">
        <v>247</v>
      </c>
      <c r="AS2" s="88" t="s">
        <v>248</v>
      </c>
      <c r="AT2" s="88" t="s">
        <v>249</v>
      </c>
      <c r="AU2" s="88" t="s">
        <v>250</v>
      </c>
      <c r="AV2" s="88" t="s">
        <v>251</v>
      </c>
      <c r="AW2" s="88" t="s">
        <v>252</v>
      </c>
      <c r="AX2" s="88" t="s">
        <v>253</v>
      </c>
      <c r="AY2" s="88" t="s">
        <v>254</v>
      </c>
      <c r="AZ2" s="88" t="s">
        <v>255</v>
      </c>
      <c r="BA2" s="88" t="s">
        <v>256</v>
      </c>
      <c r="BB2" s="88" t="s">
        <v>257</v>
      </c>
      <c r="BC2" s="88" t="s">
        <v>258</v>
      </c>
      <c r="BD2" s="88" t="s">
        <v>259</v>
      </c>
      <c r="BE2" s="88" t="s">
        <v>260</v>
      </c>
      <c r="BF2" s="88" t="s">
        <v>261</v>
      </c>
      <c r="BG2" s="88" t="s">
        <v>262</v>
      </c>
      <c r="BH2" s="88" t="s">
        <v>263</v>
      </c>
      <c r="BI2" s="88" t="s">
        <v>264</v>
      </c>
      <c r="BJ2" s="88" t="s">
        <v>265</v>
      </c>
      <c r="BK2" s="88" t="s">
        <v>266</v>
      </c>
      <c r="BL2" s="88" t="s">
        <v>267</v>
      </c>
      <c r="BM2" s="88" t="s">
        <v>268</v>
      </c>
      <c r="BN2" s="88" t="s">
        <v>269</v>
      </c>
      <c r="BO2" s="88" t="s">
        <v>270</v>
      </c>
      <c r="BP2" s="88" t="s">
        <v>271</v>
      </c>
      <c r="BQ2" s="88" t="s">
        <v>272</v>
      </c>
      <c r="BR2" s="88" t="s">
        <v>273</v>
      </c>
      <c r="BS2" s="88" t="s">
        <v>274</v>
      </c>
      <c r="BT2" s="88" t="s">
        <v>275</v>
      </c>
      <c r="BU2" s="88" t="s">
        <v>276</v>
      </c>
      <c r="BV2" s="88" t="s">
        <v>277</v>
      </c>
      <c r="BW2" s="88" t="s">
        <v>278</v>
      </c>
      <c r="BX2" s="88" t="s">
        <v>279</v>
      </c>
      <c r="BY2" s="88" t="s">
        <v>280</v>
      </c>
      <c r="BZ2" s="88" t="s">
        <v>281</v>
      </c>
      <c r="CA2" s="88" t="s">
        <v>282</v>
      </c>
      <c r="CB2" s="88" t="s">
        <v>283</v>
      </c>
      <c r="CC2" s="88" t="s">
        <v>284</v>
      </c>
      <c r="CD2" s="88" t="s">
        <v>285</v>
      </c>
      <c r="CE2" s="88" t="s">
        <v>286</v>
      </c>
      <c r="CF2" s="88" t="s">
        <v>287</v>
      </c>
      <c r="CG2" s="88" t="s">
        <v>288</v>
      </c>
      <c r="CH2" s="88" t="s">
        <v>289</v>
      </c>
      <c r="CI2" s="88" t="s">
        <v>290</v>
      </c>
      <c r="CJ2" s="88" t="s">
        <v>291</v>
      </c>
      <c r="CK2" s="88" t="s">
        <v>292</v>
      </c>
      <c r="CL2" s="88" t="s">
        <v>293</v>
      </c>
      <c r="CM2" s="88" t="s">
        <v>294</v>
      </c>
      <c r="CN2" s="88" t="s">
        <v>295</v>
      </c>
      <c r="CO2" s="88" t="s">
        <v>296</v>
      </c>
      <c r="CP2" s="88" t="s">
        <v>297</v>
      </c>
      <c r="CQ2" s="88" t="s">
        <v>298</v>
      </c>
      <c r="CR2" s="88" t="s">
        <v>299</v>
      </c>
      <c r="CS2" s="88" t="s">
        <v>300</v>
      </c>
      <c r="CT2" s="88" t="s">
        <v>301</v>
      </c>
      <c r="CU2" s="88" t="s">
        <v>302</v>
      </c>
      <c r="CV2" s="88" t="s">
        <v>303</v>
      </c>
      <c r="CW2" s="88" t="s">
        <v>304</v>
      </c>
      <c r="CX2" s="88" t="s">
        <v>305</v>
      </c>
      <c r="CY2" s="88" t="s">
        <v>306</v>
      </c>
      <c r="CZ2" s="88" t="s">
        <v>307</v>
      </c>
      <c r="DA2" s="88" t="s">
        <v>308</v>
      </c>
      <c r="DB2" s="88" t="s">
        <v>309</v>
      </c>
      <c r="DC2" s="88" t="s">
        <v>310</v>
      </c>
      <c r="DD2" s="88" t="s">
        <v>311</v>
      </c>
      <c r="DE2" s="88" t="s">
        <v>312</v>
      </c>
      <c r="DF2" s="88" t="s">
        <v>313</v>
      </c>
      <c r="DG2" s="88" t="s">
        <v>314</v>
      </c>
      <c r="DH2" s="88" t="s">
        <v>315</v>
      </c>
      <c r="DI2" s="88" t="s">
        <v>316</v>
      </c>
      <c r="DJ2" s="88" t="s">
        <v>317</v>
      </c>
      <c r="DK2" s="88" t="s">
        <v>318</v>
      </c>
      <c r="DL2" s="88" t="s">
        <v>319</v>
      </c>
      <c r="DM2" s="88" t="s">
        <v>320</v>
      </c>
      <c r="DN2" s="88" t="s">
        <v>321</v>
      </c>
      <c r="DO2" s="88" t="s">
        <v>322</v>
      </c>
      <c r="DP2" s="66" t="s">
        <v>339</v>
      </c>
      <c r="DQ2" s="56" t="s">
        <v>117</v>
      </c>
      <c r="DR2" s="56" t="s">
        <v>447</v>
      </c>
      <c r="DS2" s="56" t="s">
        <v>428</v>
      </c>
      <c r="DT2" s="56" t="s">
        <v>430</v>
      </c>
      <c r="DU2" s="56" t="s">
        <v>448</v>
      </c>
      <c r="DV2" s="56" t="s">
        <v>449</v>
      </c>
      <c r="DW2" s="56" t="s">
        <v>450</v>
      </c>
      <c r="DX2" s="56" t="s">
        <v>451</v>
      </c>
      <c r="DY2" s="56" t="s">
        <v>442</v>
      </c>
      <c r="DZ2" s="56" t="s">
        <v>443</v>
      </c>
      <c r="EA2" s="56" t="s">
        <v>444</v>
      </c>
      <c r="EB2" s="56" t="s">
        <v>379</v>
      </c>
      <c r="EC2" s="56" t="s">
        <v>383</v>
      </c>
      <c r="ED2" s="56" t="s">
        <v>391</v>
      </c>
      <c r="EE2" s="56" t="s">
        <v>393</v>
      </c>
      <c r="EF2" s="56" t="s">
        <v>396</v>
      </c>
      <c r="EG2" s="56" t="s">
        <v>403</v>
      </c>
      <c r="EH2" s="56" t="s">
        <v>404</v>
      </c>
      <c r="EI2" s="56" t="s">
        <v>410</v>
      </c>
      <c r="EJ2" s="56" t="s">
        <v>411</v>
      </c>
      <c r="EK2" s="56" t="s">
        <v>412</v>
      </c>
      <c r="EL2" s="56" t="s">
        <v>413</v>
      </c>
      <c r="EM2" s="56" t="s">
        <v>415</v>
      </c>
      <c r="EN2" s="56" t="s">
        <v>419</v>
      </c>
      <c r="EO2" s="56" t="s">
        <v>421</v>
      </c>
      <c r="EP2" s="56" t="s">
        <v>422</v>
      </c>
      <c r="EQ2" s="56" t="s">
        <v>426</v>
      </c>
      <c r="ER2" s="56" t="s">
        <v>435</v>
      </c>
      <c r="ES2" s="56" t="s">
        <v>437</v>
      </c>
      <c r="ET2" s="56" t="s">
        <v>439</v>
      </c>
      <c r="EU2" s="56" t="s">
        <v>412</v>
      </c>
      <c r="EV2" s="56" t="s">
        <v>413</v>
      </c>
      <c r="EW2" s="56" t="s">
        <v>447</v>
      </c>
      <c r="EX2" s="56" t="s">
        <v>452</v>
      </c>
      <c r="EY2" s="56" t="s">
        <v>428</v>
      </c>
      <c r="EZ2" s="56" t="s">
        <v>430</v>
      </c>
      <c r="FA2" s="56" t="s">
        <v>448</v>
      </c>
      <c r="FB2" s="56" t="s">
        <v>449</v>
      </c>
      <c r="FC2" s="56" t="s">
        <v>450</v>
      </c>
      <c r="FD2" s="56" t="s">
        <v>453</v>
      </c>
      <c r="FE2" s="56" t="s">
        <v>451</v>
      </c>
      <c r="FF2" s="56" t="s">
        <v>442</v>
      </c>
      <c r="FG2" s="56" t="s">
        <v>443</v>
      </c>
      <c r="FH2" s="56" t="s">
        <v>347</v>
      </c>
      <c r="FI2" s="56" t="s">
        <v>348</v>
      </c>
      <c r="FJ2" s="56" t="s">
        <v>349</v>
      </c>
      <c r="FK2" s="56" t="s">
        <v>350</v>
      </c>
      <c r="FL2" s="56" t="s">
        <v>351</v>
      </c>
      <c r="FM2" s="56" t="s">
        <v>352</v>
      </c>
      <c r="FN2" s="56" t="s">
        <v>353</v>
      </c>
      <c r="FO2" s="56" t="s">
        <v>354</v>
      </c>
      <c r="FP2" s="56" t="s">
        <v>355</v>
      </c>
      <c r="FQ2" s="56" t="s">
        <v>356</v>
      </c>
      <c r="FR2" s="88" t="s">
        <v>357</v>
      </c>
      <c r="FS2" s="88" t="s">
        <v>358</v>
      </c>
      <c r="FT2" s="88" t="s">
        <v>359</v>
      </c>
      <c r="FU2" s="88" t="s">
        <v>360</v>
      </c>
      <c r="FV2" s="88" t="s">
        <v>361</v>
      </c>
      <c r="FW2" s="88" t="s">
        <v>362</v>
      </c>
      <c r="FX2" s="88" t="s">
        <v>363</v>
      </c>
      <c r="FY2" s="88" t="s">
        <v>364</v>
      </c>
      <c r="FZ2" s="88" t="s">
        <v>365</v>
      </c>
      <c r="GA2" s="88" t="s">
        <v>366</v>
      </c>
      <c r="GB2" s="88" t="s">
        <v>367</v>
      </c>
      <c r="GC2" s="88" t="s">
        <v>368</v>
      </c>
      <c r="GD2" s="56" t="s">
        <v>369</v>
      </c>
      <c r="GE2" s="56" t="s">
        <v>370</v>
      </c>
      <c r="GF2" s="56" t="s">
        <v>371</v>
      </c>
      <c r="GG2" s="33"/>
    </row>
    <row r="3" spans="1:281" ht="25.5" customHeight="1" thickBot="1" x14ac:dyDescent="0.25">
      <c r="A3" s="80" t="s">
        <v>203</v>
      </c>
      <c r="B3" s="81"/>
      <c r="C3" s="49" t="s">
        <v>0</v>
      </c>
      <c r="D3" s="49" t="s">
        <v>1</v>
      </c>
      <c r="E3" s="49" t="s">
        <v>2</v>
      </c>
      <c r="F3" s="49" t="s">
        <v>3</v>
      </c>
      <c r="G3" s="49" t="s">
        <v>4</v>
      </c>
      <c r="H3" s="49" t="s">
        <v>5</v>
      </c>
      <c r="I3" s="49" t="s">
        <v>6</v>
      </c>
      <c r="J3" s="49" t="s">
        <v>7</v>
      </c>
      <c r="K3" s="49" t="s">
        <v>8</v>
      </c>
      <c r="L3" s="49" t="s">
        <v>9</v>
      </c>
      <c r="M3" s="49" t="s">
        <v>10</v>
      </c>
      <c r="N3" s="49" t="s">
        <v>11</v>
      </c>
      <c r="O3" s="49" t="s">
        <v>12</v>
      </c>
      <c r="P3" s="49" t="s">
        <v>13</v>
      </c>
      <c r="Q3" s="49" t="s">
        <v>14</v>
      </c>
      <c r="R3" s="49" t="s">
        <v>15</v>
      </c>
      <c r="S3" s="49" t="s">
        <v>16</v>
      </c>
      <c r="T3" s="49" t="s">
        <v>17</v>
      </c>
      <c r="U3" s="49" t="s">
        <v>18</v>
      </c>
      <c r="V3" s="49" t="s">
        <v>19</v>
      </c>
      <c r="W3" s="49" t="s">
        <v>20</v>
      </c>
      <c r="X3" s="49" t="s">
        <v>21</v>
      </c>
      <c r="Y3" s="49" t="s">
        <v>22</v>
      </c>
      <c r="Z3" s="49" t="s">
        <v>23</v>
      </c>
      <c r="AA3" s="49" t="s">
        <v>24</v>
      </c>
      <c r="AB3" s="49" t="s">
        <v>25</v>
      </c>
      <c r="AC3" s="49" t="s">
        <v>26</v>
      </c>
      <c r="AD3" s="49" t="s">
        <v>27</v>
      </c>
      <c r="AE3" s="49" t="s">
        <v>28</v>
      </c>
      <c r="AF3" s="49" t="s">
        <v>29</v>
      </c>
      <c r="AG3" s="49" t="s">
        <v>30</v>
      </c>
      <c r="AH3" s="49" t="s">
        <v>31</v>
      </c>
      <c r="AI3" s="49" t="s">
        <v>32</v>
      </c>
      <c r="AJ3" s="49" t="s">
        <v>33</v>
      </c>
      <c r="AK3" s="49" t="s">
        <v>34</v>
      </c>
      <c r="AL3" s="49" t="s">
        <v>35</v>
      </c>
      <c r="AM3" s="49" t="s">
        <v>36</v>
      </c>
      <c r="AN3" s="49" t="s">
        <v>37</v>
      </c>
      <c r="AO3" s="49" t="s">
        <v>38</v>
      </c>
      <c r="AP3" s="49" t="s">
        <v>39</v>
      </c>
      <c r="AQ3" s="49" t="s">
        <v>40</v>
      </c>
      <c r="AR3" s="49" t="s">
        <v>41</v>
      </c>
      <c r="AS3" s="49" t="s">
        <v>42</v>
      </c>
      <c r="AT3" s="49" t="s">
        <v>43</v>
      </c>
      <c r="AU3" s="49" t="s">
        <v>44</v>
      </c>
      <c r="AV3" s="49" t="s">
        <v>45</v>
      </c>
      <c r="AW3" s="49" t="s">
        <v>46</v>
      </c>
      <c r="AX3" s="49" t="s">
        <v>47</v>
      </c>
      <c r="AY3" s="49" t="s">
        <v>48</v>
      </c>
      <c r="AZ3" s="49" t="s">
        <v>49</v>
      </c>
      <c r="BA3" s="49" t="s">
        <v>50</v>
      </c>
      <c r="BB3" s="49" t="s">
        <v>51</v>
      </c>
      <c r="BC3" s="49" t="s">
        <v>52</v>
      </c>
      <c r="BD3" s="49" t="s">
        <v>53</v>
      </c>
      <c r="BE3" s="49" t="s">
        <v>54</v>
      </c>
      <c r="BF3" s="49" t="s">
        <v>55</v>
      </c>
      <c r="BG3" s="49" t="s">
        <v>56</v>
      </c>
      <c r="BH3" s="49" t="s">
        <v>57</v>
      </c>
      <c r="BI3" s="49" t="s">
        <v>58</v>
      </c>
      <c r="BJ3" s="49" t="s">
        <v>59</v>
      </c>
      <c r="BK3" s="49" t="s">
        <v>60</v>
      </c>
      <c r="BL3" s="49" t="s">
        <v>61</v>
      </c>
      <c r="BM3" s="49" t="s">
        <v>62</v>
      </c>
      <c r="BN3" s="49" t="s">
        <v>63</v>
      </c>
      <c r="BO3" s="49" t="s">
        <v>64</v>
      </c>
      <c r="BP3" s="49" t="s">
        <v>65</v>
      </c>
      <c r="BQ3" s="49" t="s">
        <v>66</v>
      </c>
      <c r="BR3" s="49" t="s">
        <v>67</v>
      </c>
      <c r="BS3" s="49" t="s">
        <v>68</v>
      </c>
      <c r="BT3" s="49" t="s">
        <v>69</v>
      </c>
      <c r="BU3" s="49" t="s">
        <v>70</v>
      </c>
      <c r="BV3" s="49" t="s">
        <v>71</v>
      </c>
      <c r="BW3" s="49" t="s">
        <v>72</v>
      </c>
      <c r="BX3" s="49" t="s">
        <v>73</v>
      </c>
      <c r="BY3" s="49" t="s">
        <v>74</v>
      </c>
      <c r="BZ3" s="49" t="s">
        <v>75</v>
      </c>
      <c r="CA3" s="49" t="s">
        <v>78</v>
      </c>
      <c r="CB3" s="49" t="s">
        <v>76</v>
      </c>
      <c r="CC3" s="49" t="s">
        <v>77</v>
      </c>
      <c r="CD3" s="49" t="s">
        <v>79</v>
      </c>
      <c r="CE3" s="49" t="s">
        <v>80</v>
      </c>
      <c r="CF3" s="49" t="s">
        <v>81</v>
      </c>
      <c r="CG3" s="49" t="s">
        <v>82</v>
      </c>
      <c r="CH3" s="49" t="s">
        <v>83</v>
      </c>
      <c r="CI3" s="49" t="s">
        <v>84</v>
      </c>
      <c r="CJ3" s="49" t="s">
        <v>85</v>
      </c>
      <c r="CK3" s="49" t="s">
        <v>86</v>
      </c>
      <c r="CL3" s="49" t="s">
        <v>87</v>
      </c>
      <c r="CM3" s="49" t="s">
        <v>88</v>
      </c>
      <c r="CN3" s="49" t="s">
        <v>89</v>
      </c>
      <c r="CO3" s="49" t="s">
        <v>90</v>
      </c>
      <c r="CP3" s="49" t="s">
        <v>91</v>
      </c>
      <c r="CQ3" s="49" t="s">
        <v>92</v>
      </c>
      <c r="CR3" s="49" t="s">
        <v>93</v>
      </c>
      <c r="CS3" s="49" t="s">
        <v>94</v>
      </c>
      <c r="CT3" s="49" t="s">
        <v>96</v>
      </c>
      <c r="CU3" s="49" t="s">
        <v>95</v>
      </c>
      <c r="CV3" s="49" t="s">
        <v>97</v>
      </c>
      <c r="CW3" s="49" t="s">
        <v>98</v>
      </c>
      <c r="CX3" s="49" t="s">
        <v>99</v>
      </c>
      <c r="CY3" s="49" t="s">
        <v>101</v>
      </c>
      <c r="CZ3" s="49" t="s">
        <v>100</v>
      </c>
      <c r="DA3" s="49" t="s">
        <v>102</v>
      </c>
      <c r="DB3" s="49" t="s">
        <v>103</v>
      </c>
      <c r="DC3" s="49" t="s">
        <v>104</v>
      </c>
      <c r="DD3" s="49" t="s">
        <v>105</v>
      </c>
      <c r="DE3" s="49" t="s">
        <v>106</v>
      </c>
      <c r="DF3" s="49" t="s">
        <v>107</v>
      </c>
      <c r="DG3" s="49" t="s">
        <v>108</v>
      </c>
      <c r="DH3" s="49" t="s">
        <v>109</v>
      </c>
      <c r="DI3" s="49" t="s">
        <v>110</v>
      </c>
      <c r="DJ3" s="49" t="s">
        <v>111</v>
      </c>
      <c r="DK3" s="49" t="s">
        <v>112</v>
      </c>
      <c r="DL3" s="49" t="s">
        <v>113</v>
      </c>
      <c r="DM3" s="49" t="s">
        <v>114</v>
      </c>
      <c r="DN3" s="49" t="s">
        <v>115</v>
      </c>
      <c r="DO3" s="49" t="s">
        <v>116</v>
      </c>
      <c r="DP3" s="67"/>
      <c r="DQ3" s="48"/>
      <c r="DR3" s="48" t="s">
        <v>128</v>
      </c>
      <c r="DS3" s="48" t="s">
        <v>129</v>
      </c>
      <c r="DT3" s="48" t="s">
        <v>161</v>
      </c>
      <c r="DU3" s="48" t="s">
        <v>171</v>
      </c>
      <c r="DV3" s="48" t="s">
        <v>172</v>
      </c>
      <c r="DW3" s="48" t="s">
        <v>173</v>
      </c>
      <c r="DX3" s="48" t="s">
        <v>174</v>
      </c>
      <c r="DY3" s="48" t="s">
        <v>175</v>
      </c>
      <c r="DZ3" s="48" t="s">
        <v>176</v>
      </c>
      <c r="EA3" s="48">
        <v>13900</v>
      </c>
      <c r="EB3" s="49" t="s">
        <v>178</v>
      </c>
      <c r="EC3" s="49" t="s">
        <v>118</v>
      </c>
      <c r="ED3" s="49" t="s">
        <v>140</v>
      </c>
      <c r="EE3" s="49" t="s">
        <v>119</v>
      </c>
      <c r="EF3" s="49" t="s">
        <v>120</v>
      </c>
      <c r="EG3" s="49" t="s">
        <v>121</v>
      </c>
      <c r="EH3" s="49" t="s">
        <v>122</v>
      </c>
      <c r="EI3" s="49" t="s">
        <v>123</v>
      </c>
      <c r="EJ3" s="49" t="s">
        <v>124</v>
      </c>
      <c r="EK3" s="49" t="s">
        <v>179</v>
      </c>
      <c r="EL3" s="49" t="s">
        <v>125</v>
      </c>
      <c r="EM3" s="49" t="s">
        <v>126</v>
      </c>
      <c r="EN3" s="49" t="s">
        <v>127</v>
      </c>
      <c r="EO3" s="49" t="s">
        <v>156</v>
      </c>
      <c r="EP3" s="49" t="s">
        <v>166</v>
      </c>
      <c r="EQ3" s="49" t="s">
        <v>159</v>
      </c>
      <c r="ER3" s="49" t="s">
        <v>162</v>
      </c>
      <c r="ES3" s="49" t="s">
        <v>180</v>
      </c>
      <c r="ET3" s="49" t="s">
        <v>181</v>
      </c>
      <c r="EU3" s="50" t="s">
        <v>179</v>
      </c>
      <c r="EV3" s="50" t="s">
        <v>125</v>
      </c>
      <c r="EW3" s="50" t="s">
        <v>128</v>
      </c>
      <c r="EX3" s="50" t="s">
        <v>182</v>
      </c>
      <c r="EY3" s="50" t="s">
        <v>129</v>
      </c>
      <c r="EZ3" s="50" t="s">
        <v>161</v>
      </c>
      <c r="FA3" s="50" t="s">
        <v>171</v>
      </c>
      <c r="FB3" s="50" t="s">
        <v>172</v>
      </c>
      <c r="FC3" s="50" t="s">
        <v>173</v>
      </c>
      <c r="FD3" s="50" t="s">
        <v>183</v>
      </c>
      <c r="FE3" s="50" t="s">
        <v>174</v>
      </c>
      <c r="FF3" s="50" t="s">
        <v>175</v>
      </c>
      <c r="FG3" s="50" t="s">
        <v>176</v>
      </c>
      <c r="FH3" s="90">
        <v>10</v>
      </c>
      <c r="FI3" s="90">
        <v>20</v>
      </c>
      <c r="FJ3" s="90">
        <v>30</v>
      </c>
      <c r="FK3" s="90">
        <v>40</v>
      </c>
      <c r="FL3" s="90">
        <v>50</v>
      </c>
      <c r="FM3" s="90">
        <v>60</v>
      </c>
      <c r="FN3" s="90">
        <v>70</v>
      </c>
      <c r="FO3" s="90">
        <v>80</v>
      </c>
      <c r="FP3" s="90">
        <v>90</v>
      </c>
      <c r="FQ3" s="90">
        <v>100</v>
      </c>
      <c r="FR3" s="48">
        <v>5110</v>
      </c>
      <c r="FS3" s="48">
        <v>5121</v>
      </c>
      <c r="FT3" s="48">
        <v>5122</v>
      </c>
      <c r="FU3" s="48">
        <v>5131</v>
      </c>
      <c r="FV3" s="48">
        <v>5132</v>
      </c>
      <c r="FW3" s="48">
        <v>5133</v>
      </c>
      <c r="FX3" s="48">
        <v>5139</v>
      </c>
      <c r="FY3" s="48">
        <v>5150</v>
      </c>
      <c r="FZ3" s="48">
        <v>5171</v>
      </c>
      <c r="GA3" s="48">
        <v>5172</v>
      </c>
      <c r="GB3" s="48">
        <v>5173</v>
      </c>
      <c r="GC3" s="48">
        <v>5179</v>
      </c>
      <c r="GD3" s="48">
        <v>5300</v>
      </c>
      <c r="GE3" s="48">
        <v>5200</v>
      </c>
      <c r="GF3" s="48">
        <v>6000</v>
      </c>
      <c r="GG3" s="27"/>
    </row>
    <row r="4" spans="1:281" ht="15.75" x14ac:dyDescent="0.25">
      <c r="A4" s="57" t="s">
        <v>460</v>
      </c>
      <c r="B4" s="32"/>
      <c r="DP4" s="68"/>
    </row>
    <row r="5" spans="1:281" x14ac:dyDescent="0.2">
      <c r="A5" s="1" t="s">
        <v>0</v>
      </c>
      <c r="B5" t="s">
        <v>206</v>
      </c>
      <c r="C5" s="33">
        <v>1274.975590422491</v>
      </c>
      <c r="D5" s="33">
        <v>9.9789298209015254</v>
      </c>
      <c r="E5" s="33">
        <v>1.2826357701339436E-2</v>
      </c>
      <c r="F5" s="33">
        <v>0.15771981482635813</v>
      </c>
      <c r="G5" s="33">
        <v>1.5486807720005162E-3</v>
      </c>
      <c r="H5" s="33">
        <v>7.1161575958840498E-2</v>
      </c>
      <c r="I5" s="33">
        <v>24.68107239926082</v>
      </c>
      <c r="J5" s="33">
        <v>94.976481355058496</v>
      </c>
      <c r="K5" s="33">
        <v>273.72829222409524</v>
      </c>
      <c r="L5" s="33">
        <v>464.16627925914071</v>
      </c>
      <c r="M5" s="33">
        <v>942.84482603174536</v>
      </c>
      <c r="N5" s="33">
        <v>20.453043117921414</v>
      </c>
      <c r="O5" s="33">
        <v>541.52562015492515</v>
      </c>
      <c r="P5" s="33">
        <v>1.0669903925611139E-2</v>
      </c>
      <c r="Q5" s="33">
        <v>4.2349369580846896E-2</v>
      </c>
      <c r="R5" s="33">
        <v>5.096060301429718E-5</v>
      </c>
      <c r="S5" s="33">
        <v>1.5467474654564319</v>
      </c>
      <c r="T5" s="33">
        <v>7.183266560225398E-3</v>
      </c>
      <c r="U5" s="33">
        <v>1.0891272560803213E-2</v>
      </c>
      <c r="V5" s="33">
        <v>0.14976669147243968</v>
      </c>
      <c r="W5" s="33">
        <v>0.19621183361836075</v>
      </c>
      <c r="X5" s="33">
        <v>0.10397436036909657</v>
      </c>
      <c r="Y5" s="33">
        <v>8.008314176925408</v>
      </c>
      <c r="Z5" s="33">
        <v>3.9912623893490817E-2</v>
      </c>
      <c r="AA5" s="33">
        <v>1.1974578612822463E-3</v>
      </c>
      <c r="AB5" s="33">
        <v>0.13147647511348617</v>
      </c>
      <c r="AC5" s="33">
        <v>8.4232812257201942E-4</v>
      </c>
      <c r="AD5" s="33">
        <v>0.21456279938397796</v>
      </c>
      <c r="AE5" s="33">
        <v>2.3704865955649215E-2</v>
      </c>
      <c r="AF5" s="33">
        <v>0.14473741351330727</v>
      </c>
      <c r="AG5" s="33">
        <v>2.6802177220508629E-2</v>
      </c>
      <c r="AH5" s="33">
        <v>3.207776310918533E-3</v>
      </c>
      <c r="AI5" s="33">
        <v>1.4526618436769943E-2</v>
      </c>
      <c r="AJ5" s="33">
        <v>0.2479716692793012</v>
      </c>
      <c r="AK5" s="33">
        <v>0.44651086998009748</v>
      </c>
      <c r="AL5" s="33">
        <v>4.0991761516312092E-2</v>
      </c>
      <c r="AM5" s="33">
        <v>1.1052958519929393E-2</v>
      </c>
      <c r="AN5" s="33">
        <v>7.9901215387073093E-2</v>
      </c>
      <c r="AO5" s="33">
        <v>4.4480993596714924E-2</v>
      </c>
      <c r="AP5" s="33">
        <v>7.9134605288871795E-3</v>
      </c>
      <c r="AQ5" s="33">
        <v>0.32356784697697538</v>
      </c>
      <c r="AR5" s="33">
        <v>0.20904250186813417</v>
      </c>
      <c r="AS5" s="33">
        <v>0.14286194000148636</v>
      </c>
      <c r="AT5" s="33">
        <v>2.887038075564613E-2</v>
      </c>
      <c r="AU5" s="33">
        <v>2.2062870122277534E-2</v>
      </c>
      <c r="AV5" s="33">
        <v>6.2028603105670439E-2</v>
      </c>
      <c r="AW5" s="33">
        <v>0.41686659817772098</v>
      </c>
      <c r="AX5" s="33">
        <v>5.4681783473041874E-2</v>
      </c>
      <c r="AY5" s="33">
        <v>0.258179765384417</v>
      </c>
      <c r="AZ5" s="33">
        <v>5.2305619140291512E-2</v>
      </c>
      <c r="BA5" s="33">
        <v>3.0931766760482163E-2</v>
      </c>
      <c r="BB5" s="33">
        <v>0.34928103284675072</v>
      </c>
      <c r="BC5" s="33">
        <v>0.40590901084768571</v>
      </c>
      <c r="BD5" s="33">
        <v>4.7740510639413092</v>
      </c>
      <c r="BE5" s="33">
        <v>2.1389446288187366</v>
      </c>
      <c r="BF5" s="33">
        <v>0.10305610664982109</v>
      </c>
      <c r="BG5" s="33">
        <v>0.13735960519837892</v>
      </c>
      <c r="BH5" s="33">
        <v>0.15941721812603327</v>
      </c>
      <c r="BI5" s="33">
        <v>8.2292624399442127E-2</v>
      </c>
      <c r="BJ5" s="33">
        <v>1.3355147270468158E-2</v>
      </c>
      <c r="BK5" s="33">
        <v>0.21509588281574168</v>
      </c>
      <c r="BL5" s="33">
        <v>0.10255415170810098</v>
      </c>
      <c r="BM5" s="33">
        <v>185.18371993957822</v>
      </c>
      <c r="BN5" s="33">
        <v>685.4052946396921</v>
      </c>
      <c r="BO5" s="33">
        <v>5.1602231517394882E-2</v>
      </c>
      <c r="BP5" s="33">
        <v>0.32674720673241486</v>
      </c>
      <c r="BQ5" s="33">
        <v>3.8890373125346933</v>
      </c>
      <c r="BR5" s="33">
        <v>1.4039793329545422</v>
      </c>
      <c r="BS5" s="33">
        <v>0.1757865810655016</v>
      </c>
      <c r="BT5" s="33">
        <v>1.4469193018407209</v>
      </c>
      <c r="BU5" s="33">
        <v>0.31322282109082944</v>
      </c>
      <c r="BV5" s="33">
        <v>0.40388082150087268</v>
      </c>
      <c r="BW5" s="33">
        <v>0.88437446373005424</v>
      </c>
      <c r="BX5" s="33">
        <v>5.3181613535730943</v>
      </c>
      <c r="BY5" s="33">
        <v>0.14827753896096951</v>
      </c>
      <c r="BZ5" s="33">
        <v>0.54174973433730644</v>
      </c>
      <c r="CA5" s="33">
        <v>0.13551634788435851</v>
      </c>
      <c r="CB5" s="33">
        <v>5.7124779369562943E-3</v>
      </c>
      <c r="CC5" s="33">
        <v>5.4858454797538147E-5</v>
      </c>
      <c r="CD5" s="33">
        <v>0.13891095736433015</v>
      </c>
      <c r="CE5" s="33">
        <v>0.22683833193954558</v>
      </c>
      <c r="CF5" s="33">
        <v>1.6296817297219015</v>
      </c>
      <c r="CG5" s="33">
        <v>0.97393774313246106</v>
      </c>
      <c r="CH5" s="33">
        <v>1.1835259410912156</v>
      </c>
      <c r="CI5" s="33">
        <v>0.45988672772686612</v>
      </c>
      <c r="CJ5" s="33">
        <v>0.29049812080328785</v>
      </c>
      <c r="CK5" s="33">
        <v>0.54673499501437606</v>
      </c>
      <c r="CL5" s="33">
        <v>3.028710212163796E-2</v>
      </c>
      <c r="CM5" s="33">
        <v>0.71062007116380066</v>
      </c>
      <c r="CN5" s="33">
        <v>0.82358338149035792</v>
      </c>
      <c r="CO5" s="33">
        <v>3.7645768667483551E-2</v>
      </c>
      <c r="CP5" s="33">
        <v>7.5983795083675768E-2</v>
      </c>
      <c r="CQ5" s="33">
        <v>305.35419877882168</v>
      </c>
      <c r="CR5" s="33">
        <v>0.5618466100217161</v>
      </c>
      <c r="CS5" s="33">
        <v>17.808489196874987</v>
      </c>
      <c r="CT5" s="33">
        <v>22.337154997426079</v>
      </c>
      <c r="CU5" s="33">
        <v>6.2356777710657507E-2</v>
      </c>
      <c r="CV5" s="33">
        <v>14.181282474026808</v>
      </c>
      <c r="CW5" s="33">
        <v>1.5582697750957271</v>
      </c>
      <c r="CX5" s="33">
        <v>0.8191353397471326</v>
      </c>
      <c r="CY5" s="33">
        <v>4.4283672991096745</v>
      </c>
      <c r="CZ5" s="33">
        <v>0.18394398448850388</v>
      </c>
      <c r="DA5" s="33">
        <v>23.138133317527171</v>
      </c>
      <c r="DB5" s="33">
        <v>0.51295048341035987</v>
      </c>
      <c r="DC5" s="33">
        <v>97.575179359329894</v>
      </c>
      <c r="DD5" s="33">
        <v>62.526173711583269</v>
      </c>
      <c r="DE5" s="33">
        <v>2.6555850814504001</v>
      </c>
      <c r="DF5" s="33">
        <v>1.5797880656468035</v>
      </c>
      <c r="DG5" s="33">
        <v>3.2488639064885008</v>
      </c>
      <c r="DH5" s="33">
        <v>0.1673558451702821</v>
      </c>
      <c r="DI5" s="33">
        <v>0.11901577033071986</v>
      </c>
      <c r="DJ5" s="33">
        <v>0.62511034565530887</v>
      </c>
      <c r="DK5" s="33">
        <v>6.741093339734249</v>
      </c>
      <c r="DL5" s="33">
        <v>1.6127850355804352</v>
      </c>
      <c r="DM5" s="33">
        <v>5.0462578718054554E-2</v>
      </c>
      <c r="DN5" s="33">
        <v>0.27819002602286053</v>
      </c>
      <c r="DO5" s="33">
        <v>0</v>
      </c>
      <c r="DP5" s="69">
        <v>5130.0999638575568</v>
      </c>
      <c r="DQ5" s="33">
        <v>4807.152612409649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4.2279461328123919E-3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0</v>
      </c>
      <c r="FY5" s="33">
        <v>0</v>
      </c>
      <c r="FZ5" s="33">
        <v>0</v>
      </c>
      <c r="GA5" s="33">
        <v>0</v>
      </c>
      <c r="GB5" s="33">
        <v>0</v>
      </c>
      <c r="GC5" s="33">
        <v>0</v>
      </c>
      <c r="GD5" s="33">
        <v>0</v>
      </c>
      <c r="GE5" s="33">
        <v>-204.06856375468041</v>
      </c>
      <c r="GF5" s="33">
        <v>2298.1490613135484</v>
      </c>
      <c r="GG5" s="44">
        <f t="shared" ref="GG5:GG68" si="0">+SUM(DP5:GF5)</f>
        <v>12031.337301772204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69">
        <v>0</v>
      </c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>
        <v>0</v>
      </c>
      <c r="GD6" s="33">
        <v>0</v>
      </c>
      <c r="GE6" s="33">
        <v>0</v>
      </c>
      <c r="GF6" s="33">
        <v>0</v>
      </c>
      <c r="GG6" s="44">
        <f t="shared" si="0"/>
        <v>0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t="s">
        <v>208</v>
      </c>
      <c r="C7" s="33">
        <v>72.329616212599859</v>
      </c>
      <c r="D7" s="33">
        <v>0.63601954885992551</v>
      </c>
      <c r="E7" s="33">
        <v>1.6285787440821222</v>
      </c>
      <c r="F7" s="33">
        <v>0.9868894280772712</v>
      </c>
      <c r="G7" s="33">
        <v>7.6039911904687936E-3</v>
      </c>
      <c r="H7" s="33">
        <v>0.44917862246554946</v>
      </c>
      <c r="I7" s="33">
        <v>13.53503916914681</v>
      </c>
      <c r="J7" s="33">
        <v>60211.636183721232</v>
      </c>
      <c r="K7" s="33">
        <v>0.16348581059507905</v>
      </c>
      <c r="L7" s="33">
        <v>0.47524944940429958</v>
      </c>
      <c r="M7" s="33">
        <v>5501.8910773311918</v>
      </c>
      <c r="N7" s="33">
        <v>0.17434865515289161</v>
      </c>
      <c r="O7" s="33">
        <v>1.7923693520390728E-2</v>
      </c>
      <c r="P7" s="33">
        <v>6.8979062942109773E-2</v>
      </c>
      <c r="Q7" s="33">
        <v>0.33729132352008007</v>
      </c>
      <c r="R7" s="33">
        <v>5.4314222789062807E-4</v>
      </c>
      <c r="S7" s="33">
        <v>0.40518410200640859</v>
      </c>
      <c r="T7" s="33">
        <v>2.6613969166640779E-2</v>
      </c>
      <c r="U7" s="33">
        <v>0.13578555697265704</v>
      </c>
      <c r="V7" s="33">
        <v>1.6337718214950092</v>
      </c>
      <c r="W7" s="33">
        <v>0.21725689115625124</v>
      </c>
      <c r="X7" s="33">
        <v>0.3677072882819552</v>
      </c>
      <c r="Y7" s="33">
        <v>113.90507232208307</v>
      </c>
      <c r="Z7" s="33">
        <v>0.29655565642828291</v>
      </c>
      <c r="AA7" s="33">
        <v>9.2334178741406772E-3</v>
      </c>
      <c r="AB7" s="33">
        <v>0.70608489625781645</v>
      </c>
      <c r="AC7" s="33">
        <v>6.5177067346875381E-3</v>
      </c>
      <c r="AD7" s="33">
        <v>0.69630833615578513</v>
      </c>
      <c r="AE7" s="33">
        <v>1.5207982380937587E-2</v>
      </c>
      <c r="AF7" s="33">
        <v>1.2247857238933664</v>
      </c>
      <c r="AG7" s="33">
        <v>0.21236861110523558</v>
      </c>
      <c r="AH7" s="33">
        <v>3.6390529268672082E-2</v>
      </c>
      <c r="AI7" s="33">
        <v>0.12003443236382881</v>
      </c>
      <c r="AJ7" s="33">
        <v>2.7086502904905623</v>
      </c>
      <c r="AK7" s="33">
        <v>3.2322393981771276</v>
      </c>
      <c r="AL7" s="33">
        <v>0.25581998933648586</v>
      </c>
      <c r="AM7" s="33">
        <v>0.11731872122437566</v>
      </c>
      <c r="AN7" s="33">
        <v>0.36607786159828332</v>
      </c>
      <c r="AO7" s="33">
        <v>0.39540754190437721</v>
      </c>
      <c r="AP7" s="33">
        <v>6.2461356207422235E-2</v>
      </c>
      <c r="AQ7" s="33">
        <v>2.240461690048841</v>
      </c>
      <c r="AR7" s="33">
        <v>0.38563098180234595</v>
      </c>
      <c r="AS7" s="33">
        <v>1.3649164186891483</v>
      </c>
      <c r="AT7" s="33">
        <v>3.3674818129218936E-2</v>
      </c>
      <c r="AU7" s="33">
        <v>0.14773468598625084</v>
      </c>
      <c r="AV7" s="33">
        <v>0</v>
      </c>
      <c r="AW7" s="33">
        <v>3.1703211841975958</v>
      </c>
      <c r="AX7" s="33">
        <v>2.1725689115625123E-2</v>
      </c>
      <c r="AY7" s="33">
        <v>4.4896136557439315</v>
      </c>
      <c r="AZ7" s="33">
        <v>1.7380551292500098E-2</v>
      </c>
      <c r="BA7" s="33">
        <v>0</v>
      </c>
      <c r="BB7" s="33">
        <v>4.1550380433633043</v>
      </c>
      <c r="BC7" s="33">
        <v>7.2922275516595727</v>
      </c>
      <c r="BD7" s="33">
        <v>66.100952276517333</v>
      </c>
      <c r="BE7" s="33">
        <v>13.439511286925701</v>
      </c>
      <c r="BF7" s="33">
        <v>1.5680516119202432</v>
      </c>
      <c r="BG7" s="33">
        <v>1.5360062204746963</v>
      </c>
      <c r="BH7" s="33">
        <v>2.4392517454568106</v>
      </c>
      <c r="BI7" s="33">
        <v>0</v>
      </c>
      <c r="BJ7" s="33">
        <v>0.26722597612218901</v>
      </c>
      <c r="BK7" s="33">
        <v>0.47850830277164336</v>
      </c>
      <c r="BL7" s="33">
        <v>0.97439715683578676</v>
      </c>
      <c r="BM7" s="33">
        <v>1700.1459670747788</v>
      </c>
      <c r="BN7" s="33">
        <v>6238.6925522590782</v>
      </c>
      <c r="BO7" s="33">
        <v>0.67403950481226949</v>
      </c>
      <c r="BP7" s="33">
        <v>2.9802214044358761</v>
      </c>
      <c r="BQ7" s="33">
        <v>0.57627390379195642</v>
      </c>
      <c r="BR7" s="33">
        <v>28.093488595414847</v>
      </c>
      <c r="BS7" s="33">
        <v>1.2226131549818038</v>
      </c>
      <c r="BT7" s="33">
        <v>13.182605013133434</v>
      </c>
      <c r="BU7" s="33">
        <v>4.4200914505739313</v>
      </c>
      <c r="BV7" s="33">
        <v>6.8033995465580075</v>
      </c>
      <c r="BW7" s="33">
        <v>16.744531743640174</v>
      </c>
      <c r="BX7" s="33">
        <v>105.68026956513528</v>
      </c>
      <c r="BY7" s="33">
        <v>2.0460167724639957</v>
      </c>
      <c r="BZ7" s="33">
        <v>10.305580631996778</v>
      </c>
      <c r="CA7" s="33">
        <v>0.64959810455719114</v>
      </c>
      <c r="CB7" s="33">
        <v>2.7157111394531404E-3</v>
      </c>
      <c r="CC7" s="33">
        <v>0</v>
      </c>
      <c r="CD7" s="33">
        <v>1.7424002670731349</v>
      </c>
      <c r="CE7" s="33">
        <v>1.9406471802532141</v>
      </c>
      <c r="CF7" s="33">
        <v>28.63011311657079</v>
      </c>
      <c r="CG7" s="33">
        <v>4.9404217048931534</v>
      </c>
      <c r="CH7" s="33">
        <v>2.2877150638753254</v>
      </c>
      <c r="CI7" s="33">
        <v>9.5147655481880236</v>
      </c>
      <c r="CJ7" s="33">
        <v>2.8889735101502509</v>
      </c>
      <c r="CK7" s="33">
        <v>8.5441703869474708</v>
      </c>
      <c r="CL7" s="33">
        <v>0.33892075020375195</v>
      </c>
      <c r="CM7" s="33">
        <v>3.0866772811024394</v>
      </c>
      <c r="CN7" s="33">
        <v>14.617586779220474</v>
      </c>
      <c r="CO7" s="33">
        <v>0.51870082763554981</v>
      </c>
      <c r="CP7" s="33">
        <v>1.1080101448968813</v>
      </c>
      <c r="CQ7" s="33">
        <v>1.1014924381621938</v>
      </c>
      <c r="CR7" s="33">
        <v>8.4273948079509839</v>
      </c>
      <c r="CS7" s="33">
        <v>142.14629560348416</v>
      </c>
      <c r="CT7" s="33">
        <v>225.62508346136212</v>
      </c>
      <c r="CU7" s="33">
        <v>0.88640811591750501</v>
      </c>
      <c r="CV7" s="33">
        <v>200.3249753439888</v>
      </c>
      <c r="CW7" s="33">
        <v>21.491594815404262</v>
      </c>
      <c r="CX7" s="33">
        <v>2.6168592539770463</v>
      </c>
      <c r="CY7" s="33">
        <v>0.58822303280555022</v>
      </c>
      <c r="CZ7" s="33">
        <v>2.9394857373440795</v>
      </c>
      <c r="DA7" s="33">
        <v>363.96829718515613</v>
      </c>
      <c r="DB7" s="33">
        <v>9.234504158596458</v>
      </c>
      <c r="DC7" s="33">
        <v>708.89076900709949</v>
      </c>
      <c r="DD7" s="33">
        <v>904.91568733287806</v>
      </c>
      <c r="DE7" s="33">
        <v>3.9160554630914284</v>
      </c>
      <c r="DF7" s="33">
        <v>2.2203654276168874</v>
      </c>
      <c r="DG7" s="33">
        <v>7.2199896353501201</v>
      </c>
      <c r="DH7" s="33">
        <v>2.3909120871745446</v>
      </c>
      <c r="DI7" s="33">
        <v>2.1807160449808718</v>
      </c>
      <c r="DJ7" s="33">
        <v>11.937723026808115</v>
      </c>
      <c r="DK7" s="33">
        <v>19.499892265729329</v>
      </c>
      <c r="DL7" s="33">
        <v>0.13741498365632893</v>
      </c>
      <c r="DM7" s="33">
        <v>0.53499509447226867</v>
      </c>
      <c r="DN7" s="33">
        <v>3.4695925517653321</v>
      </c>
      <c r="DO7" s="33">
        <v>0</v>
      </c>
      <c r="DP7" s="69">
        <v>76900.657286028072</v>
      </c>
      <c r="DQ7" s="33">
        <v>14229.71583185111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>
        <v>0</v>
      </c>
      <c r="GD7" s="33">
        <v>0</v>
      </c>
      <c r="GE7" s="33">
        <v>-1026.8315221078942</v>
      </c>
      <c r="GF7" s="33">
        <v>44107.629564626608</v>
      </c>
      <c r="GG7" s="44">
        <f t="shared" si="0"/>
        <v>134211.17116039788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69">
        <v>0</v>
      </c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>
        <v>0</v>
      </c>
      <c r="GD8" s="33">
        <v>0</v>
      </c>
      <c r="GE8" s="33">
        <v>0</v>
      </c>
      <c r="GF8" s="33">
        <v>0</v>
      </c>
      <c r="GG8" s="44">
        <f t="shared" si="0"/>
        <v>0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t="s">
        <v>210</v>
      </c>
      <c r="C9" s="33">
        <v>411.43933653343493</v>
      </c>
      <c r="D9" s="33">
        <v>0</v>
      </c>
      <c r="E9" s="33">
        <v>0</v>
      </c>
      <c r="F9" s="33">
        <v>0</v>
      </c>
      <c r="G9" s="33">
        <v>64.294717803937658</v>
      </c>
      <c r="H9" s="33">
        <v>0</v>
      </c>
      <c r="I9" s="33">
        <v>2.2332127831966493</v>
      </c>
      <c r="J9" s="33">
        <v>0.77859121947558418</v>
      </c>
      <c r="K9" s="33">
        <v>1.7026445953232749</v>
      </c>
      <c r="L9" s="33">
        <v>1.582319908370311</v>
      </c>
      <c r="M9" s="33">
        <v>17.886592414529584</v>
      </c>
      <c r="N9" s="33">
        <v>0</v>
      </c>
      <c r="O9" s="33">
        <v>0</v>
      </c>
      <c r="P9" s="33">
        <v>5.463210020427043E-2</v>
      </c>
      <c r="Q9" s="33">
        <v>0</v>
      </c>
      <c r="R9" s="33">
        <v>5.8740771962697386E-6</v>
      </c>
      <c r="S9" s="33">
        <v>0</v>
      </c>
      <c r="T9" s="33">
        <v>4.1816010299174398</v>
      </c>
      <c r="U9" s="33">
        <v>0</v>
      </c>
      <c r="V9" s="33">
        <v>0</v>
      </c>
      <c r="W9" s="33">
        <v>4.7516480818838431</v>
      </c>
      <c r="X9" s="33">
        <v>1.4749827491408813</v>
      </c>
      <c r="Y9" s="33">
        <v>19.94012838241721</v>
      </c>
      <c r="Z9" s="33">
        <v>6.3440033719713179E-4</v>
      </c>
      <c r="AA9" s="33">
        <v>3.3035810151821013E-2</v>
      </c>
      <c r="AB9" s="33">
        <v>0.65325110883369364</v>
      </c>
      <c r="AC9" s="33">
        <v>0.40779947393199723</v>
      </c>
      <c r="AD9" s="33">
        <v>0.24818474888961897</v>
      </c>
      <c r="AE9" s="33">
        <v>1.9639361642143634E-2</v>
      </c>
      <c r="AF9" s="33">
        <v>0</v>
      </c>
      <c r="AG9" s="33">
        <v>0</v>
      </c>
      <c r="AH9" s="33">
        <v>0</v>
      </c>
      <c r="AI9" s="33">
        <v>6.837391682006852E-2</v>
      </c>
      <c r="AJ9" s="33">
        <v>0.14928896184111845</v>
      </c>
      <c r="AK9" s="33">
        <v>4.6992617570157917E-4</v>
      </c>
      <c r="AL9" s="33">
        <v>0</v>
      </c>
      <c r="AM9" s="33">
        <v>0</v>
      </c>
      <c r="AN9" s="33">
        <v>0</v>
      </c>
      <c r="AO9" s="33">
        <v>7.4531350439429062E-3</v>
      </c>
      <c r="AP9" s="33">
        <v>0</v>
      </c>
      <c r="AQ9" s="33">
        <v>3.992048660300454E-2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0.58696139478968723</v>
      </c>
      <c r="AY9" s="33">
        <v>0.21165965234121831</v>
      </c>
      <c r="AZ9" s="33">
        <v>0.14695093033715623</v>
      </c>
      <c r="BA9" s="33">
        <v>0.23841022597085834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3.6673892051234787</v>
      </c>
      <c r="BN9" s="33">
        <v>14.626990705610835</v>
      </c>
      <c r="BO9" s="33">
        <v>0</v>
      </c>
      <c r="BP9" s="33">
        <v>0</v>
      </c>
      <c r="BQ9" s="33">
        <v>1.0175490686309419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8.8653079996373507E-2</v>
      </c>
      <c r="CJ9" s="33">
        <v>0</v>
      </c>
      <c r="CK9" s="33">
        <v>0</v>
      </c>
      <c r="CL9" s="33">
        <v>9.6890755571257772E-2</v>
      </c>
      <c r="CM9" s="33">
        <v>0</v>
      </c>
      <c r="CN9" s="33">
        <v>0</v>
      </c>
      <c r="CO9" s="33">
        <v>0</v>
      </c>
      <c r="CP9" s="33">
        <v>0</v>
      </c>
      <c r="CQ9" s="33">
        <v>17.31480951787578</v>
      </c>
      <c r="CR9" s="33">
        <v>0</v>
      </c>
      <c r="CS9" s="33">
        <v>18.645078617033583</v>
      </c>
      <c r="CT9" s="33">
        <v>8.9748173416404171</v>
      </c>
      <c r="CU9" s="33">
        <v>0.25606702181633506</v>
      </c>
      <c r="CV9" s="33">
        <v>1.3245770552593665</v>
      </c>
      <c r="CW9" s="33">
        <v>0.34689707798417113</v>
      </c>
      <c r="CX9" s="33">
        <v>0.36520361715320238</v>
      </c>
      <c r="CY9" s="33">
        <v>0.75865069342029356</v>
      </c>
      <c r="CZ9" s="33">
        <v>0</v>
      </c>
      <c r="DA9" s="33">
        <v>4.4685502109935911</v>
      </c>
      <c r="DB9" s="33">
        <v>0.3212693474204863</v>
      </c>
      <c r="DC9" s="33">
        <v>5.929558536985887</v>
      </c>
      <c r="DD9" s="33">
        <v>2.5231806824239378</v>
      </c>
      <c r="DE9" s="33">
        <v>0</v>
      </c>
      <c r="DF9" s="33">
        <v>0.98302928526952216</v>
      </c>
      <c r="DG9" s="33">
        <v>0</v>
      </c>
      <c r="DH9" s="33">
        <v>0</v>
      </c>
      <c r="DI9" s="33">
        <v>0</v>
      </c>
      <c r="DJ9" s="33">
        <v>0</v>
      </c>
      <c r="DK9" s="33">
        <v>0.2647824291927085</v>
      </c>
      <c r="DL9" s="33">
        <v>0</v>
      </c>
      <c r="DM9" s="33">
        <v>0</v>
      </c>
      <c r="DN9" s="33">
        <v>0</v>
      </c>
      <c r="DO9" s="33">
        <v>0</v>
      </c>
      <c r="DP9" s="69">
        <v>615.10639125902026</v>
      </c>
      <c r="DQ9" s="33">
        <v>11.200799874117802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>
        <v>0</v>
      </c>
      <c r="GE9" s="33">
        <v>96.921630543060473</v>
      </c>
      <c r="GF9" s="33">
        <v>73.795972924268185</v>
      </c>
      <c r="GG9" s="44">
        <f t="shared" si="0"/>
        <v>797.02479460046675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>
        <v>0</v>
      </c>
      <c r="CE10" s="33">
        <v>0</v>
      </c>
      <c r="CF10" s="33">
        <v>0</v>
      </c>
      <c r="CG10" s="33">
        <v>0</v>
      </c>
      <c r="CH10" s="33">
        <v>0</v>
      </c>
      <c r="CI10" s="33"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69">
        <v>0</v>
      </c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>
        <v>0</v>
      </c>
      <c r="GE10" s="33">
        <v>0</v>
      </c>
      <c r="GF10" s="33">
        <v>0</v>
      </c>
      <c r="GG10" s="44">
        <f t="shared" si="0"/>
        <v>0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t="s">
        <v>212</v>
      </c>
      <c r="C11" s="33">
        <v>881.6947235413511</v>
      </c>
      <c r="D11" s="33">
        <v>0.15668167395570012</v>
      </c>
      <c r="E11" s="33">
        <v>109.72484083604961</v>
      </c>
      <c r="F11" s="33">
        <v>0.24311750775192748</v>
      </c>
      <c r="G11" s="33">
        <v>1.8732224042526061E-3</v>
      </c>
      <c r="H11" s="33">
        <v>0.11065392345120752</v>
      </c>
      <c r="I11" s="33">
        <v>5884.4806853087566</v>
      </c>
      <c r="J11" s="33">
        <v>162.32587745257806</v>
      </c>
      <c r="K11" s="33">
        <v>211.63578006086101</v>
      </c>
      <c r="L11" s="33">
        <v>766.10133984895651</v>
      </c>
      <c r="M11" s="33">
        <v>1780.3758273442625</v>
      </c>
      <c r="N11" s="33">
        <v>0.99822174057111757</v>
      </c>
      <c r="O11" s="33">
        <v>4.4154528100239995E-3</v>
      </c>
      <c r="P11" s="33">
        <v>1.6992803238577211E-2</v>
      </c>
      <c r="Q11" s="33">
        <v>8.3090793788633446E-2</v>
      </c>
      <c r="R11" s="33">
        <v>0.76906330551675284</v>
      </c>
      <c r="S11" s="33">
        <v>9.9815993826603153E-2</v>
      </c>
      <c r="T11" s="33">
        <v>6.5562784148841214E-3</v>
      </c>
      <c r="U11" s="33">
        <v>3.3450400075939392E-2</v>
      </c>
      <c r="V11" s="33">
        <v>0.40247521371370271</v>
      </c>
      <c r="W11" s="33">
        <v>5.3520640121503031E-2</v>
      </c>
      <c r="X11" s="33">
        <v>184.88302147542962</v>
      </c>
      <c r="Y11" s="33">
        <v>230.81776295397725</v>
      </c>
      <c r="Z11" s="33">
        <v>7.3055673765851634E-2</v>
      </c>
      <c r="AA11" s="33">
        <v>2.2746272051638785E-3</v>
      </c>
      <c r="AB11" s="33">
        <v>0.17394208039488485</v>
      </c>
      <c r="AC11" s="33">
        <v>1.605619203645091E-3</v>
      </c>
      <c r="AD11" s="33">
        <v>0.17153365158941719</v>
      </c>
      <c r="AE11" s="33">
        <v>3.7464448085052122E-3</v>
      </c>
      <c r="AF11" s="33">
        <v>0.3017226086849733</v>
      </c>
      <c r="AG11" s="33">
        <v>5.2316425718769211E-2</v>
      </c>
      <c r="AH11" s="33">
        <v>8.9647072203517565E-3</v>
      </c>
      <c r="AI11" s="33">
        <v>2.9570153667130426E-2</v>
      </c>
      <c r="AJ11" s="33">
        <v>0.66726858071483897</v>
      </c>
      <c r="AK11" s="33">
        <v>0.79625332340766131</v>
      </c>
      <c r="AL11" s="33">
        <v>6.3020553743069821E-2</v>
      </c>
      <c r="AM11" s="33">
        <v>2.8901145665611631E-2</v>
      </c>
      <c r="AN11" s="33">
        <v>9.0182278604732602E-2</v>
      </c>
      <c r="AO11" s="33">
        <v>9.7407565021135512E-2</v>
      </c>
      <c r="AP11" s="33">
        <v>1.5387184034932121E-2</v>
      </c>
      <c r="AQ11" s="33">
        <v>0.551931601253</v>
      </c>
      <c r="AR11" s="33">
        <v>9.499913621566787E-2</v>
      </c>
      <c r="AS11" s="33">
        <v>0.33624342156334275</v>
      </c>
      <c r="AT11" s="33">
        <v>8.2956992188329692E-3</v>
      </c>
      <c r="AU11" s="33">
        <v>3.6394035282622056E-2</v>
      </c>
      <c r="AV11" s="33">
        <v>0</v>
      </c>
      <c r="AW11" s="33">
        <v>0.78099994097303294</v>
      </c>
      <c r="AX11" s="33">
        <v>5.3520640121503026E-3</v>
      </c>
      <c r="AY11" s="33">
        <v>1.1060040281108601</v>
      </c>
      <c r="AZ11" s="33">
        <v>4.2816512097202421E-3</v>
      </c>
      <c r="BA11" s="33">
        <v>0</v>
      </c>
      <c r="BB11" s="33">
        <v>1.0235822423237453</v>
      </c>
      <c r="BC11" s="33">
        <v>1.7964202856782492</v>
      </c>
      <c r="BD11" s="33">
        <v>16.283788558567601</v>
      </c>
      <c r="BE11" s="33">
        <v>3.3107867979161774</v>
      </c>
      <c r="BF11" s="33">
        <v>0.3862852200769481</v>
      </c>
      <c r="BG11" s="33">
        <v>0.37839092565902643</v>
      </c>
      <c r="BH11" s="33">
        <v>0.60090298696417521</v>
      </c>
      <c r="BI11" s="33">
        <v>0</v>
      </c>
      <c r="BJ11" s="33">
        <v>6.5830387349448724E-2</v>
      </c>
      <c r="BK11" s="33">
        <v>0.11787920986761043</v>
      </c>
      <c r="BL11" s="33">
        <v>0.24004007094494109</v>
      </c>
      <c r="BM11" s="33">
        <v>708.63300619186862</v>
      </c>
      <c r="BN11" s="33">
        <v>5265.7638091469325</v>
      </c>
      <c r="BO11" s="33">
        <v>0.16604778597696315</v>
      </c>
      <c r="BP11" s="33">
        <v>0.73416938086671779</v>
      </c>
      <c r="BQ11" s="33">
        <v>0.15578006743921502</v>
      </c>
      <c r="BR11" s="33">
        <v>6.9207539741115562</v>
      </c>
      <c r="BS11" s="33">
        <v>0.30118740228375829</v>
      </c>
      <c r="BT11" s="33">
        <v>3.2474986409724997</v>
      </c>
      <c r="BU11" s="33">
        <v>1.0888774232719791</v>
      </c>
      <c r="BV11" s="33">
        <v>1.6759988454048673</v>
      </c>
      <c r="BW11" s="33">
        <v>4.1249695357645422</v>
      </c>
      <c r="BX11" s="33">
        <v>26.034044974302716</v>
      </c>
      <c r="BY11" s="33">
        <v>0.50403062834425472</v>
      </c>
      <c r="BZ11" s="33">
        <v>2.5387515641634959</v>
      </c>
      <c r="CA11" s="33">
        <v>0.16002671396329404</v>
      </c>
      <c r="CB11" s="33">
        <v>6.6900800151878782E-4</v>
      </c>
      <c r="CC11" s="33">
        <v>0</v>
      </c>
      <c r="CD11" s="33">
        <v>0.42923553377445428</v>
      </c>
      <c r="CE11" s="33">
        <v>0.4780731178853258</v>
      </c>
      <c r="CF11" s="33">
        <v>7.0529499552116697</v>
      </c>
      <c r="CG11" s="33">
        <v>1.2170593563629788</v>
      </c>
      <c r="CH11" s="33">
        <v>0.56357234047942684</v>
      </c>
      <c r="CI11" s="33">
        <v>2.343936434121225</v>
      </c>
      <c r="CJ11" s="33">
        <v>0.71169071201568657</v>
      </c>
      <c r="CK11" s="33">
        <v>2.10483297437841</v>
      </c>
      <c r="CL11" s="33">
        <v>0.10926512077586199</v>
      </c>
      <c r="CM11" s="33">
        <v>0.76039449452625429</v>
      </c>
      <c r="CN11" s="33">
        <v>3.6010024689750275</v>
      </c>
      <c r="CO11" s="33">
        <v>0.12778052829008849</v>
      </c>
      <c r="CP11" s="33">
        <v>0.27295526461966546</v>
      </c>
      <c r="CQ11" s="33">
        <v>0.27134964541602036</v>
      </c>
      <c r="CR11" s="33">
        <v>2.0760656303131024</v>
      </c>
      <c r="CS11" s="33">
        <v>35.017350617096696</v>
      </c>
      <c r="CT11" s="33">
        <v>59.649463507170424</v>
      </c>
      <c r="CU11" s="33">
        <v>0.22460230874063097</v>
      </c>
      <c r="CV11" s="33">
        <v>49.367485771786413</v>
      </c>
      <c r="CW11" s="33">
        <v>5.294395522419383</v>
      </c>
      <c r="CX11" s="33">
        <v>0.644656110263504</v>
      </c>
      <c r="CY11" s="33">
        <v>0.14490713312896944</v>
      </c>
      <c r="CZ11" s="33">
        <v>0.72413426084393595</v>
      </c>
      <c r="DA11" s="33">
        <v>89.663607523746748</v>
      </c>
      <c r="DB11" s="33">
        <v>2.2748948083644862</v>
      </c>
      <c r="DC11" s="33">
        <v>174.68771711259117</v>
      </c>
      <c r="DD11" s="33">
        <v>222.99767994702916</v>
      </c>
      <c r="DE11" s="33">
        <v>0.96470953819009209</v>
      </c>
      <c r="DF11" s="33">
        <v>1.1294224817330596</v>
      </c>
      <c r="DG11" s="33">
        <v>1.7786246728378494</v>
      </c>
      <c r="DH11" s="33">
        <v>0.58899464453714079</v>
      </c>
      <c r="DI11" s="33">
        <v>0.53721342521958659</v>
      </c>
      <c r="DJ11" s="33">
        <v>2.9408253730762879</v>
      </c>
      <c r="DK11" s="33">
        <v>4.8831126074390063</v>
      </c>
      <c r="DL11" s="33">
        <v>3.3851804876850668E-2</v>
      </c>
      <c r="DM11" s="33">
        <v>0.13179457629920122</v>
      </c>
      <c r="DN11" s="33">
        <v>0.85472462274040339</v>
      </c>
      <c r="DO11" s="33">
        <v>0</v>
      </c>
      <c r="DP11" s="69">
        <v>16943.429301889453</v>
      </c>
      <c r="DQ11" s="33">
        <v>23401.829197671708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2.6652442970459105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>
        <v>0</v>
      </c>
      <c r="GD11" s="33">
        <v>0</v>
      </c>
      <c r="GE11" s="33">
        <v>47.74000310596584</v>
      </c>
      <c r="GF11" s="33">
        <v>13082.44925666404</v>
      </c>
      <c r="GG11" s="44">
        <f t="shared" si="0"/>
        <v>53478.113003628212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t="s">
        <v>213</v>
      </c>
      <c r="C12" s="33">
        <v>470.88661507427594</v>
      </c>
      <c r="D12" s="33">
        <v>0.57355957637040189</v>
      </c>
      <c r="E12" s="33">
        <v>0.78454401321927048</v>
      </c>
      <c r="F12" s="33">
        <v>0.89001195941704458</v>
      </c>
      <c r="G12" s="33">
        <v>8.1698688110475072E-3</v>
      </c>
      <c r="H12" s="33">
        <v>0.40508217455178791</v>
      </c>
      <c r="I12" s="33">
        <v>652.40022923922709</v>
      </c>
      <c r="J12" s="33">
        <v>22349.774984921522</v>
      </c>
      <c r="K12" s="33">
        <v>88.226878309651127</v>
      </c>
      <c r="L12" s="33">
        <v>11.511826399744322</v>
      </c>
      <c r="M12" s="33">
        <v>2165.6189055618561</v>
      </c>
      <c r="N12" s="33">
        <v>0.18783503477369048</v>
      </c>
      <c r="O12" s="33">
        <v>2.5630906249466096E-2</v>
      </c>
      <c r="P12" s="33">
        <v>6.2908664768173861E-2</v>
      </c>
      <c r="Q12" s="33">
        <v>0.30495518848067382</v>
      </c>
      <c r="R12" s="33">
        <v>4.9106232839904538E-4</v>
      </c>
      <c r="S12" s="33">
        <v>0.36727950893320854</v>
      </c>
      <c r="T12" s="33">
        <v>2.5516691016254527E-2</v>
      </c>
      <c r="U12" s="33">
        <v>0.12297972591565665</v>
      </c>
      <c r="V12" s="33">
        <v>1.4742125297230386</v>
      </c>
      <c r="W12" s="33">
        <v>0.19840322279340705</v>
      </c>
      <c r="X12" s="33">
        <v>0.36309842463318098</v>
      </c>
      <c r="Y12" s="33">
        <v>105.99225022973771</v>
      </c>
      <c r="Z12" s="33">
        <v>0.28076521786061703</v>
      </c>
      <c r="AA12" s="33">
        <v>1.1478741472271408E-2</v>
      </c>
      <c r="AB12" s="33">
        <v>0.63776022287012557</v>
      </c>
      <c r="AC12" s="33">
        <v>6.4486755397204377E-3</v>
      </c>
      <c r="AD12" s="33">
        <v>0.63998838638928923</v>
      </c>
      <c r="AE12" s="33">
        <v>1.5494521850039755E-2</v>
      </c>
      <c r="AF12" s="33">
        <v>1.108266989045978</v>
      </c>
      <c r="AG12" s="33">
        <v>0.19446612264681809</v>
      </c>
      <c r="AH12" s="33">
        <v>3.3224408742906338E-2</v>
      </c>
      <c r="AI12" s="33">
        <v>0.11143656747929132</v>
      </c>
      <c r="AJ12" s="33">
        <v>2.4757566589641549</v>
      </c>
      <c r="AK12" s="33">
        <v>2.9175901031545926</v>
      </c>
      <c r="AL12" s="33">
        <v>0.23120370495929679</v>
      </c>
      <c r="AM12" s="33">
        <v>0.10592157928891482</v>
      </c>
      <c r="AN12" s="33">
        <v>0.33490185784134513</v>
      </c>
      <c r="AO12" s="33">
        <v>0.35681273732760316</v>
      </c>
      <c r="AP12" s="33">
        <v>0.34993561147925822</v>
      </c>
      <c r="AQ12" s="33">
        <v>2.0213047347454478</v>
      </c>
      <c r="AR12" s="33">
        <v>0.34785224706482382</v>
      </c>
      <c r="AS12" s="33">
        <v>1.2308894326783864</v>
      </c>
      <c r="AT12" s="33">
        <v>3.0434320241465626E-2</v>
      </c>
      <c r="AU12" s="33">
        <v>0.13323468813743164</v>
      </c>
      <c r="AV12" s="33">
        <v>3.4167508899662563E-5</v>
      </c>
      <c r="AW12" s="33">
        <v>2.8635445124684158</v>
      </c>
      <c r="AX12" s="33">
        <v>2.0072117710691877E-2</v>
      </c>
      <c r="AY12" s="33">
        <v>4.0489330948455091</v>
      </c>
      <c r="AZ12" s="33">
        <v>1.6468471036461169E-2</v>
      </c>
      <c r="BA12" s="33">
        <v>8.47777358735672E-4</v>
      </c>
      <c r="BB12" s="33">
        <v>3.7522369977514303</v>
      </c>
      <c r="BC12" s="33">
        <v>6.576310192568986</v>
      </c>
      <c r="BD12" s="33">
        <v>59.931926569655623</v>
      </c>
      <c r="BE12" s="33">
        <v>12.19843167195857</v>
      </c>
      <c r="BF12" s="33">
        <v>1.4140988831677226</v>
      </c>
      <c r="BG12" s="33">
        <v>1.3852487329628282</v>
      </c>
      <c r="BH12" s="33">
        <v>2.2000079375169448</v>
      </c>
      <c r="BI12" s="33">
        <v>4.4195036204751497E-5</v>
      </c>
      <c r="BJ12" s="33">
        <v>0.24100283916062015</v>
      </c>
      <c r="BK12" s="33">
        <v>0.43243432539117943</v>
      </c>
      <c r="BL12" s="33">
        <v>0.87900793649257147</v>
      </c>
      <c r="BM12" s="33">
        <v>3123.5977381044786</v>
      </c>
      <c r="BN12" s="33">
        <v>10553.220471850969</v>
      </c>
      <c r="BO12" s="33">
        <v>0.60822809343576101</v>
      </c>
      <c r="BP12" s="33">
        <v>2.687599133003435</v>
      </c>
      <c r="BQ12" s="33">
        <v>0.51981047122004209</v>
      </c>
      <c r="BR12" s="33">
        <v>25.334212388882204</v>
      </c>
      <c r="BS12" s="33">
        <v>1.1030510770027169</v>
      </c>
      <c r="BT12" s="33">
        <v>11.888253836492202</v>
      </c>
      <c r="BU12" s="33">
        <v>3.9860005775634897</v>
      </c>
      <c r="BV12" s="33">
        <v>6.1352148964418403</v>
      </c>
      <c r="BW12" s="33">
        <v>15.099940501498034</v>
      </c>
      <c r="BX12" s="33">
        <v>95.300617971542124</v>
      </c>
      <c r="BY12" s="33">
        <v>1.845489843446106</v>
      </c>
      <c r="BZ12" s="33">
        <v>9.293405175400677</v>
      </c>
      <c r="CA12" s="33">
        <v>0.58583287353733327</v>
      </c>
      <c r="CB12" s="33">
        <v>2.4570362165545704E-3</v>
      </c>
      <c r="CC12" s="33">
        <v>1.0759200828251484E-5</v>
      </c>
      <c r="CD12" s="33">
        <v>1.5712881990993406</v>
      </c>
      <c r="CE12" s="33">
        <v>1.7500937690071094</v>
      </c>
      <c r="CF12" s="33">
        <v>25.818328203440096</v>
      </c>
      <c r="CG12" s="33">
        <v>4.4554711911964757</v>
      </c>
      <c r="CH12" s="33">
        <v>2.0634363723473714</v>
      </c>
      <c r="CI12" s="33">
        <v>8.5802422009258184</v>
      </c>
      <c r="CJ12" s="33">
        <v>2.6052796017964193</v>
      </c>
      <c r="CK12" s="33">
        <v>7.7050529648386172</v>
      </c>
      <c r="CL12" s="33">
        <v>0.30563968222237692</v>
      </c>
      <c r="CM12" s="33">
        <v>2.783711112525411</v>
      </c>
      <c r="CN12" s="33">
        <v>13.181914503536287</v>
      </c>
      <c r="CO12" s="33">
        <v>0.46776793889465101</v>
      </c>
      <c r="CP12" s="33">
        <v>0.99919258908928121</v>
      </c>
      <c r="CQ12" s="33">
        <v>0.99349788137620143</v>
      </c>
      <c r="CR12" s="33">
        <v>7.5997652830738538</v>
      </c>
      <c r="CS12" s="33">
        <v>128.18787198817176</v>
      </c>
      <c r="CT12" s="33">
        <v>203.46471456284883</v>
      </c>
      <c r="CU12" s="33">
        <v>0.79943371435587829</v>
      </c>
      <c r="CV12" s="33">
        <v>180.650295994544</v>
      </c>
      <c r="CW12" s="33">
        <v>19.38160552104933</v>
      </c>
      <c r="CX12" s="33">
        <v>2.3602996201234272</v>
      </c>
      <c r="CY12" s="33">
        <v>0.53096147154339501</v>
      </c>
      <c r="CZ12" s="33">
        <v>2.6507919108055118</v>
      </c>
      <c r="DA12" s="33">
        <v>328.22307244491822</v>
      </c>
      <c r="DB12" s="33">
        <v>8.3275434973399651</v>
      </c>
      <c r="DC12" s="33">
        <v>639.26614530099334</v>
      </c>
      <c r="DD12" s="33">
        <v>816.03732463639483</v>
      </c>
      <c r="DE12" s="33">
        <v>3.5314601510710535</v>
      </c>
      <c r="DF12" s="33">
        <v>2.0022895634936355</v>
      </c>
      <c r="DG12" s="33">
        <v>6.5113435580203385</v>
      </c>
      <c r="DH12" s="33">
        <v>2.1561336590028164</v>
      </c>
      <c r="DI12" s="33">
        <v>1.9665499315417263</v>
      </c>
      <c r="DJ12" s="33">
        <v>10.766192823202079</v>
      </c>
      <c r="DK12" s="33">
        <v>17.585528665964205</v>
      </c>
      <c r="DL12" s="33">
        <v>0.12474253657972718</v>
      </c>
      <c r="DM12" s="33">
        <v>0.48327045104670491</v>
      </c>
      <c r="DN12" s="33">
        <v>3.1288647254099384</v>
      </c>
      <c r="DO12" s="33">
        <v>0</v>
      </c>
      <c r="DP12" s="69">
        <v>42269.967639052462</v>
      </c>
      <c r="DQ12" s="33">
        <v>9685.8198179092014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0.64314590522286263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1.3492411980927346E-3</v>
      </c>
      <c r="FY12" s="33">
        <v>0</v>
      </c>
      <c r="FZ12" s="33">
        <v>0</v>
      </c>
      <c r="GA12" s="33">
        <v>0</v>
      </c>
      <c r="GB12" s="33">
        <v>0</v>
      </c>
      <c r="GC12" s="33">
        <v>0</v>
      </c>
      <c r="GD12" s="33">
        <v>0</v>
      </c>
      <c r="GE12" s="33">
        <v>-689.87637280245565</v>
      </c>
      <c r="GF12" s="33">
        <v>41301.655086904015</v>
      </c>
      <c r="GG12" s="44">
        <f t="shared" si="0"/>
        <v>92568.210666209634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t="s">
        <v>214</v>
      </c>
      <c r="C13" s="33">
        <v>39.943459204858918</v>
      </c>
      <c r="D13" s="33">
        <v>3.6918880310519028E-2</v>
      </c>
      <c r="E13" s="33">
        <v>9.3952402498161149E-3</v>
      </c>
      <c r="F13" s="33">
        <v>5.7285743402402278E-2</v>
      </c>
      <c r="G13" s="33">
        <v>4.4138712583028728E-4</v>
      </c>
      <c r="H13" s="33">
        <v>2.6073368075831969E-2</v>
      </c>
      <c r="I13" s="33">
        <v>72.205769703966212</v>
      </c>
      <c r="J13" s="33">
        <v>25.121017402651319</v>
      </c>
      <c r="K13" s="33">
        <v>1791.1063886084482</v>
      </c>
      <c r="L13" s="33">
        <v>1727.8521517211891</v>
      </c>
      <c r="M13" s="33">
        <v>722.64211854829261</v>
      </c>
      <c r="N13" s="33">
        <v>12.946058000666607</v>
      </c>
      <c r="O13" s="33">
        <v>1.040412510885677E-3</v>
      </c>
      <c r="P13" s="33">
        <v>4.0040117843176057E-3</v>
      </c>
      <c r="Q13" s="33">
        <v>1.957867179575774E-2</v>
      </c>
      <c r="R13" s="33">
        <v>3.1527651845020518E-5</v>
      </c>
      <c r="S13" s="33">
        <v>2.3519628276385308E-2</v>
      </c>
      <c r="T13" s="33">
        <v>1.5448549404060055E-3</v>
      </c>
      <c r="U13" s="33">
        <v>7.8819129612551306E-3</v>
      </c>
      <c r="V13" s="33">
        <v>9.4835176749821712E-2</v>
      </c>
      <c r="W13" s="33">
        <v>2.0975773950022342E-2</v>
      </c>
      <c r="X13" s="33">
        <v>319.48316004234272</v>
      </c>
      <c r="Y13" s="33">
        <v>32.105848535302762</v>
      </c>
      <c r="Z13" s="33">
        <v>1.7214097907381203E-2</v>
      </c>
      <c r="AA13" s="33">
        <v>5.3597008136534879E-4</v>
      </c>
      <c r="AB13" s="33">
        <v>4.7064569953860796E-2</v>
      </c>
      <c r="AC13" s="33">
        <v>3.7833182214024627E-4</v>
      </c>
      <c r="AD13" s="33">
        <v>4.0418449665316304E-2</v>
      </c>
      <c r="AE13" s="33">
        <v>8.8277425166057456E-4</v>
      </c>
      <c r="AF13" s="33">
        <v>7.1094854910521268E-2</v>
      </c>
      <c r="AG13" s="33">
        <v>1.2327311871403021E-2</v>
      </c>
      <c r="AH13" s="33">
        <v>2.1123526736163746E-3</v>
      </c>
      <c r="AI13" s="33">
        <v>6.9676110577495346E-3</v>
      </c>
      <c r="AJ13" s="33">
        <v>0.15722839975111733</v>
      </c>
      <c r="AK13" s="33">
        <v>0.18762105612971708</v>
      </c>
      <c r="AL13" s="33">
        <v>1.4849524019004665E-2</v>
      </c>
      <c r="AM13" s="33">
        <v>6.8099727985244315E-3</v>
      </c>
      <c r="AN13" s="33">
        <v>2.1249637343543827E-2</v>
      </c>
      <c r="AO13" s="33">
        <v>2.2952130543174937E-2</v>
      </c>
      <c r="AP13" s="33">
        <v>3.6256799621773596E-3</v>
      </c>
      <c r="AQ13" s="33">
        <v>0.13005156386070965</v>
      </c>
      <c r="AR13" s="33">
        <v>2.2384632809964566E-2</v>
      </c>
      <c r="AS13" s="33">
        <v>7.9228989086536555E-2</v>
      </c>
      <c r="AT13" s="33">
        <v>1.9547144143912719E-3</v>
      </c>
      <c r="AU13" s="33">
        <v>8.5755213018455807E-3</v>
      </c>
      <c r="AV13" s="33">
        <v>0</v>
      </c>
      <c r="AW13" s="33">
        <v>0.18402690381938475</v>
      </c>
      <c r="AX13" s="33">
        <v>1.2611060738008206E-3</v>
      </c>
      <c r="AY13" s="33">
        <v>0.2606075701509396</v>
      </c>
      <c r="AZ13" s="33">
        <v>1.0088848590406566E-3</v>
      </c>
      <c r="BA13" s="33">
        <v>0</v>
      </c>
      <c r="BB13" s="33">
        <v>0.24118653661440695</v>
      </c>
      <c r="BC13" s="33">
        <v>0.42329025367124545</v>
      </c>
      <c r="BD13" s="33">
        <v>3.8369467571908418</v>
      </c>
      <c r="BE13" s="33">
        <v>0.7801202172531877</v>
      </c>
      <c r="BF13" s="33">
        <v>9.1020330876574226E-2</v>
      </c>
      <c r="BG13" s="33">
        <v>8.9160199417718022E-2</v>
      </c>
      <c r="BH13" s="33">
        <v>0.14159068443598716</v>
      </c>
      <c r="BI13" s="33">
        <v>0</v>
      </c>
      <c r="BJ13" s="33">
        <v>1.5511604707750093E-2</v>
      </c>
      <c r="BK13" s="33">
        <v>2.7775861275463078E-2</v>
      </c>
      <c r="BL13" s="33">
        <v>5.6560607409966809E-2</v>
      </c>
      <c r="BM13" s="33">
        <v>175.77848823687739</v>
      </c>
      <c r="BN13" s="33">
        <v>451.88879761092153</v>
      </c>
      <c r="BO13" s="33">
        <v>3.9125815939670461E-2</v>
      </c>
      <c r="BP13" s="33">
        <v>0.17299222567362757</v>
      </c>
      <c r="BQ13" s="33">
        <v>3.3450838607566764E-2</v>
      </c>
      <c r="BR13" s="33">
        <v>1.6307362640318412</v>
      </c>
      <c r="BS13" s="33">
        <v>7.0968744303141179E-2</v>
      </c>
      <c r="BT13" s="33">
        <v>0.76520763793049296</v>
      </c>
      <c r="BU13" s="33">
        <v>0.25657203071477697</v>
      </c>
      <c r="BV13" s="33">
        <v>0.39491536701072699</v>
      </c>
      <c r="BW13" s="33">
        <v>0.97196597873013757</v>
      </c>
      <c r="BX13" s="33">
        <v>6.1343982747893318</v>
      </c>
      <c r="BY13" s="33">
        <v>0.11876466450019228</v>
      </c>
      <c r="BZ13" s="33">
        <v>0.59820566610741921</v>
      </c>
      <c r="CA13" s="33">
        <v>3.7707071606644535E-2</v>
      </c>
      <c r="CB13" s="33">
        <v>1.5763825922510258E-4</v>
      </c>
      <c r="CC13" s="33">
        <v>0</v>
      </c>
      <c r="CD13" s="33">
        <v>0.10114070711882581</v>
      </c>
      <c r="CE13" s="33">
        <v>0.1126483000422583</v>
      </c>
      <c r="CF13" s="33">
        <v>1.6618855840547218</v>
      </c>
      <c r="CG13" s="33">
        <v>0.28677552118230665</v>
      </c>
      <c r="CH13" s="33">
        <v>0.13279446957122643</v>
      </c>
      <c r="CI13" s="33">
        <v>0.55230140502106939</v>
      </c>
      <c r="CJ13" s="33">
        <v>0.16769558016366415</v>
      </c>
      <c r="CK13" s="33">
        <v>0.49596149117401772</v>
      </c>
      <c r="CL13" s="33">
        <v>1.9673254751292803E-2</v>
      </c>
      <c r="CM13" s="33">
        <v>0.1791716454352516</v>
      </c>
      <c r="CN13" s="33">
        <v>0.84850369410503723</v>
      </c>
      <c r="CO13" s="33">
        <v>3.0108907511994593E-2</v>
      </c>
      <c r="CP13" s="33">
        <v>6.4316409763841856E-2</v>
      </c>
      <c r="CQ13" s="33">
        <v>6.3938077941701602E-2</v>
      </c>
      <c r="CR13" s="33">
        <v>0.48918304602733831</v>
      </c>
      <c r="CS13" s="33">
        <v>8.2511332920121649</v>
      </c>
      <c r="CT13" s="33">
        <v>13.096807269984437</v>
      </c>
      <c r="CU13" s="33">
        <v>5.1453127811073487E-2</v>
      </c>
      <c r="CV13" s="33">
        <v>11.628217719391538</v>
      </c>
      <c r="CW13" s="33">
        <v>1.2475176558556169</v>
      </c>
      <c r="CX13" s="33">
        <v>0.15190022658930885</v>
      </c>
      <c r="CY13" s="33">
        <v>3.4144446948157221E-2</v>
      </c>
      <c r="CZ13" s="33">
        <v>0.17062765178525105</v>
      </c>
      <c r="DA13" s="33">
        <v>21.127183943777769</v>
      </c>
      <c r="DB13" s="33">
        <v>0.53603313666903885</v>
      </c>
      <c r="DC13" s="33">
        <v>188.78484018630044</v>
      </c>
      <c r="DD13" s="33">
        <v>102.93699155621297</v>
      </c>
      <c r="DE13" s="33">
        <v>0.22731436980259792</v>
      </c>
      <c r="DF13" s="33">
        <v>0.12888504074244386</v>
      </c>
      <c r="DG13" s="33">
        <v>0.41909707597585777</v>
      </c>
      <c r="DH13" s="33">
        <v>0.13878472342178033</v>
      </c>
      <c r="DI13" s="33">
        <v>0.12658352215775737</v>
      </c>
      <c r="DJ13" s="33">
        <v>0.692946259901706</v>
      </c>
      <c r="DK13" s="33">
        <v>1.1319057565399266</v>
      </c>
      <c r="DL13" s="33">
        <v>7.9764959167901908E-3</v>
      </c>
      <c r="DM13" s="33">
        <v>3.1054737067345212E-2</v>
      </c>
      <c r="DN13" s="33">
        <v>0.20139863998599106</v>
      </c>
      <c r="DO13" s="33">
        <v>0</v>
      </c>
      <c r="DP13" s="69">
        <v>5745.9364430161986</v>
      </c>
      <c r="DQ13" s="33">
        <v>2572.9989640913809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>
        <v>0</v>
      </c>
      <c r="GD13" s="33">
        <v>0</v>
      </c>
      <c r="GE13" s="33">
        <v>2.783363058061747</v>
      </c>
      <c r="GF13" s="33">
        <v>3828.1476371909557</v>
      </c>
      <c r="GG13" s="44">
        <f t="shared" si="0"/>
        <v>12149.866407356598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t="s">
        <v>215</v>
      </c>
      <c r="C14" s="33">
        <v>182.6018936809142</v>
      </c>
      <c r="D14" s="33">
        <v>0.2579092324206092</v>
      </c>
      <c r="E14" s="33">
        <v>6.6691498949908168E-2</v>
      </c>
      <c r="F14" s="33">
        <v>0.43831464217697957</v>
      </c>
      <c r="G14" s="33">
        <v>7.3628680809078002</v>
      </c>
      <c r="H14" s="33">
        <v>0.24049199285988088</v>
      </c>
      <c r="I14" s="33">
        <v>12.462607539986839</v>
      </c>
      <c r="J14" s="33">
        <v>84.258453315111808</v>
      </c>
      <c r="K14" s="33">
        <v>2142.347446420571</v>
      </c>
      <c r="L14" s="33">
        <v>1469.5802352699513</v>
      </c>
      <c r="M14" s="33">
        <v>2172.5060363447542</v>
      </c>
      <c r="N14" s="33">
        <v>26.437189430922412</v>
      </c>
      <c r="O14" s="33">
        <v>4.8605019343117197</v>
      </c>
      <c r="P14" s="33">
        <v>13.711010281058083</v>
      </c>
      <c r="Q14" s="33">
        <v>0.13964102745623283</v>
      </c>
      <c r="R14" s="33">
        <v>2.2737284695127156E-4</v>
      </c>
      <c r="S14" s="33">
        <v>0.29374397922504469</v>
      </c>
      <c r="T14" s="33">
        <v>11.048190342750104</v>
      </c>
      <c r="U14" s="33">
        <v>5.701562972811796E-2</v>
      </c>
      <c r="V14" s="33">
        <v>27.799601368779793</v>
      </c>
      <c r="W14" s="33">
        <v>385.25715876803361</v>
      </c>
      <c r="X14" s="33">
        <v>36.096628465809999</v>
      </c>
      <c r="Y14" s="33">
        <v>276.02468386087116</v>
      </c>
      <c r="Z14" s="33">
        <v>3.922151182410953</v>
      </c>
      <c r="AA14" s="33">
        <v>23.732642901794332</v>
      </c>
      <c r="AB14" s="33">
        <v>9.2312035604452678</v>
      </c>
      <c r="AC14" s="33">
        <v>8.1408516039568488E-2</v>
      </c>
      <c r="AD14" s="33">
        <v>0.61718875190143851</v>
      </c>
      <c r="AE14" s="33">
        <v>1.5071137233370131E-2</v>
      </c>
      <c r="AF14" s="33">
        <v>0.55350370763314549</v>
      </c>
      <c r="AG14" s="33">
        <v>9.1279091855615904E-2</v>
      </c>
      <c r="AH14" s="33">
        <v>1.7143533755952716E-2</v>
      </c>
      <c r="AI14" s="33">
        <v>6.87738762537628E-2</v>
      </c>
      <c r="AJ14" s="33">
        <v>1.4169357404999896</v>
      </c>
      <c r="AK14" s="33">
        <v>1.4061088172153737</v>
      </c>
      <c r="AL14" s="33">
        <v>0.10843238950629247</v>
      </c>
      <c r="AM14" s="33">
        <v>0.24802200157829768</v>
      </c>
      <c r="AN14" s="33">
        <v>2.3473710205355758</v>
      </c>
      <c r="AO14" s="33">
        <v>0.17389756121779798</v>
      </c>
      <c r="AP14" s="33">
        <v>8.3605432526990509</v>
      </c>
      <c r="AQ14" s="33">
        <v>0.9547209553647954</v>
      </c>
      <c r="AR14" s="33">
        <v>0.19669913161823119</v>
      </c>
      <c r="AS14" s="33">
        <v>0.56234386173330408</v>
      </c>
      <c r="AT14" s="33">
        <v>1.6247327979034002E-2</v>
      </c>
      <c r="AU14" s="33">
        <v>6.1205505400331171E-2</v>
      </c>
      <c r="AV14" s="33">
        <v>7.1568147367644629E-3</v>
      </c>
      <c r="AW14" s="33">
        <v>1.3373554050967298</v>
      </c>
      <c r="AX14" s="33">
        <v>3.5937316615361953E-2</v>
      </c>
      <c r="AY14" s="33">
        <v>1.8203570833169349</v>
      </c>
      <c r="AZ14" s="33">
        <v>2.5895039579228962E-2</v>
      </c>
      <c r="BA14" s="33">
        <v>0.1184839791227459</v>
      </c>
      <c r="BB14" s="33">
        <v>136.85181213058161</v>
      </c>
      <c r="BC14" s="33">
        <v>2.9553328756717079</v>
      </c>
      <c r="BD14" s="33">
        <v>5370.3029628575241</v>
      </c>
      <c r="BE14" s="33">
        <v>63.383160664558758</v>
      </c>
      <c r="BF14" s="33">
        <v>0.63868632335374842</v>
      </c>
      <c r="BG14" s="33">
        <v>0.62752576708952357</v>
      </c>
      <c r="BH14" s="33">
        <v>1.0021693115498649</v>
      </c>
      <c r="BI14" s="33">
        <v>7.9253030961584266E-3</v>
      </c>
      <c r="BJ14" s="33">
        <v>0.21299817952946035</v>
      </c>
      <c r="BK14" s="33">
        <v>0.2271882948678472</v>
      </c>
      <c r="BL14" s="33">
        <v>23.880282666351107</v>
      </c>
      <c r="BM14" s="33">
        <v>904.74400241333615</v>
      </c>
      <c r="BN14" s="33">
        <v>6872.264161179226</v>
      </c>
      <c r="BO14" s="33">
        <v>0.27470997327091534</v>
      </c>
      <c r="BP14" s="33">
        <v>1.2232908471688373</v>
      </c>
      <c r="BQ14" s="33">
        <v>0.23648313009693048</v>
      </c>
      <c r="BR14" s="33">
        <v>11.370104344018381</v>
      </c>
      <c r="BS14" s="33">
        <v>41.40501321025986</v>
      </c>
      <c r="BT14" s="33">
        <v>5.4112149176681035</v>
      </c>
      <c r="BU14" s="33">
        <v>1.7978080835669246</v>
      </c>
      <c r="BV14" s="33">
        <v>2.7596499024678973</v>
      </c>
      <c r="BW14" s="33">
        <v>6.7814915835271474</v>
      </c>
      <c r="BX14" s="33">
        <v>42.774864086974667</v>
      </c>
      <c r="BY14" s="33">
        <v>0.83270072000028317</v>
      </c>
      <c r="BZ14" s="33">
        <v>4.1734879325794738</v>
      </c>
      <c r="CA14" s="33">
        <v>0.27283244640815335</v>
      </c>
      <c r="CB14" s="33">
        <v>1.6361904316239764E-3</v>
      </c>
      <c r="CC14" s="33">
        <v>5.2832180870433331E-6</v>
      </c>
      <c r="CD14" s="33">
        <v>0.71018286121199448</v>
      </c>
      <c r="CE14" s="33">
        <v>0.79793192733035545</v>
      </c>
      <c r="CF14" s="33">
        <v>11.607746589638813</v>
      </c>
      <c r="CG14" s="33">
        <v>2.0695248709810188</v>
      </c>
      <c r="CH14" s="33">
        <v>1.0288632568813947</v>
      </c>
      <c r="CI14" s="33">
        <v>3.8493484354123919</v>
      </c>
      <c r="CJ14" s="33">
        <v>1.1833088024642262</v>
      </c>
      <c r="CK14" s="33">
        <v>3.4695608949876431</v>
      </c>
      <c r="CL14" s="33">
        <v>0.13874405024081909</v>
      </c>
      <c r="CM14" s="33">
        <v>1.3038584340986308</v>
      </c>
      <c r="CN14" s="33">
        <v>5.925422034119868</v>
      </c>
      <c r="CO14" s="33">
        <v>0.21105963984931389</v>
      </c>
      <c r="CP14" s="33">
        <v>0.45042305289713425</v>
      </c>
      <c r="CQ14" s="33">
        <v>5.0185031259264576</v>
      </c>
      <c r="CR14" s="33">
        <v>3.4248907353443441</v>
      </c>
      <c r="CS14" s="33">
        <v>90.663286546461279</v>
      </c>
      <c r="CT14" s="33">
        <v>170.43146466964845</v>
      </c>
      <c r="CU14" s="33">
        <v>7.996186511238272</v>
      </c>
      <c r="CV14" s="33">
        <v>82.152432120627608</v>
      </c>
      <c r="CW14" s="33">
        <v>9.2363442850777933</v>
      </c>
      <c r="CX14" s="33">
        <v>1.1652444172040903</v>
      </c>
      <c r="CY14" s="33">
        <v>0.32961978438705819</v>
      </c>
      <c r="CZ14" s="33">
        <v>1.1932473515243567</v>
      </c>
      <c r="DA14" s="33">
        <v>148.29122845874267</v>
      </c>
      <c r="DB14" s="33">
        <v>3.743356942058762</v>
      </c>
      <c r="DC14" s="33">
        <v>290.98549545278206</v>
      </c>
      <c r="DD14" s="33">
        <v>367.54672022465519</v>
      </c>
      <c r="DE14" s="33">
        <v>1.5864030573905672</v>
      </c>
      <c r="DF14" s="33">
        <v>0.89872583011816898</v>
      </c>
      <c r="DG14" s="33">
        <v>2.928117215523407</v>
      </c>
      <c r="DH14" s="33">
        <v>0.97226922806872673</v>
      </c>
      <c r="DI14" s="33">
        <v>0.88355408378893763</v>
      </c>
      <c r="DJ14" s="33">
        <v>4.8346812846735867</v>
      </c>
      <c r="DK14" s="33">
        <v>7.8953992762285896</v>
      </c>
      <c r="DL14" s="33">
        <v>0.11174594607509615</v>
      </c>
      <c r="DM14" s="33">
        <v>0.21928657496831616</v>
      </c>
      <c r="DN14" s="33">
        <v>1.4164756868170807</v>
      </c>
      <c r="DO14" s="33">
        <v>0</v>
      </c>
      <c r="DP14" s="69">
        <v>21644.460774221367</v>
      </c>
      <c r="DQ14" s="33">
        <v>21809.63590516779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3.9707804903441142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1.3599953017220381E-3</v>
      </c>
      <c r="FY14" s="33">
        <v>0</v>
      </c>
      <c r="FZ14" s="33">
        <v>0</v>
      </c>
      <c r="GA14" s="33">
        <v>0</v>
      </c>
      <c r="GB14" s="33">
        <v>0</v>
      </c>
      <c r="GC14" s="33">
        <v>0</v>
      </c>
      <c r="GD14" s="33">
        <v>0</v>
      </c>
      <c r="GE14" s="33">
        <v>-874.99993876652843</v>
      </c>
      <c r="GF14" s="33">
        <v>8984.8899746786938</v>
      </c>
      <c r="GG14" s="44">
        <f t="shared" si="0"/>
        <v>51567.958855786965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t="s">
        <v>216</v>
      </c>
      <c r="C15" s="33">
        <v>12865.004706726204</v>
      </c>
      <c r="D15" s="33">
        <v>0.58696575816692009</v>
      </c>
      <c r="E15" s="33">
        <v>798.88239062664297</v>
      </c>
      <c r="F15" s="33">
        <v>2.5370663878254986</v>
      </c>
      <c r="G15" s="33">
        <v>2.8931644716739759</v>
      </c>
      <c r="H15" s="33">
        <v>3.9408730228269033</v>
      </c>
      <c r="I15" s="33">
        <v>409.6867678616714</v>
      </c>
      <c r="J15" s="33">
        <v>380.46394884906476</v>
      </c>
      <c r="K15" s="33">
        <v>20313.613343693974</v>
      </c>
      <c r="L15" s="33">
        <v>4773.359528646527</v>
      </c>
      <c r="M15" s="33">
        <v>55091.551665324463</v>
      </c>
      <c r="N15" s="33">
        <v>2384.7410103162701</v>
      </c>
      <c r="O15" s="33">
        <v>11.951900630510037</v>
      </c>
      <c r="P15" s="33">
        <v>13.468734808326863</v>
      </c>
      <c r="Q15" s="33">
        <v>0.31343486427699663</v>
      </c>
      <c r="R15" s="33">
        <v>7.7483552031998738E-4</v>
      </c>
      <c r="S15" s="33">
        <v>0.85466330838024651</v>
      </c>
      <c r="T15" s="33">
        <v>8.4169012542686108</v>
      </c>
      <c r="U15" s="33">
        <v>0.11975387564568128</v>
      </c>
      <c r="V15" s="33">
        <v>41.266438539296274</v>
      </c>
      <c r="W15" s="33">
        <v>367.60258971488105</v>
      </c>
      <c r="X15" s="33">
        <v>1506.3166902819864</v>
      </c>
      <c r="Y15" s="33">
        <v>738.55380769088424</v>
      </c>
      <c r="Z15" s="33">
        <v>13.898688979516596</v>
      </c>
      <c r="AA15" s="33">
        <v>0.31905334190812235</v>
      </c>
      <c r="AB15" s="33">
        <v>32.712759367804608</v>
      </c>
      <c r="AC15" s="33">
        <v>21.569482512717524</v>
      </c>
      <c r="AD15" s="33">
        <v>6.0536056234588269</v>
      </c>
      <c r="AE15" s="33">
        <v>3.1484962239357213</v>
      </c>
      <c r="AF15" s="33">
        <v>3.5661538702876618</v>
      </c>
      <c r="AG15" s="33">
        <v>0.20153644238254653</v>
      </c>
      <c r="AH15" s="33">
        <v>4.2072604985842171E-2</v>
      </c>
      <c r="AI15" s="33">
        <v>1.4271992123661552</v>
      </c>
      <c r="AJ15" s="33">
        <v>22.683225887632609</v>
      </c>
      <c r="AK15" s="33">
        <v>5.998906884991297</v>
      </c>
      <c r="AL15" s="33">
        <v>0.34637632052069323</v>
      </c>
      <c r="AM15" s="33">
        <v>0.21897578884955204</v>
      </c>
      <c r="AN15" s="33">
        <v>0.40096593589942564</v>
      </c>
      <c r="AO15" s="33">
        <v>0.93205677688519084</v>
      </c>
      <c r="AP15" s="33">
        <v>69.97403122709116</v>
      </c>
      <c r="AQ15" s="33">
        <v>2.7049351810660536</v>
      </c>
      <c r="AR15" s="33">
        <v>2.0320015681066588</v>
      </c>
      <c r="AS15" s="33">
        <v>1.3754191597113115</v>
      </c>
      <c r="AT15" s="33">
        <v>6.7453585699429469E-2</v>
      </c>
      <c r="AU15" s="33">
        <v>0.14220799297504003</v>
      </c>
      <c r="AV15" s="33">
        <v>9.2281392412446581E-2</v>
      </c>
      <c r="AW15" s="33">
        <v>9.7451126488412996</v>
      </c>
      <c r="AX15" s="33">
        <v>2.9908804163037614</v>
      </c>
      <c r="AY15" s="33">
        <v>4.8589554150452123</v>
      </c>
      <c r="AZ15" s="33">
        <v>0.87924680656676912</v>
      </c>
      <c r="BA15" s="33">
        <v>10.16427790202626</v>
      </c>
      <c r="BB15" s="33">
        <v>3.6116525841146925</v>
      </c>
      <c r="BC15" s="33">
        <v>6.0186093313864601</v>
      </c>
      <c r="BD15" s="33">
        <v>58.313622459891768</v>
      </c>
      <c r="BE15" s="33">
        <v>13.234237105003018</v>
      </c>
      <c r="BF15" s="33">
        <v>1.325167585209009</v>
      </c>
      <c r="BG15" s="33">
        <v>1.3465405516770541</v>
      </c>
      <c r="BH15" s="33">
        <v>2.0591823979915733</v>
      </c>
      <c r="BI15" s="33">
        <v>0.12076412947841196</v>
      </c>
      <c r="BJ15" s="33">
        <v>0.21827896304660213</v>
      </c>
      <c r="BK15" s="33">
        <v>0.68767084724045424</v>
      </c>
      <c r="BL15" s="33">
        <v>0.87643407395947825</v>
      </c>
      <c r="BM15" s="33">
        <v>1717.9558478331564</v>
      </c>
      <c r="BN15" s="33">
        <v>10945.961931223475</v>
      </c>
      <c r="BO15" s="33">
        <v>0.57764553850554023</v>
      </c>
      <c r="BP15" s="33">
        <v>2.6950418368523268</v>
      </c>
      <c r="BQ15" s="33">
        <v>5.2750998812938814</v>
      </c>
      <c r="BR15" s="33">
        <v>22.945526894229836</v>
      </c>
      <c r="BS15" s="33">
        <v>1.1701069065593768</v>
      </c>
      <c r="BT15" s="33">
        <v>11.923518722274171</v>
      </c>
      <c r="BU15" s="33">
        <v>3.7456174659111161</v>
      </c>
      <c r="BV15" s="33">
        <v>5.6504551735351551</v>
      </c>
      <c r="BW15" s="33">
        <v>13.745986700481669</v>
      </c>
      <c r="BX15" s="33">
        <v>86.368944612436636</v>
      </c>
      <c r="BY15" s="33">
        <v>1.7386417054568921</v>
      </c>
      <c r="BZ15" s="33">
        <v>8.4563652413384283</v>
      </c>
      <c r="CA15" s="33">
        <v>0.68177394242587419</v>
      </c>
      <c r="CB15" s="33">
        <v>1.0400966976228448E-2</v>
      </c>
      <c r="CC15" s="33">
        <v>8.050285378819895E-5</v>
      </c>
      <c r="CD15" s="33">
        <v>1.4991768385082134</v>
      </c>
      <c r="CE15" s="33">
        <v>1.7755783699476664</v>
      </c>
      <c r="CF15" s="33">
        <v>23.677053258649053</v>
      </c>
      <c r="CG15" s="33">
        <v>5.1019427078263169</v>
      </c>
      <c r="CH15" s="33">
        <v>68.137498871611967</v>
      </c>
      <c r="CI15" s="33">
        <v>7.7520722864077927</v>
      </c>
      <c r="CJ15" s="33">
        <v>2.5739945074099677</v>
      </c>
      <c r="CK15" s="33">
        <v>7.1542016573460181</v>
      </c>
      <c r="CL15" s="33">
        <v>14.00367478489124</v>
      </c>
      <c r="CM15" s="33">
        <v>3.3385110245058303</v>
      </c>
      <c r="CN15" s="33">
        <v>12.075954698552268</v>
      </c>
      <c r="CO15" s="33">
        <v>0.44085778270854131</v>
      </c>
      <c r="CP15" s="33">
        <v>3.9883476350861358</v>
      </c>
      <c r="CQ15" s="33">
        <v>3.1868318468554921</v>
      </c>
      <c r="CR15" s="33">
        <v>7.090169029265895</v>
      </c>
      <c r="CS15" s="33">
        <v>116.87786852276608</v>
      </c>
      <c r="CT15" s="33">
        <v>196.28806992636396</v>
      </c>
      <c r="CU15" s="33">
        <v>1.9282302258772326</v>
      </c>
      <c r="CV15" s="33">
        <v>167.35050758483902</v>
      </c>
      <c r="CW15" s="33">
        <v>18.572706749294746</v>
      </c>
      <c r="CX15" s="33">
        <v>3.3582643741583187</v>
      </c>
      <c r="CY15" s="33">
        <v>2.0486157105038583</v>
      </c>
      <c r="CZ15" s="33">
        <v>2.4551980722817599</v>
      </c>
      <c r="DA15" s="33">
        <v>299.77178287369981</v>
      </c>
      <c r="DB15" s="33">
        <v>8.5589439314857003</v>
      </c>
      <c r="DC15" s="33">
        <v>596.13646069620529</v>
      </c>
      <c r="DD15" s="33">
        <v>755.25288483210227</v>
      </c>
      <c r="DE15" s="33">
        <v>3.2210538596066929</v>
      </c>
      <c r="DF15" s="33">
        <v>118.1515994466788</v>
      </c>
      <c r="DG15" s="33">
        <v>5.98631355950765</v>
      </c>
      <c r="DH15" s="33">
        <v>2.0230331458666626</v>
      </c>
      <c r="DI15" s="33">
        <v>1.7958379541003746</v>
      </c>
      <c r="DJ15" s="33">
        <v>9.7921596669147632</v>
      </c>
      <c r="DK15" s="33">
        <v>34.386349437537326</v>
      </c>
      <c r="DL15" s="33">
        <v>1.6465793165105755</v>
      </c>
      <c r="DM15" s="33">
        <v>0.47272462747563021</v>
      </c>
      <c r="DN15" s="33">
        <v>2.9898752571114082</v>
      </c>
      <c r="DO15" s="33">
        <v>0</v>
      </c>
      <c r="DP15" s="69">
        <v>115362.2495508065</v>
      </c>
      <c r="DQ15" s="33">
        <v>43643.337596230653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5.3879035394046062E-5</v>
      </c>
      <c r="EC15" s="33">
        <v>71.369403214099435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1.014767901510136E-3</v>
      </c>
      <c r="FY15" s="33">
        <v>0</v>
      </c>
      <c r="FZ15" s="33">
        <v>0</v>
      </c>
      <c r="GA15" s="33">
        <v>0</v>
      </c>
      <c r="GB15" s="33">
        <v>0</v>
      </c>
      <c r="GC15" s="33">
        <v>0</v>
      </c>
      <c r="GD15" s="33">
        <v>0</v>
      </c>
      <c r="GE15" s="33">
        <v>1171.7555827515937</v>
      </c>
      <c r="GF15" s="33">
        <v>16732.468168856572</v>
      </c>
      <c r="GG15" s="44">
        <f t="shared" si="0"/>
        <v>176981.18137050638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t="s">
        <v>217</v>
      </c>
      <c r="C16" s="33">
        <v>2.3613051751860462E-2</v>
      </c>
      <c r="D16" s="33">
        <v>7.8736484434242901E-2</v>
      </c>
      <c r="E16" s="33">
        <v>2.0037124134418775E-2</v>
      </c>
      <c r="F16" s="33">
        <v>0.12217266628268091</v>
      </c>
      <c r="G16" s="33">
        <v>9.7625344955020923E-3</v>
      </c>
      <c r="H16" s="33">
        <v>5.5606381406591701E-2</v>
      </c>
      <c r="I16" s="33">
        <v>4.5484548564912943</v>
      </c>
      <c r="J16" s="33">
        <v>5.4218026901692786</v>
      </c>
      <c r="K16" s="33">
        <v>28.808771882340569</v>
      </c>
      <c r="L16" s="33">
        <v>6.206085988857029</v>
      </c>
      <c r="M16" s="33">
        <v>60.73043007052074</v>
      </c>
      <c r="N16" s="33">
        <v>185.70905849700594</v>
      </c>
      <c r="O16" s="33">
        <v>9.3509406348839891E-2</v>
      </c>
      <c r="P16" s="33">
        <v>1.0324738805151036E-2</v>
      </c>
      <c r="Q16" s="33">
        <v>4.2096711219767859E-2</v>
      </c>
      <c r="R16" s="33">
        <v>6.7238671592009309E-5</v>
      </c>
      <c r="S16" s="33">
        <v>6.0450439991143502E-2</v>
      </c>
      <c r="T16" s="33">
        <v>1.3063066701095579E-2</v>
      </c>
      <c r="U16" s="33">
        <v>1.9141360940662582E-2</v>
      </c>
      <c r="V16" s="33">
        <v>0.20335714754170367</v>
      </c>
      <c r="W16" s="33">
        <v>0.37488645651138708</v>
      </c>
      <c r="X16" s="33">
        <v>39.981882428506495</v>
      </c>
      <c r="Y16" s="33">
        <v>45.684400446044094</v>
      </c>
      <c r="Z16" s="33">
        <v>4.9017481078571519E-2</v>
      </c>
      <c r="AA16" s="33">
        <v>3.5159274371056623E-3</v>
      </c>
      <c r="AB16" s="33">
        <v>0.10048696353262421</v>
      </c>
      <c r="AC16" s="33">
        <v>1.6282179873675792E-2</v>
      </c>
      <c r="AD16" s="33">
        <v>0.50416370217473316</v>
      </c>
      <c r="AE16" s="33">
        <v>4.631943672865969E-3</v>
      </c>
      <c r="AF16" s="33">
        <v>0.19139080085536353</v>
      </c>
      <c r="AG16" s="33">
        <v>2.8367329645379705E-2</v>
      </c>
      <c r="AH16" s="33">
        <v>6.2379588130661605E-3</v>
      </c>
      <c r="AI16" s="33">
        <v>2.0939788153019365E-2</v>
      </c>
      <c r="AJ16" s="33">
        <v>0.3704229548147881</v>
      </c>
      <c r="AK16" s="33">
        <v>0.44136346791681635</v>
      </c>
      <c r="AL16" s="33">
        <v>3.2895450654098303E-2</v>
      </c>
      <c r="AM16" s="33">
        <v>1.4892832498527736E-2</v>
      </c>
      <c r="AN16" s="33">
        <v>4.9026203183518476E-2</v>
      </c>
      <c r="AO16" s="33">
        <v>9.0711835004824978E-2</v>
      </c>
      <c r="AP16" s="33">
        <v>8.6712804893792957E-3</v>
      </c>
      <c r="AQ16" s="33">
        <v>0.29725379864616064</v>
      </c>
      <c r="AR16" s="33">
        <v>4.7739456830326613E-2</v>
      </c>
      <c r="AS16" s="33">
        <v>0.16897078171071939</v>
      </c>
      <c r="AT16" s="33">
        <v>4.1687976387045772E-3</v>
      </c>
      <c r="AU16" s="33">
        <v>1.8288918673026532E-2</v>
      </c>
      <c r="AV16" s="33">
        <v>1.0493278974889545E-3</v>
      </c>
      <c r="AW16" s="33">
        <v>0.41658647447316877</v>
      </c>
      <c r="AX16" s="33">
        <v>2.6895468636803726E-3</v>
      </c>
      <c r="AY16" s="33">
        <v>0.55579485937954898</v>
      </c>
      <c r="AZ16" s="33">
        <v>2.1516374909442979E-3</v>
      </c>
      <c r="BA16" s="33">
        <v>0</v>
      </c>
      <c r="BB16" s="33">
        <v>0.5587645765369933</v>
      </c>
      <c r="BC16" s="33">
        <v>0.90411198812853755</v>
      </c>
      <c r="BD16" s="33">
        <v>27.040999036514076</v>
      </c>
      <c r="BE16" s="33">
        <v>1.9514457529514677</v>
      </c>
      <c r="BF16" s="33">
        <v>0.19550320578998684</v>
      </c>
      <c r="BG16" s="33">
        <v>0.19015096326220235</v>
      </c>
      <c r="BH16" s="33">
        <v>0.31188736661054928</v>
      </c>
      <c r="BI16" s="33">
        <v>0</v>
      </c>
      <c r="BJ16" s="33">
        <v>3.3196129223191755E-2</v>
      </c>
      <c r="BK16" s="33">
        <v>7.2295812792720002E-2</v>
      </c>
      <c r="BL16" s="33">
        <v>0.12192599721217531</v>
      </c>
      <c r="BM16" s="33">
        <v>641.69629493374441</v>
      </c>
      <c r="BN16" s="33">
        <v>4414.5746965305807</v>
      </c>
      <c r="BO16" s="33">
        <v>8.3443191445683559E-2</v>
      </c>
      <c r="BP16" s="33">
        <v>0.36893859102535509</v>
      </c>
      <c r="BQ16" s="33">
        <v>7.1340230559121878E-2</v>
      </c>
      <c r="BR16" s="33">
        <v>3.4778530494250894</v>
      </c>
      <c r="BS16" s="33">
        <v>0.15404884686769169</v>
      </c>
      <c r="BT16" s="33">
        <v>1.631949798209658</v>
      </c>
      <c r="BU16" s="33">
        <v>0.54718830941577179</v>
      </c>
      <c r="BV16" s="33">
        <v>0.84223160036150857</v>
      </c>
      <c r="BW16" s="33">
        <v>2.072901006510055</v>
      </c>
      <c r="BX16" s="33">
        <v>13.082762809000435</v>
      </c>
      <c r="BY16" s="33">
        <v>0.25328807588709906</v>
      </c>
      <c r="BZ16" s="33">
        <v>1.2757865547867846</v>
      </c>
      <c r="CA16" s="33">
        <v>8.0417451224043132E-2</v>
      </c>
      <c r="CB16" s="33">
        <v>3.3619335796004657E-4</v>
      </c>
      <c r="CC16" s="33">
        <v>0</v>
      </c>
      <c r="CD16" s="33">
        <v>0.21570165846716585</v>
      </c>
      <c r="CE16" s="33">
        <v>0.24024377359824925</v>
      </c>
      <c r="CF16" s="33">
        <v>3.5454411610099816</v>
      </c>
      <c r="CG16" s="33">
        <v>0.6116029568009167</v>
      </c>
      <c r="CH16" s="33">
        <v>1.1300740174504491</v>
      </c>
      <c r="CI16" s="33">
        <v>1.1778870489488191</v>
      </c>
      <c r="CJ16" s="33">
        <v>0.35764249419789756</v>
      </c>
      <c r="CK16" s="33">
        <v>1.0577315428138985</v>
      </c>
      <c r="CL16" s="33">
        <v>8.2667240331753433E-2</v>
      </c>
      <c r="CM16" s="33">
        <v>0.38302678816854602</v>
      </c>
      <c r="CN16" s="33">
        <v>1.8099256340409102</v>
      </c>
      <c r="CO16" s="33">
        <v>6.4212931370368889E-2</v>
      </c>
      <c r="CP16" s="33">
        <v>0.137166890047699</v>
      </c>
      <c r="CQ16" s="33">
        <v>0.14992483780305565</v>
      </c>
      <c r="CR16" s="33">
        <v>1.0437846272337079</v>
      </c>
      <c r="CS16" s="33">
        <v>17.599586241706575</v>
      </c>
      <c r="CT16" s="33">
        <v>27.93141485002181</v>
      </c>
      <c r="CU16" s="33">
        <v>0.11101387128897573</v>
      </c>
      <c r="CV16" s="33">
        <v>24.802093705073684</v>
      </c>
      <c r="CW16" s="33">
        <v>2.666725296549822</v>
      </c>
      <c r="CX16" s="33">
        <v>0.32586091623172769</v>
      </c>
      <c r="CY16" s="33">
        <v>7.4164914176488225E-2</v>
      </c>
      <c r="CZ16" s="33">
        <v>0.3638956906559544</v>
      </c>
      <c r="DA16" s="33">
        <v>45.060934842394595</v>
      </c>
      <c r="DB16" s="33">
        <v>1.3766177341843653</v>
      </c>
      <c r="DC16" s="33">
        <v>87.757697817300951</v>
      </c>
      <c r="DD16" s="33">
        <v>112.02469815858733</v>
      </c>
      <c r="DE16" s="33">
        <v>0.48479082217838709</v>
      </c>
      <c r="DF16" s="33">
        <v>0.27487168946813406</v>
      </c>
      <c r="DG16" s="33">
        <v>0.89393076457519738</v>
      </c>
      <c r="DH16" s="33">
        <v>0.29598463234802497</v>
      </c>
      <c r="DI16" s="33">
        <v>0.26996326644191737</v>
      </c>
      <c r="DJ16" s="33">
        <v>1.4778883641315503</v>
      </c>
      <c r="DK16" s="33">
        <v>2.4140368883287278</v>
      </c>
      <c r="DL16" s="33">
        <v>1.7011383912778358E-2</v>
      </c>
      <c r="DM16" s="33">
        <v>6.6949021441055648E-2</v>
      </c>
      <c r="DN16" s="33">
        <v>0.43143322353466318</v>
      </c>
      <c r="DO16" s="33">
        <v>0</v>
      </c>
      <c r="DP16" s="69">
        <v>5831.9877790668115</v>
      </c>
      <c r="DQ16" s="33">
        <v>18584.588707208775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1.9938346391037882</v>
      </c>
      <c r="FY16" s="33">
        <v>0</v>
      </c>
      <c r="FZ16" s="33">
        <v>0</v>
      </c>
      <c r="GA16" s="33">
        <v>0</v>
      </c>
      <c r="GB16" s="33">
        <v>0</v>
      </c>
      <c r="GC16" s="33">
        <v>0</v>
      </c>
      <c r="GD16" s="33">
        <v>0</v>
      </c>
      <c r="GE16" s="33">
        <v>6.189544599891363</v>
      </c>
      <c r="GF16" s="33">
        <v>9722.1252782561296</v>
      </c>
      <c r="GG16" s="44">
        <f t="shared" si="0"/>
        <v>34146.885143770713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t="s">
        <v>218</v>
      </c>
      <c r="C17" s="33">
        <v>3.5415404299963082E-3</v>
      </c>
      <c r="D17" s="33">
        <v>3.7475904371489895E-4</v>
      </c>
      <c r="E17" s="33">
        <v>3.0198300347992427E-4</v>
      </c>
      <c r="F17" s="33">
        <v>6.6274896832630732E-3</v>
      </c>
      <c r="G17" s="33">
        <v>7.1136325703481822E-5</v>
      </c>
      <c r="H17" s="33">
        <v>2.9789170334852573E-3</v>
      </c>
      <c r="I17" s="33">
        <v>2.7501849445256549E-3</v>
      </c>
      <c r="J17" s="33">
        <v>4.8224595616798947E-3</v>
      </c>
      <c r="K17" s="33">
        <v>60.324899877086992</v>
      </c>
      <c r="L17" s="33">
        <v>5.8462719929444299E-3</v>
      </c>
      <c r="M17" s="33">
        <v>2.8131759695067142E-2</v>
      </c>
      <c r="N17" s="33">
        <v>2.901770689973977E-3</v>
      </c>
      <c r="O17" s="33">
        <v>0.79535428081311199</v>
      </c>
      <c r="P17" s="33">
        <v>4.4192327162931099E-4</v>
      </c>
      <c r="Q17" s="33">
        <v>1.5695617997212681E-3</v>
      </c>
      <c r="R17" s="33">
        <v>1.4900472086440962E-6</v>
      </c>
      <c r="S17" s="33">
        <v>2.2047883119834097E-3</v>
      </c>
      <c r="T17" s="33">
        <v>3.5509151645866607E-4</v>
      </c>
      <c r="U17" s="33">
        <v>2.6122111461593562E-4</v>
      </c>
      <c r="V17" s="33">
        <v>4.2700117440929164E-3</v>
      </c>
      <c r="W17" s="33">
        <v>0.12774276652226471</v>
      </c>
      <c r="X17" s="33">
        <v>5.1906560581605607E-3</v>
      </c>
      <c r="Y17" s="33">
        <v>6.8722106449680496</v>
      </c>
      <c r="Z17" s="33">
        <v>1.5411944652180779E-3</v>
      </c>
      <c r="AA17" s="33">
        <v>4.5262574975500637E-5</v>
      </c>
      <c r="AB17" s="33">
        <v>5.8633527994352208E-3</v>
      </c>
      <c r="AC17" s="33">
        <v>3.1773309375569931E-5</v>
      </c>
      <c r="AD17" s="33">
        <v>1.0893014372404508E-2</v>
      </c>
      <c r="AE17" s="33">
        <v>1.3827131214865025E-3</v>
      </c>
      <c r="AF17" s="33">
        <v>5.1551059306249253E-3</v>
      </c>
      <c r="AG17" s="33">
        <v>9.9653484898410837E-4</v>
      </c>
      <c r="AH17" s="33">
        <v>8.7398116896864441E-5</v>
      </c>
      <c r="AI17" s="33">
        <v>5.257920105589712E-4</v>
      </c>
      <c r="AJ17" s="33">
        <v>7.0595394840556099E-3</v>
      </c>
      <c r="AK17" s="33">
        <v>1.7489666444489963E-2</v>
      </c>
      <c r="AL17" s="33">
        <v>1.7244609054263981E-3</v>
      </c>
      <c r="AM17" s="33">
        <v>3.2458709716179151E-4</v>
      </c>
      <c r="AN17" s="33">
        <v>3.7463384754273616E-3</v>
      </c>
      <c r="AO17" s="33">
        <v>1.5290841484792272E-3</v>
      </c>
      <c r="AP17" s="33">
        <v>2.9493241805108727E-4</v>
      </c>
      <c r="AQ17" s="33">
        <v>1.2969715165145427E-2</v>
      </c>
      <c r="AR17" s="33">
        <v>1.1463032699778671E-2</v>
      </c>
      <c r="AS17" s="33">
        <v>4.635230620480337E-3</v>
      </c>
      <c r="AT17" s="33">
        <v>1.6400106837277382E-3</v>
      </c>
      <c r="AU17" s="33">
        <v>8.9897606978373728E-4</v>
      </c>
      <c r="AV17" s="33">
        <v>3.7337267074068346E-3</v>
      </c>
      <c r="AW17" s="33">
        <v>1.5885100183731803E-2</v>
      </c>
      <c r="AX17" s="33">
        <v>3.2283967175165038E-3</v>
      </c>
      <c r="AY17" s="33">
        <v>2.5015222621536308E-3</v>
      </c>
      <c r="AZ17" s="33">
        <v>3.0979864150967261E-3</v>
      </c>
      <c r="BA17" s="33">
        <v>1.8618952850533157E-3</v>
      </c>
      <c r="BB17" s="33">
        <v>8.9569512834031875E-3</v>
      </c>
      <c r="BC17" s="33">
        <v>3.2542065427621442E-3</v>
      </c>
      <c r="BD17" s="33">
        <v>9.5389434809719079E-2</v>
      </c>
      <c r="BE17" s="33">
        <v>8.971825749562512E-2</v>
      </c>
      <c r="BF17" s="33">
        <v>1.6492043680842374E-3</v>
      </c>
      <c r="BG17" s="33">
        <v>3.8071263528467745E-3</v>
      </c>
      <c r="BH17" s="33">
        <v>2.5115441063861149E-3</v>
      </c>
      <c r="BI17" s="33">
        <v>4.9534916822060104E-3</v>
      </c>
      <c r="BJ17" s="33">
        <v>2.7786222908842136E-5</v>
      </c>
      <c r="BK17" s="33">
        <v>1.1557662619090664E-2</v>
      </c>
      <c r="BL17" s="33">
        <v>3.3431497350475473E-3</v>
      </c>
      <c r="BM17" s="33">
        <v>1.7232085001613748E-2</v>
      </c>
      <c r="BN17" s="33">
        <v>0.21793427214167999</v>
      </c>
      <c r="BO17" s="33">
        <v>1.1485021616926471E-3</v>
      </c>
      <c r="BP17" s="33">
        <v>1.1012596735209977E-2</v>
      </c>
      <c r="BQ17" s="33">
        <v>2.0920264321363205E-3</v>
      </c>
      <c r="BR17" s="33">
        <v>2.918255382203065E-3</v>
      </c>
      <c r="BS17" s="33">
        <v>7.0303778209907667E-3</v>
      </c>
      <c r="BT17" s="33">
        <v>4.880887875790773E-2</v>
      </c>
      <c r="BU17" s="33">
        <v>6.0166779432821943E-3</v>
      </c>
      <c r="BV17" s="33">
        <v>4.5518332353818849E-3</v>
      </c>
      <c r="BW17" s="33">
        <v>4.6023044775301419E-3</v>
      </c>
      <c r="BX17" s="33">
        <v>1.3190581514969504E-2</v>
      </c>
      <c r="BY17" s="33">
        <v>2.9830848353001875E-3</v>
      </c>
      <c r="BZ17" s="33">
        <v>2.6792244581002943E-3</v>
      </c>
      <c r="CA17" s="33">
        <v>6.2705828678776632E-3</v>
      </c>
      <c r="CB17" s="33">
        <v>3.359674941454424E-4</v>
      </c>
      <c r="CC17" s="33">
        <v>3.302129462043524E-6</v>
      </c>
      <c r="CD17" s="33">
        <v>3.3010744333036319E-3</v>
      </c>
      <c r="CE17" s="33">
        <v>8.0179705859736387E-3</v>
      </c>
      <c r="CF17" s="33">
        <v>1.4945574728566304E-2</v>
      </c>
      <c r="CG17" s="33">
        <v>4.4276303431195208E-2</v>
      </c>
      <c r="CH17" s="33">
        <v>6.4596474717663235E-2</v>
      </c>
      <c r="CI17" s="33">
        <v>2.9264378126182113</v>
      </c>
      <c r="CJ17" s="33">
        <v>9.0956453910761084E-3</v>
      </c>
      <c r="CK17" s="33">
        <v>8.0949965268921689E-3</v>
      </c>
      <c r="CL17" s="33">
        <v>8.3875778113217574E-4</v>
      </c>
      <c r="CM17" s="33">
        <v>3.381011596872039E-2</v>
      </c>
      <c r="CN17" s="33">
        <v>7.120387944144861E-3</v>
      </c>
      <c r="CO17" s="33">
        <v>7.595645515250883E-4</v>
      </c>
      <c r="CP17" s="33">
        <v>1.3557292756480493E-3</v>
      </c>
      <c r="CQ17" s="33">
        <v>2.7802843057758908E-3</v>
      </c>
      <c r="CR17" s="33">
        <v>9.3437725986998833E-3</v>
      </c>
      <c r="CS17" s="33">
        <v>7.1686046571007127E-3</v>
      </c>
      <c r="CT17" s="33">
        <v>1.0116648305496072E-2</v>
      </c>
      <c r="CU17" s="33">
        <v>5.0292670279080515E-4</v>
      </c>
      <c r="CV17" s="33">
        <v>5.2047619757166338E-3</v>
      </c>
      <c r="CW17" s="33">
        <v>1.4380702157436817E-3</v>
      </c>
      <c r="CX17" s="33">
        <v>150.5755996138636</v>
      </c>
      <c r="CY17" s="33">
        <v>6.344571681730293E-5</v>
      </c>
      <c r="CZ17" s="33">
        <v>2.5350618215018018E-3</v>
      </c>
      <c r="DA17" s="33">
        <v>44.329837091787979</v>
      </c>
      <c r="DB17" s="33">
        <v>4.0564370804042973E-3</v>
      </c>
      <c r="DC17" s="33">
        <v>1.1871515997446026E-2</v>
      </c>
      <c r="DD17" s="33">
        <v>7.384488386438624E-3</v>
      </c>
      <c r="DE17" s="33">
        <v>1.3331233727502099E-3</v>
      </c>
      <c r="DF17" s="33">
        <v>2.8753784471188386E-4</v>
      </c>
      <c r="DG17" s="33">
        <v>4.4044890410891357E-3</v>
      </c>
      <c r="DH17" s="33">
        <v>3.1297924960057861E-3</v>
      </c>
      <c r="DI17" s="33">
        <v>8.3050360798041006E-4</v>
      </c>
      <c r="DJ17" s="33">
        <v>2.9567456356690207E-3</v>
      </c>
      <c r="DK17" s="33">
        <v>2.4306821651911888E-3</v>
      </c>
      <c r="DL17" s="33">
        <v>3.4931119110719985E-2</v>
      </c>
      <c r="DM17" s="33">
        <v>1.483731165199493E-3</v>
      </c>
      <c r="DN17" s="33">
        <v>6.6684756006764193E-3</v>
      </c>
      <c r="DO17" s="33">
        <v>0</v>
      </c>
      <c r="DP17" s="69">
        <v>267.0364456290082</v>
      </c>
      <c r="DQ17" s="33">
        <v>349.67281270552536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>
        <v>0</v>
      </c>
      <c r="GD17" s="33">
        <v>0</v>
      </c>
      <c r="GE17" s="33">
        <v>17.097587765369596</v>
      </c>
      <c r="GF17" s="33">
        <v>867.95533342115755</v>
      </c>
      <c r="GG17" s="44">
        <f t="shared" si="0"/>
        <v>1501.7621795210607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t="s">
        <v>219</v>
      </c>
      <c r="C18" s="33">
        <v>66.166101868793334</v>
      </c>
      <c r="D18" s="33">
        <v>2.9446140892531441</v>
      </c>
      <c r="E18" s="33">
        <v>41.944266832984624</v>
      </c>
      <c r="F18" s="33">
        <v>53.131633616992502</v>
      </c>
      <c r="G18" s="33">
        <v>4.031844403630835</v>
      </c>
      <c r="H18" s="33">
        <v>22.848322014035485</v>
      </c>
      <c r="I18" s="33">
        <v>126.21975418691891</v>
      </c>
      <c r="J18" s="33">
        <v>42.0671603050979</v>
      </c>
      <c r="K18" s="33">
        <v>61.390049175344309</v>
      </c>
      <c r="L18" s="33">
        <v>50.171766334991737</v>
      </c>
      <c r="M18" s="33">
        <v>103.52606451235296</v>
      </c>
      <c r="N18" s="33">
        <v>27.322818535391022</v>
      </c>
      <c r="O18" s="33">
        <v>47.120211995103567</v>
      </c>
      <c r="P18" s="33">
        <v>7925.2113174222332</v>
      </c>
      <c r="Q18" s="33">
        <v>4062.0827268933817</v>
      </c>
      <c r="R18" s="33">
        <v>0.15138118554989249</v>
      </c>
      <c r="S18" s="33">
        <v>196.06716053581226</v>
      </c>
      <c r="T18" s="33">
        <v>553.27396274048647</v>
      </c>
      <c r="U18" s="33">
        <v>11.670904789629949</v>
      </c>
      <c r="V18" s="33">
        <v>38.579249843030404</v>
      </c>
      <c r="W18" s="33">
        <v>94.825661944163386</v>
      </c>
      <c r="X18" s="33">
        <v>211.61820315251347</v>
      </c>
      <c r="Y18" s="33">
        <v>566.61762627053918</v>
      </c>
      <c r="Z18" s="33">
        <v>1058.4758696408162</v>
      </c>
      <c r="AA18" s="33">
        <v>47.743737691909409</v>
      </c>
      <c r="AB18" s="33">
        <v>339.55188791440446</v>
      </c>
      <c r="AC18" s="33">
        <v>74.966375858420122</v>
      </c>
      <c r="AD18" s="33">
        <v>1555.0878935558846</v>
      </c>
      <c r="AE18" s="33">
        <v>46.938493442272332</v>
      </c>
      <c r="AF18" s="33">
        <v>127.83359150483136</v>
      </c>
      <c r="AG18" s="33">
        <v>17.374304881012527</v>
      </c>
      <c r="AH18" s="33">
        <v>22.138638572205757</v>
      </c>
      <c r="AI18" s="33">
        <v>91.591952919070295</v>
      </c>
      <c r="AJ18" s="33">
        <v>901.76699419234046</v>
      </c>
      <c r="AK18" s="33">
        <v>451.56999449432163</v>
      </c>
      <c r="AL18" s="33">
        <v>186.59045424001113</v>
      </c>
      <c r="AM18" s="33">
        <v>1398.6837369071645</v>
      </c>
      <c r="AN18" s="33">
        <v>8145.9513454729076</v>
      </c>
      <c r="AO18" s="33">
        <v>49.545138244703537</v>
      </c>
      <c r="AP18" s="33">
        <v>182.00434666673561</v>
      </c>
      <c r="AQ18" s="33">
        <v>1339.4785634323434</v>
      </c>
      <c r="AR18" s="33">
        <v>93.917175989697014</v>
      </c>
      <c r="AS18" s="33">
        <v>36.210328620641079</v>
      </c>
      <c r="AT18" s="33">
        <v>33.378481788527232</v>
      </c>
      <c r="AU18" s="33">
        <v>8.0493869013485959</v>
      </c>
      <c r="AV18" s="33">
        <v>31.246518116172247</v>
      </c>
      <c r="AW18" s="33">
        <v>207.84020004745952</v>
      </c>
      <c r="AX18" s="33">
        <v>1262.1769618295691</v>
      </c>
      <c r="AY18" s="33">
        <v>748.60347075205891</v>
      </c>
      <c r="AZ18" s="33">
        <v>782.37653309305745</v>
      </c>
      <c r="BA18" s="33">
        <v>515.05796625269591</v>
      </c>
      <c r="BB18" s="33">
        <v>69.870077398255987</v>
      </c>
      <c r="BC18" s="33">
        <v>181.89545441770832</v>
      </c>
      <c r="BD18" s="33">
        <v>830.0572845755438</v>
      </c>
      <c r="BE18" s="33">
        <v>815.17578098594265</v>
      </c>
      <c r="BF18" s="33">
        <v>18.093575610189273</v>
      </c>
      <c r="BG18" s="33">
        <v>40.581079447875936</v>
      </c>
      <c r="BH18" s="33">
        <v>32.247682087407384</v>
      </c>
      <c r="BI18" s="33">
        <v>77.947693415716884</v>
      </c>
      <c r="BJ18" s="33">
        <v>5.4191752400497251</v>
      </c>
      <c r="BK18" s="33">
        <v>99.955139611906247</v>
      </c>
      <c r="BL18" s="33">
        <v>452.62658351887211</v>
      </c>
      <c r="BM18" s="33">
        <v>535.81573628789738</v>
      </c>
      <c r="BN18" s="33">
        <v>422.5053488016091</v>
      </c>
      <c r="BO18" s="33">
        <v>10.76731806372978</v>
      </c>
      <c r="BP18" s="33">
        <v>89.221520296878708</v>
      </c>
      <c r="BQ18" s="33">
        <v>325.53614115028302</v>
      </c>
      <c r="BR18" s="33">
        <v>404.26142625064045</v>
      </c>
      <c r="BS18" s="33">
        <v>486.27171908364465</v>
      </c>
      <c r="BT18" s="33">
        <v>401.46465442642614</v>
      </c>
      <c r="BU18" s="33">
        <v>47.017666919140957</v>
      </c>
      <c r="BV18" s="33">
        <v>35.744484618539722</v>
      </c>
      <c r="BW18" s="33">
        <v>34.229449341319729</v>
      </c>
      <c r="BX18" s="33">
        <v>96.976346563287493</v>
      </c>
      <c r="BY18" s="33">
        <v>24.623105861035171</v>
      </c>
      <c r="BZ18" s="33">
        <v>21.149174123389329</v>
      </c>
      <c r="CA18" s="33">
        <v>47.151035244429821</v>
      </c>
      <c r="CB18" s="33">
        <v>2.5557082967787168</v>
      </c>
      <c r="CC18" s="33">
        <v>3.6279302389985099E-2</v>
      </c>
      <c r="CD18" s="33">
        <v>25.805084495002664</v>
      </c>
      <c r="CE18" s="33">
        <v>61.850279003896105</v>
      </c>
      <c r="CF18" s="33">
        <v>118.74983972379108</v>
      </c>
      <c r="CG18" s="33">
        <v>339.92947810183887</v>
      </c>
      <c r="CH18" s="33">
        <v>662.84339575993613</v>
      </c>
      <c r="CI18" s="33">
        <v>0.12623448475664034</v>
      </c>
      <c r="CJ18" s="33">
        <v>68.901213088673842</v>
      </c>
      <c r="CK18" s="33">
        <v>62.062047395033971</v>
      </c>
      <c r="CL18" s="33">
        <v>62.7435676513998</v>
      </c>
      <c r="CM18" s="33">
        <v>354.91719777256088</v>
      </c>
      <c r="CN18" s="33">
        <v>161.03810021428228</v>
      </c>
      <c r="CO18" s="33">
        <v>10.930769348048788</v>
      </c>
      <c r="CP18" s="33">
        <v>10.492785740939304</v>
      </c>
      <c r="CQ18" s="33">
        <v>4378.1250656404181</v>
      </c>
      <c r="CR18" s="33">
        <v>71.256672051962269</v>
      </c>
      <c r="CS18" s="33">
        <v>151.99693721333213</v>
      </c>
      <c r="CT18" s="33">
        <v>80.585237612910433</v>
      </c>
      <c r="CU18" s="33">
        <v>98.580664255726361</v>
      </c>
      <c r="CV18" s="33">
        <v>549.1162993708158</v>
      </c>
      <c r="CW18" s="33">
        <v>268.89042989520919</v>
      </c>
      <c r="CX18" s="33">
        <v>57.164256015154571</v>
      </c>
      <c r="CY18" s="33">
        <v>49.734840311515086</v>
      </c>
      <c r="CZ18" s="33">
        <v>19.599034167813912</v>
      </c>
      <c r="DA18" s="33">
        <v>4184.207507492788</v>
      </c>
      <c r="DB18" s="33">
        <v>32.494134002517256</v>
      </c>
      <c r="DC18" s="33">
        <v>2430.3387228153624</v>
      </c>
      <c r="DD18" s="33">
        <v>1103.3262638018082</v>
      </c>
      <c r="DE18" s="33">
        <v>24.049114508891446</v>
      </c>
      <c r="DF18" s="33">
        <v>187.55082334658502</v>
      </c>
      <c r="DG18" s="33">
        <v>67.219673169423118</v>
      </c>
      <c r="DH18" s="33">
        <v>23.907605775121283</v>
      </c>
      <c r="DI18" s="33">
        <v>6.7170172205731902</v>
      </c>
      <c r="DJ18" s="33">
        <v>107.41694246907724</v>
      </c>
      <c r="DK18" s="33">
        <v>129.72059817584926</v>
      </c>
      <c r="DL18" s="33">
        <v>972.53647747813534</v>
      </c>
      <c r="DM18" s="33">
        <v>26.764421312394518</v>
      </c>
      <c r="DN18" s="33">
        <v>3507.7292371599383</v>
      </c>
      <c r="DO18" s="33">
        <v>0</v>
      </c>
      <c r="DP18" s="69">
        <v>60143.747754655182</v>
      </c>
      <c r="DQ18" s="33">
        <v>25780.974070637592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0.32365852851878135</v>
      </c>
      <c r="EH18" s="33">
        <v>431.54330655619509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9480.094327570876</v>
      </c>
      <c r="FY18" s="33">
        <v>0</v>
      </c>
      <c r="FZ18" s="33">
        <v>0</v>
      </c>
      <c r="GA18" s="33">
        <v>0</v>
      </c>
      <c r="GB18" s="33">
        <v>0</v>
      </c>
      <c r="GC18" s="33">
        <v>0</v>
      </c>
      <c r="GD18" s="33">
        <v>281.28708749562747</v>
      </c>
      <c r="GE18" s="33">
        <v>-5682.7553745025316</v>
      </c>
      <c r="GF18" s="33">
        <v>64989.228652983984</v>
      </c>
      <c r="GG18" s="44">
        <f t="shared" si="0"/>
        <v>155424.44348392542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t="s">
        <v>220</v>
      </c>
      <c r="C19" s="33">
        <v>44.218077269994254</v>
      </c>
      <c r="D19" s="33">
        <v>4.6121339402101267</v>
      </c>
      <c r="E19" s="33">
        <v>32.048793115980828</v>
      </c>
      <c r="F19" s="33">
        <v>82.191359797132023</v>
      </c>
      <c r="G19" s="33">
        <v>0.90608235334134879</v>
      </c>
      <c r="H19" s="33">
        <v>70.880753897429344</v>
      </c>
      <c r="I19" s="33">
        <v>34.893390969714865</v>
      </c>
      <c r="J19" s="33">
        <v>92.480907885954167</v>
      </c>
      <c r="K19" s="33">
        <v>131.09427301110827</v>
      </c>
      <c r="L19" s="33">
        <v>72.543416274805423</v>
      </c>
      <c r="M19" s="33">
        <v>275.81683264460224</v>
      </c>
      <c r="N19" s="33">
        <v>36.095308342204447</v>
      </c>
      <c r="O19" s="33">
        <v>5.898339387658365</v>
      </c>
      <c r="P19" s="33">
        <v>350.7864147048025</v>
      </c>
      <c r="Q19" s="33">
        <v>6966.7239407429579</v>
      </c>
      <c r="R19" s="33">
        <v>7.6701638586124124E-2</v>
      </c>
      <c r="S19" s="33">
        <v>32.493155786102683</v>
      </c>
      <c r="T19" s="33">
        <v>4.4469444125453572</v>
      </c>
      <c r="U19" s="33">
        <v>5.7172830758864581</v>
      </c>
      <c r="V19" s="33">
        <v>53.493083970702074</v>
      </c>
      <c r="W19" s="33">
        <v>75.054013096524102</v>
      </c>
      <c r="X19" s="33">
        <v>64.611857339994785</v>
      </c>
      <c r="Y19" s="33">
        <v>847.88056558864128</v>
      </c>
      <c r="Z19" s="33">
        <v>20.764382749048806</v>
      </c>
      <c r="AA19" s="33">
        <v>17.918081447164006</v>
      </c>
      <c r="AB19" s="33">
        <v>72.808618522864094</v>
      </c>
      <c r="AC19" s="33">
        <v>529.48756100968092</v>
      </c>
      <c r="AD19" s="33">
        <v>182.84702950136523</v>
      </c>
      <c r="AE19" s="33">
        <v>24.869532585208518</v>
      </c>
      <c r="AF19" s="33">
        <v>105.46847131668879</v>
      </c>
      <c r="AG19" s="33">
        <v>13.27479209438193</v>
      </c>
      <c r="AH19" s="33">
        <v>1.5431482463190964</v>
      </c>
      <c r="AI19" s="33">
        <v>7.6689769533322352</v>
      </c>
      <c r="AJ19" s="33">
        <v>109.792611365836</v>
      </c>
      <c r="AK19" s="33">
        <v>223.76978530153986</v>
      </c>
      <c r="AL19" s="33">
        <v>21.567047207158797</v>
      </c>
      <c r="AM19" s="33">
        <v>1744.0515234819193</v>
      </c>
      <c r="AN19" s="33">
        <v>82.77376856983696</v>
      </c>
      <c r="AO19" s="33">
        <v>31.144291462755177</v>
      </c>
      <c r="AP19" s="33">
        <v>10.429877534898464</v>
      </c>
      <c r="AQ19" s="33">
        <v>251.92657313265991</v>
      </c>
      <c r="AR19" s="33">
        <v>142.25289061571394</v>
      </c>
      <c r="AS19" s="33">
        <v>57.437240002090007</v>
      </c>
      <c r="AT19" s="33">
        <v>20.456647658333704</v>
      </c>
      <c r="AU19" s="33">
        <v>11.154152775737503</v>
      </c>
      <c r="AV19" s="33">
        <v>194.59045074142091</v>
      </c>
      <c r="AW19" s="33">
        <v>374.74383737368794</v>
      </c>
      <c r="AX19" s="33">
        <v>41.626151091231726</v>
      </c>
      <c r="AY19" s="33">
        <v>34.010086322182488</v>
      </c>
      <c r="AZ19" s="33">
        <v>39.978165477789773</v>
      </c>
      <c r="BA19" s="33">
        <v>28.775349154425761</v>
      </c>
      <c r="BB19" s="33">
        <v>110.88288312812622</v>
      </c>
      <c r="BC19" s="33">
        <v>68.240700937866904</v>
      </c>
      <c r="BD19" s="33">
        <v>1179.7103367275017</v>
      </c>
      <c r="BE19" s="33">
        <v>1112.3954441470662</v>
      </c>
      <c r="BF19" s="33">
        <v>234.78477667863427</v>
      </c>
      <c r="BG19" s="33">
        <v>438.35026011502617</v>
      </c>
      <c r="BH19" s="33">
        <v>166.81324185584472</v>
      </c>
      <c r="BI19" s="33">
        <v>320.66980475553021</v>
      </c>
      <c r="BJ19" s="33">
        <v>26.407781397032583</v>
      </c>
      <c r="BK19" s="33">
        <v>171.14937554329069</v>
      </c>
      <c r="BL19" s="33">
        <v>1124.0382465189132</v>
      </c>
      <c r="BM19" s="33">
        <v>364.83451398174469</v>
      </c>
      <c r="BN19" s="33">
        <v>535.28797993290743</v>
      </c>
      <c r="BO19" s="33">
        <v>14.989829681128455</v>
      </c>
      <c r="BP19" s="33">
        <v>136.50127092125371</v>
      </c>
      <c r="BQ19" s="33">
        <v>100.24871680773107</v>
      </c>
      <c r="BR19" s="33">
        <v>140.01745145162772</v>
      </c>
      <c r="BS19" s="33">
        <v>88.759499123732667</v>
      </c>
      <c r="BT19" s="33">
        <v>605.03287743658029</v>
      </c>
      <c r="BU19" s="33">
        <v>74.398821428988342</v>
      </c>
      <c r="BV19" s="33">
        <v>56.082021231629611</v>
      </c>
      <c r="BW19" s="33">
        <v>56.106059042891857</v>
      </c>
      <c r="BX19" s="33">
        <v>157.38344280293251</v>
      </c>
      <c r="BY19" s="33">
        <v>36.905392623020511</v>
      </c>
      <c r="BZ19" s="33">
        <v>32.638125185247091</v>
      </c>
      <c r="CA19" s="33">
        <v>77.758828679030401</v>
      </c>
      <c r="CB19" s="33">
        <v>12.202315521009997</v>
      </c>
      <c r="CC19" s="33">
        <v>3.2019670589592462</v>
      </c>
      <c r="CD19" s="33">
        <v>40.859662287316809</v>
      </c>
      <c r="CE19" s="33">
        <v>99.373341267582731</v>
      </c>
      <c r="CF19" s="33">
        <v>183.77883478930323</v>
      </c>
      <c r="CG19" s="33">
        <v>549.08256618235384</v>
      </c>
      <c r="CH19" s="33">
        <v>801.36071603775156</v>
      </c>
      <c r="CI19" s="33">
        <v>3.5472829096586195E-2</v>
      </c>
      <c r="CJ19" s="33">
        <v>112.67982600630961</v>
      </c>
      <c r="CK19" s="33">
        <v>99.935605397501192</v>
      </c>
      <c r="CL19" s="33">
        <v>32.189977604115533</v>
      </c>
      <c r="CM19" s="33">
        <v>424.28613693367305</v>
      </c>
      <c r="CN19" s="33">
        <v>103.40120547837577</v>
      </c>
      <c r="CO19" s="33">
        <v>16.224534361826358</v>
      </c>
      <c r="CP19" s="33">
        <v>16.756796458265189</v>
      </c>
      <c r="CQ19" s="33">
        <v>945.75166379263521</v>
      </c>
      <c r="CR19" s="33">
        <v>115.4342575126723</v>
      </c>
      <c r="CS19" s="33">
        <v>2254.5297163850569</v>
      </c>
      <c r="CT19" s="33">
        <v>4362.9366596876653</v>
      </c>
      <c r="CU19" s="33">
        <v>658.0767689915981</v>
      </c>
      <c r="CV19" s="33">
        <v>159.20327868208255</v>
      </c>
      <c r="CW19" s="33">
        <v>79.197523856885226</v>
      </c>
      <c r="CX19" s="33">
        <v>38.854646800643863</v>
      </c>
      <c r="CY19" s="33">
        <v>31.296610736262924</v>
      </c>
      <c r="CZ19" s="33">
        <v>31.281846615468428</v>
      </c>
      <c r="DA19" s="33">
        <v>4694.1234784884355</v>
      </c>
      <c r="DB19" s="33">
        <v>1198.3708002591788</v>
      </c>
      <c r="DC19" s="33">
        <v>7786.3768339045755</v>
      </c>
      <c r="DD19" s="33">
        <v>3833.3278960308608</v>
      </c>
      <c r="DE19" s="33">
        <v>106.45304920650989</v>
      </c>
      <c r="DF19" s="33">
        <v>142.78686121169522</v>
      </c>
      <c r="DG19" s="33">
        <v>692.50928827963617</v>
      </c>
      <c r="DH19" s="33">
        <v>38.691733530694592</v>
      </c>
      <c r="DI19" s="33">
        <v>10.178256074267809</v>
      </c>
      <c r="DJ19" s="33">
        <v>349.07789875525702</v>
      </c>
      <c r="DK19" s="33">
        <v>234.61106057127944</v>
      </c>
      <c r="DL19" s="33">
        <v>434.61735055153565</v>
      </c>
      <c r="DM19" s="33">
        <v>18.856883463698995</v>
      </c>
      <c r="DN19" s="33">
        <v>496.21353740982602</v>
      </c>
      <c r="DO19" s="33">
        <v>0</v>
      </c>
      <c r="DP19" s="69">
        <v>52320.609214089272</v>
      </c>
      <c r="DQ19" s="33">
        <v>233255.66874897337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186.99943622653984</v>
      </c>
      <c r="EE19" s="33">
        <v>44.388617368918737</v>
      </c>
      <c r="EF19" s="33">
        <v>0</v>
      </c>
      <c r="EG19" s="33">
        <v>0</v>
      </c>
      <c r="EH19" s="33">
        <v>1.2558951818225162E-2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1.7421408833545305E-14</v>
      </c>
      <c r="ER19" s="33">
        <v>0</v>
      </c>
      <c r="ES19" s="33">
        <v>0</v>
      </c>
      <c r="ET19" s="33">
        <v>0.35387831574532869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147.17484310757939</v>
      </c>
      <c r="FY19" s="33">
        <v>0</v>
      </c>
      <c r="FZ19" s="33">
        <v>0</v>
      </c>
      <c r="GA19" s="33">
        <v>0</v>
      </c>
      <c r="GB19" s="33">
        <v>0</v>
      </c>
      <c r="GC19" s="33">
        <v>0</v>
      </c>
      <c r="GD19" s="33">
        <v>0</v>
      </c>
      <c r="GE19" s="33">
        <v>-50910.445081861842</v>
      </c>
      <c r="GF19" s="33">
        <v>872685.29984116519</v>
      </c>
      <c r="GG19" s="44">
        <f t="shared" si="0"/>
        <v>1107730.0620563366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t="s">
        <v>221</v>
      </c>
      <c r="C20" s="33">
        <v>111.04888110062269</v>
      </c>
      <c r="D20" s="33">
        <v>0.40802539407178989</v>
      </c>
      <c r="E20" s="33">
        <v>0.33256097566103815</v>
      </c>
      <c r="F20" s="33">
        <v>7.2885412797866289</v>
      </c>
      <c r="G20" s="33">
        <v>0.10372067332512799</v>
      </c>
      <c r="H20" s="33">
        <v>3.2676935790062478</v>
      </c>
      <c r="I20" s="33">
        <v>3.1197047659433297</v>
      </c>
      <c r="J20" s="33">
        <v>5.3152026617700781</v>
      </c>
      <c r="K20" s="33">
        <v>5.2910358894333651</v>
      </c>
      <c r="L20" s="33">
        <v>6.4496421498590717</v>
      </c>
      <c r="M20" s="33">
        <v>11.22960247154719</v>
      </c>
      <c r="N20" s="33">
        <v>3.2139072000257061</v>
      </c>
      <c r="O20" s="33">
        <v>0.77669169899726442</v>
      </c>
      <c r="P20" s="33">
        <v>174.9349665892891</v>
      </c>
      <c r="Q20" s="33">
        <v>1078.6323852064672</v>
      </c>
      <c r="R20" s="33">
        <v>20.593112234732573</v>
      </c>
      <c r="S20" s="33">
        <v>5.1396153398863493</v>
      </c>
      <c r="T20" s="33">
        <v>0.40014209016238156</v>
      </c>
      <c r="U20" s="33">
        <v>137.00613191373165</v>
      </c>
      <c r="V20" s="33">
        <v>4.7239620538894478</v>
      </c>
      <c r="W20" s="33">
        <v>6.4476724330394912</v>
      </c>
      <c r="X20" s="33">
        <v>5.7096164381028052</v>
      </c>
      <c r="Y20" s="33">
        <v>102.51471628969342</v>
      </c>
      <c r="Z20" s="33">
        <v>1.7652921711748435</v>
      </c>
      <c r="AA20" s="33">
        <v>5.7729711568927602E-2</v>
      </c>
      <c r="AB20" s="33">
        <v>6.5328399831179134</v>
      </c>
      <c r="AC20" s="33">
        <v>16.977173616972657</v>
      </c>
      <c r="AD20" s="33">
        <v>15.179300179911458</v>
      </c>
      <c r="AE20" s="33">
        <v>15.279592382814034</v>
      </c>
      <c r="AF20" s="33">
        <v>60.799715465447903</v>
      </c>
      <c r="AG20" s="33">
        <v>1.1057822210940094</v>
      </c>
      <c r="AH20" s="33">
        <v>9.9809632017640496E-2</v>
      </c>
      <c r="AI20" s="33">
        <v>0.59285758245454701</v>
      </c>
      <c r="AJ20" s="33">
        <v>35.359874456784517</v>
      </c>
      <c r="AK20" s="33">
        <v>19.24779333039838</v>
      </c>
      <c r="AL20" s="33">
        <v>1.905694730626069</v>
      </c>
      <c r="AM20" s="33">
        <v>3.366726393980596</v>
      </c>
      <c r="AN20" s="33">
        <v>80.712202957647293</v>
      </c>
      <c r="AO20" s="33">
        <v>56.9419286138369</v>
      </c>
      <c r="AP20" s="33">
        <v>127.08085987013489</v>
      </c>
      <c r="AQ20" s="33">
        <v>37.155300311417591</v>
      </c>
      <c r="AR20" s="33">
        <v>12.629059678784698</v>
      </c>
      <c r="AS20" s="33">
        <v>5.0866488421187306</v>
      </c>
      <c r="AT20" s="33">
        <v>1.9179847186563097</v>
      </c>
      <c r="AU20" s="33">
        <v>0.99528892481810893</v>
      </c>
      <c r="AV20" s="33">
        <v>4.119374458017667</v>
      </c>
      <c r="AW20" s="33">
        <v>17.497481389362243</v>
      </c>
      <c r="AX20" s="33">
        <v>47.174663971213633</v>
      </c>
      <c r="AY20" s="33">
        <v>71.114786292194083</v>
      </c>
      <c r="AZ20" s="33">
        <v>71.094454744649397</v>
      </c>
      <c r="BA20" s="33">
        <v>2.0506530966350831</v>
      </c>
      <c r="BB20" s="33">
        <v>9.8034718903574589</v>
      </c>
      <c r="BC20" s="33">
        <v>3.5543651632743822</v>
      </c>
      <c r="BD20" s="33">
        <v>105.80464212730732</v>
      </c>
      <c r="BE20" s="33">
        <v>99.469851939038662</v>
      </c>
      <c r="BF20" s="33">
        <v>47.108875574076158</v>
      </c>
      <c r="BG20" s="33">
        <v>44.462741286075811</v>
      </c>
      <c r="BH20" s="33">
        <v>2.765075346057106</v>
      </c>
      <c r="BI20" s="33">
        <v>70.440507254349882</v>
      </c>
      <c r="BJ20" s="33">
        <v>0.78531116579215665</v>
      </c>
      <c r="BK20" s="33">
        <v>170.18660363643673</v>
      </c>
      <c r="BL20" s="33">
        <v>236.70479848321708</v>
      </c>
      <c r="BM20" s="33">
        <v>6.965015836385839</v>
      </c>
      <c r="BN20" s="33">
        <v>17.610808307400699</v>
      </c>
      <c r="BO20" s="33">
        <v>101.3636647432287</v>
      </c>
      <c r="BP20" s="33">
        <v>12.111836154508911</v>
      </c>
      <c r="BQ20" s="33">
        <v>27.897650149427509</v>
      </c>
      <c r="BR20" s="33">
        <v>44.70828040436659</v>
      </c>
      <c r="BS20" s="33">
        <v>12.920915333775763</v>
      </c>
      <c r="BT20" s="33">
        <v>53.728972385764223</v>
      </c>
      <c r="BU20" s="33">
        <v>6.5896076138351463</v>
      </c>
      <c r="BV20" s="33">
        <v>4.9694852990668918</v>
      </c>
      <c r="BW20" s="33">
        <v>4.96037076721458</v>
      </c>
      <c r="BX20" s="33">
        <v>13.9214130387357</v>
      </c>
      <c r="BY20" s="33">
        <v>3.2782429087606229</v>
      </c>
      <c r="BZ20" s="33">
        <v>2.8946466628860104</v>
      </c>
      <c r="CA20" s="33">
        <v>6.8725859394041642</v>
      </c>
      <c r="CB20" s="33">
        <v>0.393352120850475</v>
      </c>
      <c r="CC20" s="33">
        <v>2.8567087672757865E-2</v>
      </c>
      <c r="CD20" s="33">
        <v>3.6188731528196461</v>
      </c>
      <c r="CE20" s="33">
        <v>8.794651916007199</v>
      </c>
      <c r="CF20" s="33">
        <v>16.29670680678128</v>
      </c>
      <c r="CG20" s="33">
        <v>48.581039809167358</v>
      </c>
      <c r="CH20" s="33">
        <v>70.891669046137352</v>
      </c>
      <c r="CI20" s="33">
        <v>3.903258962672062E-3</v>
      </c>
      <c r="CJ20" s="33">
        <v>9.9632452608411572</v>
      </c>
      <c r="CK20" s="33">
        <v>8.8433975718660207</v>
      </c>
      <c r="CL20" s="33">
        <v>0.92080842486179748</v>
      </c>
      <c r="CM20" s="33">
        <v>37.313096296369608</v>
      </c>
      <c r="CN20" s="33">
        <v>7.7309199019897603</v>
      </c>
      <c r="CO20" s="33">
        <v>1.4230065898684745</v>
      </c>
      <c r="CP20" s="33">
        <v>1.4834603701803146</v>
      </c>
      <c r="CQ20" s="33">
        <v>115.68785599171021</v>
      </c>
      <c r="CR20" s="33">
        <v>10.211725779269665</v>
      </c>
      <c r="CS20" s="33">
        <v>553.63738542431315</v>
      </c>
      <c r="CT20" s="33">
        <v>840.99434703756594</v>
      </c>
      <c r="CU20" s="33">
        <v>60.566205492887967</v>
      </c>
      <c r="CV20" s="33">
        <v>22.589772023801839</v>
      </c>
      <c r="CW20" s="33">
        <v>22.706618938690049</v>
      </c>
      <c r="CX20" s="33">
        <v>9.0132933602721295</v>
      </c>
      <c r="CY20" s="33">
        <v>6.9299055140244015</v>
      </c>
      <c r="CZ20" s="33">
        <v>2.7694271272446982</v>
      </c>
      <c r="DA20" s="33">
        <v>296.72346544295431</v>
      </c>
      <c r="DB20" s="33">
        <v>4.4179322006583899</v>
      </c>
      <c r="DC20" s="33">
        <v>780.01761578994308</v>
      </c>
      <c r="DD20" s="33">
        <v>445.24774474106215</v>
      </c>
      <c r="DE20" s="33">
        <v>58.768267113016648</v>
      </c>
      <c r="DF20" s="33">
        <v>26.638435772153581</v>
      </c>
      <c r="DG20" s="33">
        <v>18.452023224919756</v>
      </c>
      <c r="DH20" s="33">
        <v>3.4229813852785655</v>
      </c>
      <c r="DI20" s="33">
        <v>0.90354423621268198</v>
      </c>
      <c r="DJ20" s="33">
        <v>12.48634044194745</v>
      </c>
      <c r="DK20" s="33">
        <v>10.332108280195207</v>
      </c>
      <c r="DL20" s="33">
        <v>38.446037419930882</v>
      </c>
      <c r="DM20" s="33">
        <v>4.1921798418875547</v>
      </c>
      <c r="DN20" s="33">
        <v>7.3151896300328145</v>
      </c>
      <c r="DO20" s="33">
        <v>0</v>
      </c>
      <c r="DP20" s="69">
        <v>7088.4252393919869</v>
      </c>
      <c r="DQ20" s="33">
        <v>82326.381740386176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102.18740503812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6.8059856441389277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56.771590026403722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-733.38252500190151</v>
      </c>
      <c r="GF20" s="33">
        <v>74083.098158923283</v>
      </c>
      <c r="GG20" s="44">
        <f t="shared" si="0"/>
        <v>162930.2875944082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t="s">
        <v>222</v>
      </c>
      <c r="C21" s="33">
        <v>7.0474309198954757</v>
      </c>
      <c r="D21" s="33">
        <v>0.13976297099736681</v>
      </c>
      <c r="E21" s="33">
        <v>0.1175990033421605</v>
      </c>
      <c r="F21" s="33">
        <v>2.4088991578034351</v>
      </c>
      <c r="G21" s="33">
        <v>18.737017184573549</v>
      </c>
      <c r="H21" s="33">
        <v>1.0213965199024446</v>
      </c>
      <c r="I21" s="33">
        <v>13.550005132103452</v>
      </c>
      <c r="J21" s="33">
        <v>4.1538910519791141</v>
      </c>
      <c r="K21" s="33">
        <v>44.067548345246642</v>
      </c>
      <c r="L21" s="33">
        <v>12.610415367623276</v>
      </c>
      <c r="M21" s="33">
        <v>32.306374811084559</v>
      </c>
      <c r="N21" s="33">
        <v>10.201899452562618</v>
      </c>
      <c r="O21" s="33">
        <v>5.2764431169741339</v>
      </c>
      <c r="P21" s="33">
        <v>49.809746611712967</v>
      </c>
      <c r="Q21" s="33">
        <v>44.74291577155352</v>
      </c>
      <c r="R21" s="33">
        <v>20.510984907270338</v>
      </c>
      <c r="S21" s="33">
        <v>1143.479619525812</v>
      </c>
      <c r="T21" s="33">
        <v>121.88797377276484</v>
      </c>
      <c r="U21" s="33">
        <v>3.8744445891493715</v>
      </c>
      <c r="V21" s="33">
        <v>1.8040254664988273</v>
      </c>
      <c r="W21" s="33">
        <v>55.625776888447881</v>
      </c>
      <c r="X21" s="33">
        <v>22.03235956721543</v>
      </c>
      <c r="Y21" s="33">
        <v>25.540079156072117</v>
      </c>
      <c r="Z21" s="33">
        <v>1068.0648753190085</v>
      </c>
      <c r="AA21" s="33">
        <v>30.38224461922761</v>
      </c>
      <c r="AB21" s="33">
        <v>180.32836032112587</v>
      </c>
      <c r="AC21" s="33">
        <v>114.20721616622487</v>
      </c>
      <c r="AD21" s="33">
        <v>915.43710033070658</v>
      </c>
      <c r="AE21" s="33">
        <v>350.60496745731501</v>
      </c>
      <c r="AF21" s="33">
        <v>43.244244760242822</v>
      </c>
      <c r="AG21" s="33">
        <v>41.377167395797116</v>
      </c>
      <c r="AH21" s="33">
        <v>17.132393483599806</v>
      </c>
      <c r="AI21" s="33">
        <v>78.60876615398611</v>
      </c>
      <c r="AJ21" s="33">
        <v>312.96914225531674</v>
      </c>
      <c r="AK21" s="33">
        <v>218.93391894517791</v>
      </c>
      <c r="AL21" s="33">
        <v>287.58992174913425</v>
      </c>
      <c r="AM21" s="33">
        <v>310.07871241374039</v>
      </c>
      <c r="AN21" s="33">
        <v>4422.5344851559621</v>
      </c>
      <c r="AO21" s="33">
        <v>22.030695994662189</v>
      </c>
      <c r="AP21" s="33">
        <v>18.968369160245008</v>
      </c>
      <c r="AQ21" s="33">
        <v>527.31216637862997</v>
      </c>
      <c r="AR21" s="33">
        <v>5.0200365835206826</v>
      </c>
      <c r="AS21" s="33">
        <v>1.6284414206664914</v>
      </c>
      <c r="AT21" s="33">
        <v>1.4452360218406135</v>
      </c>
      <c r="AU21" s="33">
        <v>0.37706638631005784</v>
      </c>
      <c r="AV21" s="33">
        <v>16.780848382775194</v>
      </c>
      <c r="AW21" s="33">
        <v>97.699268640126647</v>
      </c>
      <c r="AX21" s="33">
        <v>2549.8883617739716</v>
      </c>
      <c r="AY21" s="33">
        <v>692.12021347206212</v>
      </c>
      <c r="AZ21" s="33">
        <v>1825.89775009609</v>
      </c>
      <c r="BA21" s="33">
        <v>5783.7688911802588</v>
      </c>
      <c r="BB21" s="33">
        <v>14.694952518655878</v>
      </c>
      <c r="BC21" s="33">
        <v>37.550714541184668</v>
      </c>
      <c r="BD21" s="33">
        <v>335.81272119619018</v>
      </c>
      <c r="BE21" s="33">
        <v>218.33356714855677</v>
      </c>
      <c r="BF21" s="33">
        <v>3.6718612608847057</v>
      </c>
      <c r="BG21" s="33">
        <v>1.7064320694155495</v>
      </c>
      <c r="BH21" s="33">
        <v>20.344003649553944</v>
      </c>
      <c r="BI21" s="33">
        <v>1.8863765575037807</v>
      </c>
      <c r="BJ21" s="33">
        <v>0.9358689503907679</v>
      </c>
      <c r="BK21" s="33">
        <v>33.124149423447797</v>
      </c>
      <c r="BL21" s="33">
        <v>3.7878262934668965</v>
      </c>
      <c r="BM21" s="33">
        <v>2.322617151818938</v>
      </c>
      <c r="BN21" s="33">
        <v>5.654161596586464</v>
      </c>
      <c r="BO21" s="33">
        <v>0.50272819424328408</v>
      </c>
      <c r="BP21" s="33">
        <v>4.0593543477998342</v>
      </c>
      <c r="BQ21" s="33">
        <v>29.499332365771558</v>
      </c>
      <c r="BR21" s="33">
        <v>0.99379246174676805</v>
      </c>
      <c r="BS21" s="33">
        <v>8.0640743962665109</v>
      </c>
      <c r="BT21" s="33">
        <v>18.351299335890825</v>
      </c>
      <c r="BU21" s="33">
        <v>2.1161578438671964</v>
      </c>
      <c r="BV21" s="33">
        <v>1.6132469494997606</v>
      </c>
      <c r="BW21" s="33">
        <v>1.5224463244608681</v>
      </c>
      <c r="BX21" s="33">
        <v>4.3279637289935931</v>
      </c>
      <c r="BY21" s="33">
        <v>1.1268564206015068</v>
      </c>
      <c r="BZ21" s="33">
        <v>0.95960339542535111</v>
      </c>
      <c r="CA21" s="33">
        <v>2.0927532546517389</v>
      </c>
      <c r="CB21" s="33">
        <v>0.11746149012730045</v>
      </c>
      <c r="CC21" s="33">
        <v>1.1308385324489353E-2</v>
      </c>
      <c r="CD21" s="33">
        <v>1.1611780505346867</v>
      </c>
      <c r="CE21" s="33">
        <v>2.7696944478776855</v>
      </c>
      <c r="CF21" s="33">
        <v>17.639634385681568</v>
      </c>
      <c r="CG21" s="33">
        <v>15.194929975181639</v>
      </c>
      <c r="CH21" s="33">
        <v>22.093949865892888</v>
      </c>
      <c r="CI21" s="33">
        <v>7.2040014178355845E-3</v>
      </c>
      <c r="CJ21" s="33">
        <v>3.0669685764125791</v>
      </c>
      <c r="CK21" s="33">
        <v>2.7771041893320771</v>
      </c>
      <c r="CL21" s="33">
        <v>0.30090382732728332</v>
      </c>
      <c r="CM21" s="33">
        <v>16.41215211533034</v>
      </c>
      <c r="CN21" s="33">
        <v>6.7495836944341612</v>
      </c>
      <c r="CO21" s="33">
        <v>0.30921264203094584</v>
      </c>
      <c r="CP21" s="33">
        <v>1.3267599921021274</v>
      </c>
      <c r="CQ21" s="33">
        <v>95.337681229807018</v>
      </c>
      <c r="CR21" s="33">
        <v>10.236901336617017</v>
      </c>
      <c r="CS21" s="33">
        <v>16.298861899076407</v>
      </c>
      <c r="CT21" s="33">
        <v>4.2732360460854553</v>
      </c>
      <c r="CU21" s="33">
        <v>2.4212440197787783</v>
      </c>
      <c r="CV21" s="33">
        <v>14.447617463800256</v>
      </c>
      <c r="CW21" s="33">
        <v>28.780660972331791</v>
      </c>
      <c r="CX21" s="33">
        <v>5.3307698081669281</v>
      </c>
      <c r="CY21" s="33">
        <v>6.3152137821756034</v>
      </c>
      <c r="CZ21" s="33">
        <v>0.87959435967272126</v>
      </c>
      <c r="DA21" s="33">
        <v>2.3860922328178344</v>
      </c>
      <c r="DB21" s="33">
        <v>1.4773073227250786</v>
      </c>
      <c r="DC21" s="33">
        <v>43.120463095505023</v>
      </c>
      <c r="DD21" s="33">
        <v>27.517815754684491</v>
      </c>
      <c r="DE21" s="33">
        <v>32.379374527496985</v>
      </c>
      <c r="DF21" s="33">
        <v>0.13845138245816688</v>
      </c>
      <c r="DG21" s="33">
        <v>273.56971082653013</v>
      </c>
      <c r="DH21" s="33">
        <v>1.0680548284918692</v>
      </c>
      <c r="DI21" s="33">
        <v>7.8138977804698433</v>
      </c>
      <c r="DJ21" s="33">
        <v>30.152435446903496</v>
      </c>
      <c r="DK21" s="33">
        <v>132.63663264599046</v>
      </c>
      <c r="DL21" s="33">
        <v>12.045699212696517</v>
      </c>
      <c r="DM21" s="33">
        <v>38.445513672388302</v>
      </c>
      <c r="DN21" s="33">
        <v>10.35697537488597</v>
      </c>
      <c r="DO21" s="33">
        <v>0</v>
      </c>
      <c r="DP21" s="69">
        <v>23217.800583345739</v>
      </c>
      <c r="DQ21" s="33">
        <v>2526.6683388840738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8.4989970898173318E-3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365.90989701662113</v>
      </c>
      <c r="FY21" s="33">
        <v>0</v>
      </c>
      <c r="FZ21" s="33">
        <v>0</v>
      </c>
      <c r="GA21" s="33">
        <v>0</v>
      </c>
      <c r="GB21" s="33">
        <v>0</v>
      </c>
      <c r="GC21" s="33">
        <v>0</v>
      </c>
      <c r="GD21" s="33">
        <v>0</v>
      </c>
      <c r="GE21" s="33">
        <v>76.025134470117266</v>
      </c>
      <c r="GF21" s="33">
        <v>5968.3489090079238</v>
      </c>
      <c r="GG21" s="44">
        <f t="shared" si="0"/>
        <v>32154.761361721561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t="s">
        <v>223</v>
      </c>
      <c r="C22" s="33">
        <v>1.0932346590770918</v>
      </c>
      <c r="D22" s="33">
        <v>5.093975924064598E-3</v>
      </c>
      <c r="E22" s="33">
        <v>7.4176896706232634E-3</v>
      </c>
      <c r="F22" s="33">
        <v>0.12304693868189605</v>
      </c>
      <c r="G22" s="33">
        <v>0.42471467634868976</v>
      </c>
      <c r="H22" s="33">
        <v>4.3115240360870839E-2</v>
      </c>
      <c r="I22" s="33">
        <v>6.4925220013660798</v>
      </c>
      <c r="J22" s="33">
        <v>42.494490731685055</v>
      </c>
      <c r="K22" s="33">
        <v>519.41841953415383</v>
      </c>
      <c r="L22" s="33">
        <v>28.843727124444893</v>
      </c>
      <c r="M22" s="33">
        <v>156.59202902706312</v>
      </c>
      <c r="N22" s="33">
        <v>11.283843424630328</v>
      </c>
      <c r="O22" s="33">
        <v>7.7675419190950157</v>
      </c>
      <c r="P22" s="33">
        <v>0.34648299241482772</v>
      </c>
      <c r="Q22" s="33">
        <v>8.4211359511192518E-2</v>
      </c>
      <c r="R22" s="33">
        <v>2.0452853689245138E-3</v>
      </c>
      <c r="S22" s="33">
        <v>1.0589806583702295</v>
      </c>
      <c r="T22" s="33">
        <v>368.47205596580147</v>
      </c>
      <c r="U22" s="33">
        <v>53.300671560624806</v>
      </c>
      <c r="V22" s="33">
        <v>0.2821234903646973</v>
      </c>
      <c r="W22" s="33">
        <v>0.40749457465945887</v>
      </c>
      <c r="X22" s="33">
        <v>46.994471780742764</v>
      </c>
      <c r="Y22" s="33">
        <v>58.542482280035458</v>
      </c>
      <c r="Z22" s="33">
        <v>129.39824971718775</v>
      </c>
      <c r="AA22" s="33">
        <v>0.41972921654410161</v>
      </c>
      <c r="AB22" s="33">
        <v>1.4089179117192971</v>
      </c>
      <c r="AC22" s="33">
        <v>386.25756206942299</v>
      </c>
      <c r="AD22" s="33">
        <v>770.06934528638828</v>
      </c>
      <c r="AE22" s="33">
        <v>1.4978162912737358</v>
      </c>
      <c r="AF22" s="33">
        <v>8.1538433124721799</v>
      </c>
      <c r="AG22" s="33">
        <v>1.6649773697655539</v>
      </c>
      <c r="AH22" s="33">
        <v>1.6081254093555524</v>
      </c>
      <c r="AI22" s="33">
        <v>3.2904508003562647</v>
      </c>
      <c r="AJ22" s="33">
        <v>5.3364922624693287</v>
      </c>
      <c r="AK22" s="33">
        <v>25.32630101238286</v>
      </c>
      <c r="AL22" s="33">
        <v>0.46367324600207821</v>
      </c>
      <c r="AM22" s="33">
        <v>0.35371248479065287</v>
      </c>
      <c r="AN22" s="33">
        <v>4.451345481928902</v>
      </c>
      <c r="AO22" s="33">
        <v>6.6379368728455406</v>
      </c>
      <c r="AP22" s="33">
        <v>0.24525801222925303</v>
      </c>
      <c r="AQ22" s="33">
        <v>2.0871324399825673</v>
      </c>
      <c r="AR22" s="33">
        <v>0.23872200875918914</v>
      </c>
      <c r="AS22" s="33">
        <v>7.2690630668562711E-2</v>
      </c>
      <c r="AT22" s="33">
        <v>0.22640378232473365</v>
      </c>
      <c r="AU22" s="33">
        <v>2.8212509881936378E-2</v>
      </c>
      <c r="AV22" s="33">
        <v>8.6750773263580189E-2</v>
      </c>
      <c r="AW22" s="33">
        <v>0.3486441594884494</v>
      </c>
      <c r="AX22" s="33">
        <v>4.3079198452996774</v>
      </c>
      <c r="AY22" s="33">
        <v>0.62606474403956658</v>
      </c>
      <c r="AZ22" s="33">
        <v>2.1437241469944945</v>
      </c>
      <c r="BA22" s="33">
        <v>17.775835530190104</v>
      </c>
      <c r="BB22" s="33">
        <v>11.327944928644781</v>
      </c>
      <c r="BC22" s="33">
        <v>0.49278630634570081</v>
      </c>
      <c r="BD22" s="33">
        <v>416.05311907003909</v>
      </c>
      <c r="BE22" s="33">
        <v>223.6176612364082</v>
      </c>
      <c r="BF22" s="33">
        <v>0.10557389380615678</v>
      </c>
      <c r="BG22" s="33">
        <v>0.17816195379965866</v>
      </c>
      <c r="BH22" s="33">
        <v>7.0219493527313978E-2</v>
      </c>
      <c r="BI22" s="33">
        <v>0.11098087617382323</v>
      </c>
      <c r="BJ22" s="33">
        <v>4.9277515157822215E-2</v>
      </c>
      <c r="BK22" s="33">
        <v>0.30491646519670912</v>
      </c>
      <c r="BL22" s="33">
        <v>4.8995909034270824</v>
      </c>
      <c r="BM22" s="33">
        <v>0.12171104640445415</v>
      </c>
      <c r="BN22" s="33">
        <v>0.25530960154948046</v>
      </c>
      <c r="BO22" s="33">
        <v>6.009224406696192</v>
      </c>
      <c r="BP22" s="33">
        <v>0.21662350422022381</v>
      </c>
      <c r="BQ22" s="33">
        <v>0.23440722882646473</v>
      </c>
      <c r="BR22" s="33">
        <v>3.5792256829087127E-2</v>
      </c>
      <c r="BS22" s="33">
        <v>5.3469013364705642</v>
      </c>
      <c r="BT22" s="33">
        <v>1.0432433653179776</v>
      </c>
      <c r="BU22" s="33">
        <v>9.5738803563467353E-2</v>
      </c>
      <c r="BV22" s="33">
        <v>0.52547694509101417</v>
      </c>
      <c r="BW22" s="33">
        <v>5.5188765247780269E-2</v>
      </c>
      <c r="BX22" s="33">
        <v>0.16809841110826471</v>
      </c>
      <c r="BY22" s="33">
        <v>0.12741284892522647</v>
      </c>
      <c r="BZ22" s="33">
        <v>4.9244705094017835E-2</v>
      </c>
      <c r="CA22" s="33">
        <v>7.2491349663035845E-2</v>
      </c>
      <c r="CB22" s="33">
        <v>1.2817041528415247E-2</v>
      </c>
      <c r="CC22" s="33">
        <v>1.5810749990883839E-2</v>
      </c>
      <c r="CD22" s="33">
        <v>5.2345244772285096E-2</v>
      </c>
      <c r="CE22" s="33">
        <v>0.1147083130010329</v>
      </c>
      <c r="CF22" s="33">
        <v>0.77784653949027982</v>
      </c>
      <c r="CG22" s="33">
        <v>1.1065288159832358</v>
      </c>
      <c r="CH22" s="33">
        <v>4.1928224246142101</v>
      </c>
      <c r="CI22" s="33">
        <v>2.1138272210341286E-2</v>
      </c>
      <c r="CJ22" s="33">
        <v>0.11301238088539572</v>
      </c>
      <c r="CK22" s="33">
        <v>0.14689962988172664</v>
      </c>
      <c r="CL22" s="33">
        <v>6.1832013472534121E-2</v>
      </c>
      <c r="CM22" s="33">
        <v>0.3963327255762249</v>
      </c>
      <c r="CN22" s="33">
        <v>8.1276216521181055E-2</v>
      </c>
      <c r="CO22" s="33">
        <v>2.9008801300384343E-2</v>
      </c>
      <c r="CP22" s="33">
        <v>2.021968695143575E-2</v>
      </c>
      <c r="CQ22" s="33">
        <v>0.60520260982039442</v>
      </c>
      <c r="CR22" s="33">
        <v>0.17579954574506607</v>
      </c>
      <c r="CS22" s="33">
        <v>6.7929291915454657</v>
      </c>
      <c r="CT22" s="33">
        <v>1.1934889792253298</v>
      </c>
      <c r="CU22" s="33">
        <v>0.40105815232154896</v>
      </c>
      <c r="CV22" s="33">
        <v>4.1177587616142812</v>
      </c>
      <c r="CW22" s="33">
        <v>2.0288142405937579</v>
      </c>
      <c r="CX22" s="33">
        <v>0.56937690819780218</v>
      </c>
      <c r="CY22" s="33">
        <v>0.60601246206701831</v>
      </c>
      <c r="CZ22" s="33">
        <v>0.17400631860197507</v>
      </c>
      <c r="DA22" s="33">
        <v>13.901323383836324</v>
      </c>
      <c r="DB22" s="33">
        <v>0.58201443578609924</v>
      </c>
      <c r="DC22" s="33">
        <v>7.2913474896587029</v>
      </c>
      <c r="DD22" s="33">
        <v>13.481861618472905</v>
      </c>
      <c r="DE22" s="33">
        <v>0.26555339358629759</v>
      </c>
      <c r="DF22" s="33">
        <v>1.3853010653272699E-2</v>
      </c>
      <c r="DG22" s="33">
        <v>0.8536082338818255</v>
      </c>
      <c r="DH22" s="33">
        <v>0.1269224276752402</v>
      </c>
      <c r="DI22" s="33">
        <v>3.6179824852223194E-2</v>
      </c>
      <c r="DJ22" s="33">
        <v>0.30821192822754279</v>
      </c>
      <c r="DK22" s="33">
        <v>1.1124310002399158</v>
      </c>
      <c r="DL22" s="33">
        <v>0.91011606363756914</v>
      </c>
      <c r="DM22" s="33">
        <v>0.97199039699954737</v>
      </c>
      <c r="DN22" s="33">
        <v>0.11347990059470781</v>
      </c>
      <c r="DO22" s="33">
        <v>0</v>
      </c>
      <c r="DP22" s="69">
        <v>3413.9490905699727</v>
      </c>
      <c r="DQ22" s="33">
        <v>311.37512279872203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94.985735305955927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1.2526966885892172</v>
      </c>
      <c r="FY22" s="33">
        <v>0</v>
      </c>
      <c r="FZ22" s="33">
        <v>0</v>
      </c>
      <c r="GA22" s="33">
        <v>0</v>
      </c>
      <c r="GB22" s="33">
        <v>0</v>
      </c>
      <c r="GC22" s="33">
        <v>0</v>
      </c>
      <c r="GD22" s="33">
        <v>0</v>
      </c>
      <c r="GE22" s="33">
        <v>34.83357800409955</v>
      </c>
      <c r="GF22" s="33">
        <v>751.88094500257989</v>
      </c>
      <c r="GG22" s="44">
        <f t="shared" si="0"/>
        <v>4608.2771683699193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t="s">
        <v>224</v>
      </c>
      <c r="C23" s="33">
        <v>5.2364107431391815</v>
      </c>
      <c r="D23" s="33">
        <v>1.4891683882054441E-2</v>
      </c>
      <c r="E23" s="33">
        <v>4.305045483441132E-2</v>
      </c>
      <c r="F23" s="33">
        <v>0.57232422414938566</v>
      </c>
      <c r="G23" s="33">
        <v>0.43010720233513466</v>
      </c>
      <c r="H23" s="33">
        <v>0.17009612151911724</v>
      </c>
      <c r="I23" s="33">
        <v>1.8978471549106268</v>
      </c>
      <c r="J23" s="33">
        <v>0.58081930943002946</v>
      </c>
      <c r="K23" s="33">
        <v>3.3442566073653377</v>
      </c>
      <c r="L23" s="33">
        <v>0.85611158871301263</v>
      </c>
      <c r="M23" s="33">
        <v>1.4954656345233064</v>
      </c>
      <c r="N23" s="33">
        <v>0.59792334229599786</v>
      </c>
      <c r="O23" s="33">
        <v>8.570319321071268E-2</v>
      </c>
      <c r="P23" s="33">
        <v>2.3311827211321323</v>
      </c>
      <c r="Q23" s="33">
        <v>0.50859421557842754</v>
      </c>
      <c r="R23" s="33">
        <v>4.2878910469795174E-2</v>
      </c>
      <c r="S23" s="33">
        <v>3.1198142329115703</v>
      </c>
      <c r="T23" s="33">
        <v>0.21404824912541781</v>
      </c>
      <c r="U23" s="33">
        <v>2.8229582338836825</v>
      </c>
      <c r="V23" s="33">
        <v>0.94665119400828091</v>
      </c>
      <c r="W23" s="33">
        <v>1.6536264690686764</v>
      </c>
      <c r="X23" s="33">
        <v>0.459001334732555</v>
      </c>
      <c r="Y23" s="33">
        <v>21.940719527577123</v>
      </c>
      <c r="Z23" s="33">
        <v>5.4743295690530482</v>
      </c>
      <c r="AA23" s="33">
        <v>0.61658420822319648</v>
      </c>
      <c r="AB23" s="33">
        <v>2.056841157129234</v>
      </c>
      <c r="AC23" s="33">
        <v>1.8070293001207314</v>
      </c>
      <c r="AD23" s="33">
        <v>9.846822239093731</v>
      </c>
      <c r="AE23" s="33">
        <v>4.155937270244821</v>
      </c>
      <c r="AF23" s="33">
        <v>9.2365531613995575</v>
      </c>
      <c r="AG23" s="33">
        <v>0.29639920134324838</v>
      </c>
      <c r="AH23" s="33">
        <v>8.3884213379467679E-2</v>
      </c>
      <c r="AI23" s="33">
        <v>2.965021225706526</v>
      </c>
      <c r="AJ23" s="33">
        <v>15.320309313372704</v>
      </c>
      <c r="AK23" s="33">
        <v>8.1740777759280139</v>
      </c>
      <c r="AL23" s="33">
        <v>1.7300511450091089</v>
      </c>
      <c r="AM23" s="33">
        <v>4.1716716323642267</v>
      </c>
      <c r="AN23" s="33">
        <v>13.496466988844563</v>
      </c>
      <c r="AO23" s="33">
        <v>2.4339402471953231</v>
      </c>
      <c r="AP23" s="33">
        <v>1.1713153908545371</v>
      </c>
      <c r="AQ23" s="33">
        <v>11.560144838291906</v>
      </c>
      <c r="AR23" s="33">
        <v>1.2194874068231911</v>
      </c>
      <c r="AS23" s="33">
        <v>0.26438234022444101</v>
      </c>
      <c r="AT23" s="33">
        <v>2.0234111380194593</v>
      </c>
      <c r="AU23" s="33">
        <v>0.18696874791120763</v>
      </c>
      <c r="AV23" s="33">
        <v>0.48414261803686942</v>
      </c>
      <c r="AW23" s="33">
        <v>1.8634014600190643</v>
      </c>
      <c r="AX23" s="33">
        <v>40.899039975469364</v>
      </c>
      <c r="AY23" s="33">
        <v>66.788184097802471</v>
      </c>
      <c r="AZ23" s="33">
        <v>53.65685788027789</v>
      </c>
      <c r="BA23" s="33">
        <v>48.416522653922385</v>
      </c>
      <c r="BB23" s="33">
        <v>0.36792771079041575</v>
      </c>
      <c r="BC23" s="33">
        <v>10.047483965224464</v>
      </c>
      <c r="BD23" s="33">
        <v>6.5129079553820013</v>
      </c>
      <c r="BE23" s="33">
        <v>3.616940870322872</v>
      </c>
      <c r="BF23" s="33">
        <v>1.0027215558763991</v>
      </c>
      <c r="BG23" s="33">
        <v>2.9230880359642808</v>
      </c>
      <c r="BH23" s="33">
        <v>0.44055053804710681</v>
      </c>
      <c r="BI23" s="33">
        <v>0.60213168784270854</v>
      </c>
      <c r="BJ23" s="33">
        <v>0.75441593444078192</v>
      </c>
      <c r="BK23" s="33">
        <v>2.1713541752317851</v>
      </c>
      <c r="BL23" s="33">
        <v>1.7658328922883992</v>
      </c>
      <c r="BM23" s="33">
        <v>0.57640763157316943</v>
      </c>
      <c r="BN23" s="33">
        <v>0.9505502415237157</v>
      </c>
      <c r="BO23" s="33">
        <v>0.21499108836795217</v>
      </c>
      <c r="BP23" s="33">
        <v>1.0504275752696719</v>
      </c>
      <c r="BQ23" s="33">
        <v>4.283517164282963</v>
      </c>
      <c r="BR23" s="33">
        <v>8.3033897037557328E-2</v>
      </c>
      <c r="BS23" s="33">
        <v>3.7571515993232252</v>
      </c>
      <c r="BT23" s="33">
        <v>5.4552467578013975</v>
      </c>
      <c r="BU23" s="33">
        <v>0.35767894837125858</v>
      </c>
      <c r="BV23" s="33">
        <v>0.30993598872279238</v>
      </c>
      <c r="BW23" s="33">
        <v>0.1060701433850013</v>
      </c>
      <c r="BX23" s="33">
        <v>0.42538913904827869</v>
      </c>
      <c r="BY23" s="33">
        <v>0.34942482938620989</v>
      </c>
      <c r="BZ23" s="33">
        <v>0.2266175795585538</v>
      </c>
      <c r="CA23" s="33">
        <v>0.10855613041828527</v>
      </c>
      <c r="CB23" s="33">
        <v>0.21212197152004109</v>
      </c>
      <c r="CC23" s="33">
        <v>0.36533984121035962</v>
      </c>
      <c r="CD23" s="33">
        <v>0.19418226961425725</v>
      </c>
      <c r="CE23" s="33">
        <v>0.35104543538163679</v>
      </c>
      <c r="CF23" s="33">
        <v>4.6096018443790081</v>
      </c>
      <c r="CG23" s="33">
        <v>1.696911646487407</v>
      </c>
      <c r="CH23" s="33">
        <v>2.2929483801603494</v>
      </c>
      <c r="CI23" s="33">
        <v>1.3983519230400513E-2</v>
      </c>
      <c r="CJ23" s="33">
        <v>0.23394922524618278</v>
      </c>
      <c r="CK23" s="33">
        <v>1.1102980739563302</v>
      </c>
      <c r="CL23" s="33">
        <v>8.9627369573890253E-2</v>
      </c>
      <c r="CM23" s="33">
        <v>0.63841311249041266</v>
      </c>
      <c r="CN23" s="33">
        <v>0.11951587172633758</v>
      </c>
      <c r="CO23" s="33">
        <v>0.30577516191328696</v>
      </c>
      <c r="CP23" s="33">
        <v>6.7633316789948356E-2</v>
      </c>
      <c r="CQ23" s="33">
        <v>7.5605577811370298E-2</v>
      </c>
      <c r="CR23" s="33">
        <v>1.5052055291866422</v>
      </c>
      <c r="CS23" s="33">
        <v>5.6111986117149497</v>
      </c>
      <c r="CT23" s="33">
        <v>3.6392818079848013</v>
      </c>
      <c r="CU23" s="33">
        <v>0.10927400267044604</v>
      </c>
      <c r="CV23" s="33">
        <v>2.4867612054474333</v>
      </c>
      <c r="CW23" s="33">
        <v>2.3308094732251545</v>
      </c>
      <c r="CX23" s="33">
        <v>0.589261454044682</v>
      </c>
      <c r="CY23" s="33">
        <v>0.72708677823269241</v>
      </c>
      <c r="CZ23" s="33">
        <v>0.12771718222964898</v>
      </c>
      <c r="DA23" s="33">
        <v>1.7256208810935041</v>
      </c>
      <c r="DB23" s="33">
        <v>0.50265711388304635</v>
      </c>
      <c r="DC23" s="33">
        <v>1.5982130232559326</v>
      </c>
      <c r="DD23" s="33">
        <v>1.4534149168176609</v>
      </c>
      <c r="DE23" s="33">
        <v>0.89442329228852724</v>
      </c>
      <c r="DF23" s="33">
        <v>0.10728948160415125</v>
      </c>
      <c r="DG23" s="33">
        <v>4.3626882025996458</v>
      </c>
      <c r="DH23" s="33">
        <v>1.2225880702156511</v>
      </c>
      <c r="DI23" s="33">
        <v>0.53186589787729799</v>
      </c>
      <c r="DJ23" s="33">
        <v>0.94601399119986551</v>
      </c>
      <c r="DK23" s="33">
        <v>3.2741034607376842</v>
      </c>
      <c r="DL23" s="33">
        <v>3.1587888624099687</v>
      </c>
      <c r="DM23" s="33">
        <v>0.94593743710362022</v>
      </c>
      <c r="DN23" s="33">
        <v>0.46665997068268139</v>
      </c>
      <c r="DO23" s="33">
        <v>0</v>
      </c>
      <c r="DP23" s="69">
        <v>458.91842684433436</v>
      </c>
      <c r="DQ23" s="33">
        <v>9.8237796481469246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0</v>
      </c>
      <c r="FW23" s="33">
        <v>0</v>
      </c>
      <c r="FX23" s="33">
        <v>2.2069076972773431</v>
      </c>
      <c r="FY23" s="33">
        <v>0</v>
      </c>
      <c r="FZ23" s="33">
        <v>0</v>
      </c>
      <c r="GA23" s="33">
        <v>0</v>
      </c>
      <c r="GB23" s="33">
        <v>0</v>
      </c>
      <c r="GC23" s="33">
        <v>0</v>
      </c>
      <c r="GD23" s="33">
        <v>0</v>
      </c>
      <c r="GE23" s="33">
        <v>-7.6265894340818896</v>
      </c>
      <c r="GF23" s="33">
        <v>380.45863705098049</v>
      </c>
      <c r="GG23" s="44">
        <f t="shared" si="0"/>
        <v>843.78116180665722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t="s">
        <v>225</v>
      </c>
      <c r="C24" s="33">
        <v>158.21376720834525</v>
      </c>
      <c r="D24" s="33">
        <v>0.39008329863411156</v>
      </c>
      <c r="E24" s="33">
        <v>8.3272871375802637</v>
      </c>
      <c r="F24" s="33">
        <v>5.5218824578617506E-4</v>
      </c>
      <c r="G24" s="33">
        <v>3.4757233880366845</v>
      </c>
      <c r="H24" s="33">
        <v>3.9904745272050512E-2</v>
      </c>
      <c r="I24" s="33">
        <v>6.9920059667727337</v>
      </c>
      <c r="J24" s="33">
        <v>1.1111727885107701</v>
      </c>
      <c r="K24" s="33">
        <v>0.94560067922253699</v>
      </c>
      <c r="L24" s="33">
        <v>4.8893699368010433</v>
      </c>
      <c r="M24" s="33">
        <v>26.809852988086856</v>
      </c>
      <c r="N24" s="33">
        <v>1.4123646353371773</v>
      </c>
      <c r="O24" s="33">
        <v>0.14672073672338726</v>
      </c>
      <c r="P24" s="33">
        <v>0.15347870251757012</v>
      </c>
      <c r="Q24" s="33">
        <v>2.8383712968847413E-3</v>
      </c>
      <c r="R24" s="33">
        <v>1.6299750041532334E-4</v>
      </c>
      <c r="S24" s="33">
        <v>2.5874431950753598</v>
      </c>
      <c r="T24" s="33">
        <v>4.4400483286386949</v>
      </c>
      <c r="U24" s="33">
        <v>2.4985083666814029E-2</v>
      </c>
      <c r="V24" s="33">
        <v>0.45723309084921082</v>
      </c>
      <c r="W24" s="33">
        <v>5.7998323713210018</v>
      </c>
      <c r="X24" s="33">
        <v>18.651835337793194</v>
      </c>
      <c r="Y24" s="33">
        <v>2.594026826774384</v>
      </c>
      <c r="Z24" s="33">
        <v>2.5789814984486399</v>
      </c>
      <c r="AA24" s="33">
        <v>2.4174660663420529</v>
      </c>
      <c r="AB24" s="33">
        <v>17.699652246286561</v>
      </c>
      <c r="AC24" s="33">
        <v>1.6930763123584889</v>
      </c>
      <c r="AD24" s="33">
        <v>7.793426986580954</v>
      </c>
      <c r="AE24" s="33">
        <v>0.15831479264213225</v>
      </c>
      <c r="AF24" s="33">
        <v>5.3176412682378105E-2</v>
      </c>
      <c r="AG24" s="33">
        <v>8.3473058565805808E-2</v>
      </c>
      <c r="AH24" s="33">
        <v>2.2215024575759759E-2</v>
      </c>
      <c r="AI24" s="33">
        <v>0.33957052962989359</v>
      </c>
      <c r="AJ24" s="33">
        <v>0.96979789601243371</v>
      </c>
      <c r="AK24" s="33">
        <v>4.6569146331643028</v>
      </c>
      <c r="AL24" s="33">
        <v>0.56955960861322741</v>
      </c>
      <c r="AM24" s="33">
        <v>0.18826369216052341</v>
      </c>
      <c r="AN24" s="33">
        <v>0.35703802002938489</v>
      </c>
      <c r="AO24" s="33">
        <v>0.22896018044618183</v>
      </c>
      <c r="AP24" s="33">
        <v>2.4376936896861025E-2</v>
      </c>
      <c r="AQ24" s="33">
        <v>0.40363701799161117</v>
      </c>
      <c r="AR24" s="33">
        <v>10.094146606821766</v>
      </c>
      <c r="AS24" s="33">
        <v>1.536171623908282E-3</v>
      </c>
      <c r="AT24" s="33">
        <v>1.5769315950880507</v>
      </c>
      <c r="AU24" s="33">
        <v>5.8540530004665163E-3</v>
      </c>
      <c r="AV24" s="33">
        <v>0.14835358900229526</v>
      </c>
      <c r="AW24" s="33">
        <v>0.66645066098666206</v>
      </c>
      <c r="AX24" s="33">
        <v>4.3152236975299063</v>
      </c>
      <c r="AY24" s="33">
        <v>5.992161295758125</v>
      </c>
      <c r="AZ24" s="33">
        <v>4.0542927886857933</v>
      </c>
      <c r="BA24" s="33">
        <v>1.1810237590391707E-4</v>
      </c>
      <c r="BB24" s="33">
        <v>0.35079820139876089</v>
      </c>
      <c r="BC24" s="33">
        <v>0.79813684065085466</v>
      </c>
      <c r="BD24" s="33">
        <v>1.8235903708297903</v>
      </c>
      <c r="BE24" s="33">
        <v>1.4031893151557546</v>
      </c>
      <c r="BF24" s="33">
        <v>3.0875978475503456</v>
      </c>
      <c r="BG24" s="33">
        <v>3.5368367579654038E-2</v>
      </c>
      <c r="BH24" s="33">
        <v>0.28644289111675936</v>
      </c>
      <c r="BI24" s="33">
        <v>29.60374401481981</v>
      </c>
      <c r="BJ24" s="33">
        <v>1.3267719291513625E-2</v>
      </c>
      <c r="BK24" s="33">
        <v>1.4386726135187156</v>
      </c>
      <c r="BL24" s="33">
        <v>1.9504866502926946E-2</v>
      </c>
      <c r="BM24" s="33">
        <v>6.1317879566944941E-2</v>
      </c>
      <c r="BN24" s="33">
        <v>0.32065831376401377</v>
      </c>
      <c r="BO24" s="33">
        <v>7.4731130460696966E-3</v>
      </c>
      <c r="BP24" s="33">
        <v>1.7579710784935464E-3</v>
      </c>
      <c r="BQ24" s="33">
        <v>0.41543546076234439</v>
      </c>
      <c r="BR24" s="33">
        <v>0.28865208069126508</v>
      </c>
      <c r="BS24" s="33">
        <v>9.7584457728475474E-3</v>
      </c>
      <c r="BT24" s="33">
        <v>3.6489602905467634E-2</v>
      </c>
      <c r="BU24" s="33">
        <v>4.2220967459327746E-3</v>
      </c>
      <c r="BV24" s="33">
        <v>4.2249483366105407E-2</v>
      </c>
      <c r="BW24" s="33">
        <v>5.507229385006774E-2</v>
      </c>
      <c r="BX24" s="33">
        <v>2.4830898580049172E-2</v>
      </c>
      <c r="BY24" s="33">
        <v>7.984892292558738E-3</v>
      </c>
      <c r="BZ24" s="33">
        <v>3.2414934173221263E-2</v>
      </c>
      <c r="CA24" s="33">
        <v>0.44551594867670968</v>
      </c>
      <c r="CB24" s="33">
        <v>4.2074190648681273E-2</v>
      </c>
      <c r="CC24" s="33">
        <v>1.2543534056632498E-2</v>
      </c>
      <c r="CD24" s="33">
        <v>1.864726069801987E-2</v>
      </c>
      <c r="CE24" s="33">
        <v>3.7351496135870722E-2</v>
      </c>
      <c r="CF24" s="33">
        <v>6.4254782580798114E-2</v>
      </c>
      <c r="CG24" s="33">
        <v>8.9324217365782055E-2</v>
      </c>
      <c r="CH24" s="33">
        <v>1.8219115186283667E-2</v>
      </c>
      <c r="CI24" s="33">
        <v>8.2284426860070887E-3</v>
      </c>
      <c r="CJ24" s="33">
        <v>3.13818345472247E-2</v>
      </c>
      <c r="CK24" s="33">
        <v>3.9701817077967209E-2</v>
      </c>
      <c r="CL24" s="33">
        <v>1.3270495135392796E-2</v>
      </c>
      <c r="CM24" s="33">
        <v>0.25269630207791571</v>
      </c>
      <c r="CN24" s="33">
        <v>2.4013867865162318E-2</v>
      </c>
      <c r="CO24" s="33">
        <v>5.5754438608877514E-2</v>
      </c>
      <c r="CP24" s="33">
        <v>4.7081451760398921E-2</v>
      </c>
      <c r="CQ24" s="33">
        <v>2.7625215223563027</v>
      </c>
      <c r="CR24" s="33">
        <v>0.12398207807042112</v>
      </c>
      <c r="CS24" s="33">
        <v>0.80005772731752378</v>
      </c>
      <c r="CT24" s="33">
        <v>0.77758905219826457</v>
      </c>
      <c r="CU24" s="33">
        <v>3.8993272114194913E-2</v>
      </c>
      <c r="CV24" s="33">
        <v>2.1720763373223821</v>
      </c>
      <c r="CW24" s="33">
        <v>0.23351758856152666</v>
      </c>
      <c r="CX24" s="33">
        <v>0.92098274859992513</v>
      </c>
      <c r="CY24" s="33">
        <v>1.5067730511770201E-2</v>
      </c>
      <c r="CZ24" s="33">
        <v>5.8411418733917411E-3</v>
      </c>
      <c r="DA24" s="33">
        <v>1.618472461777299</v>
      </c>
      <c r="DB24" s="33">
        <v>0.11609860394595843</v>
      </c>
      <c r="DC24" s="33">
        <v>0.17218744654828558</v>
      </c>
      <c r="DD24" s="33">
        <v>0.22972424250723536</v>
      </c>
      <c r="DE24" s="33">
        <v>0.49773945908572631</v>
      </c>
      <c r="DF24" s="33">
        <v>8.9152074725722563E-2</v>
      </c>
      <c r="DG24" s="33">
        <v>0.55583006431997928</v>
      </c>
      <c r="DH24" s="33">
        <v>1.6728771307402211E-2</v>
      </c>
      <c r="DI24" s="33">
        <v>0.60199894260850406</v>
      </c>
      <c r="DJ24" s="33">
        <v>0.3500405813928486</v>
      </c>
      <c r="DK24" s="33">
        <v>0.24467313128265444</v>
      </c>
      <c r="DL24" s="33">
        <v>0.24214283285096527</v>
      </c>
      <c r="DM24" s="33">
        <v>9.0995078557642266E-3</v>
      </c>
      <c r="DN24" s="33">
        <v>0.55438199795290566</v>
      </c>
      <c r="DO24" s="33">
        <v>0</v>
      </c>
      <c r="DP24" s="69">
        <v>369.07684850450732</v>
      </c>
      <c r="DQ24" s="33">
        <v>61.006686618106897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3">
        <v>0</v>
      </c>
      <c r="GD24" s="33">
        <v>0</v>
      </c>
      <c r="GE24" s="33">
        <v>-96.209774243874776</v>
      </c>
      <c r="GF24" s="33">
        <v>1103.9851563499683</v>
      </c>
      <c r="GG24" s="44">
        <f t="shared" si="0"/>
        <v>1437.8589172287077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t="s">
        <v>226</v>
      </c>
      <c r="C25" s="33">
        <v>12534.78651815185</v>
      </c>
      <c r="D25" s="33">
        <v>9.1378728089785352E-3</v>
      </c>
      <c r="E25" s="33">
        <v>3.2974791411106881E-2</v>
      </c>
      <c r="F25" s="33">
        <v>163.10746852694112</v>
      </c>
      <c r="G25" s="33">
        <v>909.37717058106205</v>
      </c>
      <c r="H25" s="33">
        <v>298.21931119591773</v>
      </c>
      <c r="I25" s="33">
        <v>25.737349057262676</v>
      </c>
      <c r="J25" s="33">
        <v>3.6982066056523375</v>
      </c>
      <c r="K25" s="33">
        <v>445.69587782387038</v>
      </c>
      <c r="L25" s="33">
        <v>120.64018067650461</v>
      </c>
      <c r="M25" s="33">
        <v>2496.4332181973982</v>
      </c>
      <c r="N25" s="33">
        <v>97.940388687565715</v>
      </c>
      <c r="O25" s="33">
        <v>4.6031717297987793</v>
      </c>
      <c r="P25" s="33">
        <v>3640.0522076616612</v>
      </c>
      <c r="Q25" s="33">
        <v>0.46099599593185614</v>
      </c>
      <c r="R25" s="33">
        <v>0.79598943653436438</v>
      </c>
      <c r="S25" s="33">
        <v>88.795761087042521</v>
      </c>
      <c r="T25" s="33">
        <v>278.83659693668</v>
      </c>
      <c r="U25" s="33">
        <v>34.557443353592966</v>
      </c>
      <c r="V25" s="33">
        <v>2925.7672791229779</v>
      </c>
      <c r="W25" s="33">
        <v>14836.108038079052</v>
      </c>
      <c r="X25" s="33">
        <v>15091.451717887563</v>
      </c>
      <c r="Y25" s="33">
        <v>4781.2349308288076</v>
      </c>
      <c r="Z25" s="33">
        <v>12037.70038674814</v>
      </c>
      <c r="AA25" s="33">
        <v>328.52714022969201</v>
      </c>
      <c r="AB25" s="33">
        <v>334.30294324007451</v>
      </c>
      <c r="AC25" s="33">
        <v>207.00436056419628</v>
      </c>
      <c r="AD25" s="33">
        <v>930.12701083645061</v>
      </c>
      <c r="AE25" s="33">
        <v>151.79622509696568</v>
      </c>
      <c r="AF25" s="33">
        <v>259.73707591007036</v>
      </c>
      <c r="AG25" s="33">
        <v>29.303800488264638</v>
      </c>
      <c r="AH25" s="33">
        <v>90.528758603056659</v>
      </c>
      <c r="AI25" s="33">
        <v>97.992383543492991</v>
      </c>
      <c r="AJ25" s="33">
        <v>392.62581157966963</v>
      </c>
      <c r="AK25" s="33">
        <v>280.15681267160869</v>
      </c>
      <c r="AL25" s="33">
        <v>72.524962379250951</v>
      </c>
      <c r="AM25" s="33">
        <v>9.8261930408811402</v>
      </c>
      <c r="AN25" s="33">
        <v>151.57492803981029</v>
      </c>
      <c r="AO25" s="33">
        <v>258.99147138239192</v>
      </c>
      <c r="AP25" s="33">
        <v>19608.034022209045</v>
      </c>
      <c r="AQ25" s="33">
        <v>79.352425855868262</v>
      </c>
      <c r="AR25" s="33">
        <v>7.8063710044292778</v>
      </c>
      <c r="AS25" s="33">
        <v>0.99844979984259408</v>
      </c>
      <c r="AT25" s="33">
        <v>5.1810014686792402E-2</v>
      </c>
      <c r="AU25" s="33">
        <v>2.2968723680935065E-2</v>
      </c>
      <c r="AV25" s="33">
        <v>0.32505464698481673</v>
      </c>
      <c r="AW25" s="33">
        <v>3.1166939453169302</v>
      </c>
      <c r="AX25" s="33">
        <v>3.9414171817546504</v>
      </c>
      <c r="AY25" s="33">
        <v>0.46788373015501494</v>
      </c>
      <c r="AZ25" s="33">
        <v>5.7556625628717795</v>
      </c>
      <c r="BA25" s="33">
        <v>12.181963465400871</v>
      </c>
      <c r="BB25" s="33">
        <v>0.32560624222853196</v>
      </c>
      <c r="BC25" s="33">
        <v>0.53428415714996436</v>
      </c>
      <c r="BD25" s="33">
        <v>23.873952956826876</v>
      </c>
      <c r="BE25" s="33">
        <v>3.2181327018859776</v>
      </c>
      <c r="BF25" s="33">
        <v>0.10733938326798004</v>
      </c>
      <c r="BG25" s="33">
        <v>0.47665669193586935</v>
      </c>
      <c r="BH25" s="33">
        <v>6.3453843555159109E-2</v>
      </c>
      <c r="BI25" s="33">
        <v>0.12790771593654643</v>
      </c>
      <c r="BJ25" s="33">
        <v>4.3378243688321529E-2</v>
      </c>
      <c r="BK25" s="33">
        <v>4.5674160138008029</v>
      </c>
      <c r="BL25" s="33">
        <v>8.3452304234733488E-2</v>
      </c>
      <c r="BM25" s="33">
        <v>0.2036422087892974</v>
      </c>
      <c r="BN25" s="33">
        <v>0.66750422567958456</v>
      </c>
      <c r="BO25" s="33">
        <v>2.0103085063756234</v>
      </c>
      <c r="BP25" s="33">
        <v>0.27396636092779325</v>
      </c>
      <c r="BQ25" s="33">
        <v>17.673573176307922</v>
      </c>
      <c r="BR25" s="33">
        <v>4.3201589456658889</v>
      </c>
      <c r="BS25" s="33">
        <v>0.17784278524205052</v>
      </c>
      <c r="BT25" s="33">
        <v>1.2189349018589237</v>
      </c>
      <c r="BU25" s="33">
        <v>0.14808728862563583</v>
      </c>
      <c r="BV25" s="33">
        <v>0.11186086933190467</v>
      </c>
      <c r="BW25" s="33">
        <v>0.11073523108671326</v>
      </c>
      <c r="BX25" s="33">
        <v>0.31135929103528609</v>
      </c>
      <c r="BY25" s="33">
        <v>7.4447701989635379E-2</v>
      </c>
      <c r="BZ25" s="33">
        <v>6.536554100413898E-2</v>
      </c>
      <c r="CA25" s="33">
        <v>1.0697826035827389</v>
      </c>
      <c r="CB25" s="33">
        <v>0.1225914998917971</v>
      </c>
      <c r="CC25" s="33">
        <v>1.2327849530902018E-3</v>
      </c>
      <c r="CD25" s="33">
        <v>8.1316375109269923E-2</v>
      </c>
      <c r="CE25" s="33">
        <v>0.197069437708734</v>
      </c>
      <c r="CF25" s="33">
        <v>0.36780209982907541</v>
      </c>
      <c r="CG25" s="33">
        <v>1.1298315842941258</v>
      </c>
      <c r="CH25" s="33">
        <v>476.85149221271001</v>
      </c>
      <c r="CI25" s="33">
        <v>1.3492069192435476</v>
      </c>
      <c r="CJ25" s="33">
        <v>0.22251391056622954</v>
      </c>
      <c r="CK25" s="33">
        <v>23.619549129877267</v>
      </c>
      <c r="CL25" s="33">
        <v>13.153135735335539</v>
      </c>
      <c r="CM25" s="33">
        <v>0.82667670228424694</v>
      </c>
      <c r="CN25" s="33">
        <v>0.26053124456373367</v>
      </c>
      <c r="CO25" s="33">
        <v>1.9246753278799721E-2</v>
      </c>
      <c r="CP25" s="33">
        <v>6.1207571575865023</v>
      </c>
      <c r="CQ25" s="33">
        <v>222.96884318922503</v>
      </c>
      <c r="CR25" s="33">
        <v>41.528975361950742</v>
      </c>
      <c r="CS25" s="33">
        <v>174.21489541419442</v>
      </c>
      <c r="CT25" s="33">
        <v>52.521156946466647</v>
      </c>
      <c r="CU25" s="33">
        <v>0.10836618425651973</v>
      </c>
      <c r="CV25" s="33">
        <v>14.86139062357916</v>
      </c>
      <c r="CW25" s="33">
        <v>26.620975042302547</v>
      </c>
      <c r="CX25" s="33">
        <v>19.448315863233073</v>
      </c>
      <c r="CY25" s="33">
        <v>17.30554046458828</v>
      </c>
      <c r="CZ25" s="33">
        <v>6.2134641173496624E-2</v>
      </c>
      <c r="DA25" s="33">
        <v>56.65326226953794</v>
      </c>
      <c r="DB25" s="33">
        <v>62.663546498892295</v>
      </c>
      <c r="DC25" s="33">
        <v>25.820087094880716</v>
      </c>
      <c r="DD25" s="33">
        <v>13.524647460757683</v>
      </c>
      <c r="DE25" s="33">
        <v>3.4914631892634301E-2</v>
      </c>
      <c r="DF25" s="33">
        <v>11.422144701692268</v>
      </c>
      <c r="DG25" s="33">
        <v>0.60691974145135397</v>
      </c>
      <c r="DH25" s="33">
        <v>7.6600389990702261E-2</v>
      </c>
      <c r="DI25" s="33">
        <v>2.0532310477459563E-2</v>
      </c>
      <c r="DJ25" s="33">
        <v>9.5270963694707597E-2</v>
      </c>
      <c r="DK25" s="33">
        <v>3.2093891002160624</v>
      </c>
      <c r="DL25" s="33">
        <v>0.87127061836127706</v>
      </c>
      <c r="DM25" s="33">
        <v>2.9539262141303499</v>
      </c>
      <c r="DN25" s="33">
        <v>0.54772916801929283</v>
      </c>
      <c r="DO25" s="33">
        <v>0</v>
      </c>
      <c r="DP25" s="69">
        <v>95467.439860116167</v>
      </c>
      <c r="DQ25" s="33">
        <v>80.769740236280526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4.9364662539733192E-2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>
        <v>0</v>
      </c>
      <c r="GE25" s="33">
        <v>-732.03844998325383</v>
      </c>
      <c r="GF25" s="33">
        <v>19133.921204180941</v>
      </c>
      <c r="GG25" s="44">
        <f t="shared" si="0"/>
        <v>113950.14171921267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t="s">
        <v>227</v>
      </c>
      <c r="C26" s="33">
        <v>306.01771775778133</v>
      </c>
      <c r="D26" s="33">
        <v>0.14486579243688102</v>
      </c>
      <c r="E26" s="33">
        <v>0.87449236099550842</v>
      </c>
      <c r="F26" s="33">
        <v>43.480701375239875</v>
      </c>
      <c r="G26" s="33">
        <v>261.08987383705102</v>
      </c>
      <c r="H26" s="33">
        <v>189.77619055682192</v>
      </c>
      <c r="I26" s="33">
        <v>55.748781372936918</v>
      </c>
      <c r="J26" s="33">
        <v>63.212672787525001</v>
      </c>
      <c r="K26" s="33">
        <v>688.74126360406808</v>
      </c>
      <c r="L26" s="33">
        <v>224.72206207551196</v>
      </c>
      <c r="M26" s="33">
        <v>2928.8142674629762</v>
      </c>
      <c r="N26" s="33">
        <v>326.00399331818119</v>
      </c>
      <c r="O26" s="33">
        <v>251.65324106944811</v>
      </c>
      <c r="P26" s="33">
        <v>302.7695479138398</v>
      </c>
      <c r="Q26" s="33">
        <v>15.959172740364757</v>
      </c>
      <c r="R26" s="33">
        <v>6.463124341914793E-2</v>
      </c>
      <c r="S26" s="33">
        <v>610.22452728978033</v>
      </c>
      <c r="T26" s="33">
        <v>409.39774062775132</v>
      </c>
      <c r="U26" s="33">
        <v>192.08016925581833</v>
      </c>
      <c r="V26" s="33">
        <v>5220.8358452296752</v>
      </c>
      <c r="W26" s="33">
        <v>5583.2531183003712</v>
      </c>
      <c r="X26" s="33">
        <v>16321.20589915356</v>
      </c>
      <c r="Y26" s="33">
        <v>6259.6276231491393</v>
      </c>
      <c r="Z26" s="33">
        <v>1834.6330500795468</v>
      </c>
      <c r="AA26" s="33">
        <v>219.94990908621884</v>
      </c>
      <c r="AB26" s="33">
        <v>594.63162589444823</v>
      </c>
      <c r="AC26" s="33">
        <v>338.58754313640713</v>
      </c>
      <c r="AD26" s="33">
        <v>495.35395738920414</v>
      </c>
      <c r="AE26" s="33">
        <v>77.329905401581669</v>
      </c>
      <c r="AF26" s="33">
        <v>161.4790311016387</v>
      </c>
      <c r="AG26" s="33">
        <v>15.665138333938323</v>
      </c>
      <c r="AH26" s="33">
        <v>22.729522563618296</v>
      </c>
      <c r="AI26" s="33">
        <v>213.69277558146555</v>
      </c>
      <c r="AJ26" s="33">
        <v>1162.3966283849811</v>
      </c>
      <c r="AK26" s="33">
        <v>280.04319938053209</v>
      </c>
      <c r="AL26" s="33">
        <v>230.33368636535207</v>
      </c>
      <c r="AM26" s="33">
        <v>301.77439368348763</v>
      </c>
      <c r="AN26" s="33">
        <v>399.45192607745042</v>
      </c>
      <c r="AO26" s="33">
        <v>77.735647598125283</v>
      </c>
      <c r="AP26" s="33">
        <v>524.61293842548366</v>
      </c>
      <c r="AQ26" s="33">
        <v>188.73151879291871</v>
      </c>
      <c r="AR26" s="33">
        <v>18.782099370221768</v>
      </c>
      <c r="AS26" s="33">
        <v>3.0672947343619055</v>
      </c>
      <c r="AT26" s="33">
        <v>9.3589969794393078</v>
      </c>
      <c r="AU26" s="33">
        <v>1.0517885842280734</v>
      </c>
      <c r="AV26" s="33">
        <v>13.502052102969792</v>
      </c>
      <c r="AW26" s="33">
        <v>43.578354903068167</v>
      </c>
      <c r="AX26" s="33">
        <v>199.64881432618029</v>
      </c>
      <c r="AY26" s="33">
        <v>34.533817945890171</v>
      </c>
      <c r="AZ26" s="33">
        <v>243.35174635230661</v>
      </c>
      <c r="BA26" s="33">
        <v>503.08236714105118</v>
      </c>
      <c r="BB26" s="33">
        <v>3.3715578910039659</v>
      </c>
      <c r="BC26" s="33">
        <v>51.820907760480267</v>
      </c>
      <c r="BD26" s="33">
        <v>81.799553704248439</v>
      </c>
      <c r="BE26" s="33">
        <v>42.341377817646844</v>
      </c>
      <c r="BF26" s="33">
        <v>8.71171795240104</v>
      </c>
      <c r="BG26" s="33">
        <v>42.908533054796031</v>
      </c>
      <c r="BH26" s="33">
        <v>4.3106254602355065</v>
      </c>
      <c r="BI26" s="33">
        <v>603.99244333837623</v>
      </c>
      <c r="BJ26" s="33">
        <v>0.86848191901324112</v>
      </c>
      <c r="BK26" s="33">
        <v>5.9688262127600993</v>
      </c>
      <c r="BL26" s="33">
        <v>14.36812562208527</v>
      </c>
      <c r="BM26" s="33">
        <v>96.732302737531882</v>
      </c>
      <c r="BN26" s="33">
        <v>699.71090411397415</v>
      </c>
      <c r="BO26" s="33">
        <v>36.035532778816822</v>
      </c>
      <c r="BP26" s="33">
        <v>5.9653661073957247</v>
      </c>
      <c r="BQ26" s="33">
        <v>1625.8088347515998</v>
      </c>
      <c r="BR26" s="33">
        <v>166.36110120141626</v>
      </c>
      <c r="BS26" s="33">
        <v>6.1060143008471819</v>
      </c>
      <c r="BT26" s="33">
        <v>30.063439593484532</v>
      </c>
      <c r="BU26" s="33">
        <v>2.4614100732916548</v>
      </c>
      <c r="BV26" s="33">
        <v>6.2048241573955893</v>
      </c>
      <c r="BW26" s="33">
        <v>9.6187803398379472</v>
      </c>
      <c r="BX26" s="33">
        <v>10.963110109846152</v>
      </c>
      <c r="BY26" s="33">
        <v>2.5820550245881213</v>
      </c>
      <c r="BZ26" s="33">
        <v>1.9366022411547887</v>
      </c>
      <c r="CA26" s="33">
        <v>1.1592842481230594</v>
      </c>
      <c r="CB26" s="33">
        <v>8.2700872046636148E-2</v>
      </c>
      <c r="CC26" s="33">
        <v>2.8984308480462091E-2</v>
      </c>
      <c r="CD26" s="33">
        <v>1.2970479309276366</v>
      </c>
      <c r="CE26" s="33">
        <v>2.4550179893412607</v>
      </c>
      <c r="CF26" s="33">
        <v>9.1630259366355027</v>
      </c>
      <c r="CG26" s="33">
        <v>13.7784707293078</v>
      </c>
      <c r="CH26" s="33">
        <v>1195.484245369589</v>
      </c>
      <c r="CI26" s="33">
        <v>0.87023045254692477</v>
      </c>
      <c r="CJ26" s="33">
        <v>2.0759929856522801</v>
      </c>
      <c r="CK26" s="33">
        <v>7.6876444455182327</v>
      </c>
      <c r="CL26" s="33">
        <v>180.87734632243431</v>
      </c>
      <c r="CM26" s="33">
        <v>7.5610186742494134</v>
      </c>
      <c r="CN26" s="33">
        <v>3.8850125594699425</v>
      </c>
      <c r="CO26" s="33">
        <v>0.741211225829566</v>
      </c>
      <c r="CP26" s="33">
        <v>1.7855812123120742</v>
      </c>
      <c r="CQ26" s="33">
        <v>245.34230189062077</v>
      </c>
      <c r="CR26" s="33">
        <v>11.265860432529811</v>
      </c>
      <c r="CS26" s="33">
        <v>90.350763003041635</v>
      </c>
      <c r="CT26" s="33">
        <v>25.193458151069475</v>
      </c>
      <c r="CU26" s="33">
        <v>64.660848749845044</v>
      </c>
      <c r="CV26" s="33">
        <v>83.437116668066992</v>
      </c>
      <c r="CW26" s="33">
        <v>188.90469561277962</v>
      </c>
      <c r="CX26" s="33">
        <v>288.39631530783799</v>
      </c>
      <c r="CY26" s="33">
        <v>29.466839707313554</v>
      </c>
      <c r="CZ26" s="33">
        <v>1.0101390147123388</v>
      </c>
      <c r="DA26" s="33">
        <v>590.6652017685617</v>
      </c>
      <c r="DB26" s="33">
        <v>869.90917701585909</v>
      </c>
      <c r="DC26" s="33">
        <v>95.554058894217206</v>
      </c>
      <c r="DD26" s="33">
        <v>83.25319723479771</v>
      </c>
      <c r="DE26" s="33">
        <v>115.57888604043279</v>
      </c>
      <c r="DF26" s="33">
        <v>1.024471292895295</v>
      </c>
      <c r="DG26" s="33">
        <v>65.800063599954782</v>
      </c>
      <c r="DH26" s="33">
        <v>1.3930179073978484</v>
      </c>
      <c r="DI26" s="33">
        <v>4.6869409238529673</v>
      </c>
      <c r="DJ26" s="33">
        <v>7.1776582290740878</v>
      </c>
      <c r="DK26" s="33">
        <v>669.63599171749183</v>
      </c>
      <c r="DL26" s="33">
        <v>10.214048869539464</v>
      </c>
      <c r="DM26" s="33">
        <v>5.8991560794521574</v>
      </c>
      <c r="DN26" s="33">
        <v>53.784217225899191</v>
      </c>
      <c r="DO26" s="33">
        <v>0</v>
      </c>
      <c r="DP26" s="69">
        <v>57057.337796854794</v>
      </c>
      <c r="DQ26" s="33">
        <v>5606.1714497986559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46.05427363851701</v>
      </c>
      <c r="ED26" s="33">
        <v>0</v>
      </c>
      <c r="EE26" s="33">
        <v>3.9334396422280329</v>
      </c>
      <c r="EF26" s="33">
        <v>0</v>
      </c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3.9186965293428133</v>
      </c>
      <c r="FY26" s="33">
        <v>0</v>
      </c>
      <c r="FZ26" s="33">
        <v>0</v>
      </c>
      <c r="GA26" s="33">
        <v>0</v>
      </c>
      <c r="GB26" s="33">
        <v>0</v>
      </c>
      <c r="GC26" s="33">
        <v>0</v>
      </c>
      <c r="GD26" s="33">
        <v>0</v>
      </c>
      <c r="GE26" s="33">
        <v>3466.2281368253839</v>
      </c>
      <c r="GF26" s="33">
        <v>38657.238356529655</v>
      </c>
      <c r="GG26" s="44">
        <f t="shared" si="0"/>
        <v>104840.88214981859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t="s">
        <v>228</v>
      </c>
      <c r="C27" s="33">
        <v>2.6483603167884322</v>
      </c>
      <c r="D27" s="33">
        <v>6.809326311344145E-3</v>
      </c>
      <c r="E27" s="33">
        <v>2.4493242577871945E-3</v>
      </c>
      <c r="F27" s="33">
        <v>3.0163270072972668</v>
      </c>
      <c r="G27" s="33">
        <v>0.58382245793180398</v>
      </c>
      <c r="H27" s="33">
        <v>117.71613645112997</v>
      </c>
      <c r="I27" s="33">
        <v>3.7369031824550811</v>
      </c>
      <c r="J27" s="33">
        <v>1.0853750567062193</v>
      </c>
      <c r="K27" s="33">
        <v>62.981569344208637</v>
      </c>
      <c r="L27" s="33">
        <v>60.53394318707663</v>
      </c>
      <c r="M27" s="33">
        <v>1957.8402263167823</v>
      </c>
      <c r="N27" s="33">
        <v>83.047416906042884</v>
      </c>
      <c r="O27" s="33">
        <v>4.9367533053999442E-2</v>
      </c>
      <c r="P27" s="33">
        <v>7.6678948942184713</v>
      </c>
      <c r="Q27" s="33">
        <v>0.83108061843349046</v>
      </c>
      <c r="R27" s="33">
        <v>5.0724135221796483E-4</v>
      </c>
      <c r="S27" s="33">
        <v>1.6923365758992048</v>
      </c>
      <c r="T27" s="33">
        <v>15.674018013517843</v>
      </c>
      <c r="U27" s="33">
        <v>0.1701402693348695</v>
      </c>
      <c r="V27" s="33">
        <v>19.690974568711407</v>
      </c>
      <c r="W27" s="33">
        <v>359.5852157462013</v>
      </c>
      <c r="X27" s="33">
        <v>1895.1865586308113</v>
      </c>
      <c r="Y27" s="33">
        <v>1197.3863974501764</v>
      </c>
      <c r="Z27" s="33">
        <v>54.132471240416884</v>
      </c>
      <c r="AA27" s="33">
        <v>1.2867236050468942</v>
      </c>
      <c r="AB27" s="33">
        <v>5.7222134425141604</v>
      </c>
      <c r="AC27" s="33">
        <v>6.4665927738521836</v>
      </c>
      <c r="AD27" s="33">
        <v>0.15089525164699771</v>
      </c>
      <c r="AE27" s="33">
        <v>47.152156917285531</v>
      </c>
      <c r="AF27" s="33">
        <v>17.261843713671016</v>
      </c>
      <c r="AG27" s="33">
        <v>2.6147159102843085E-3</v>
      </c>
      <c r="AH27" s="33">
        <v>0.48153193399435773</v>
      </c>
      <c r="AI27" s="33">
        <v>0.2169270542724312</v>
      </c>
      <c r="AJ27" s="33">
        <v>28.113664228806819</v>
      </c>
      <c r="AK27" s="33">
        <v>3.0048360962293841</v>
      </c>
      <c r="AL27" s="33">
        <v>4.6194173633568114E-3</v>
      </c>
      <c r="AM27" s="33">
        <v>1.3951926374666575E-3</v>
      </c>
      <c r="AN27" s="33">
        <v>8.9170701199407475E-3</v>
      </c>
      <c r="AO27" s="33">
        <v>0.13688401758114843</v>
      </c>
      <c r="AP27" s="33">
        <v>5.872772046424231</v>
      </c>
      <c r="AQ27" s="33">
        <v>0.1117784813053873</v>
      </c>
      <c r="AR27" s="33">
        <v>8.5262855668042318E-3</v>
      </c>
      <c r="AS27" s="33">
        <v>1.6112447729910169E-2</v>
      </c>
      <c r="AT27" s="33">
        <v>9.9465666635393233E-4</v>
      </c>
      <c r="AU27" s="33">
        <v>1.8994565945984199E-3</v>
      </c>
      <c r="AV27" s="33">
        <v>1.7238518690219742E-3</v>
      </c>
      <c r="AW27" s="33">
        <v>4.0077093891500493E-2</v>
      </c>
      <c r="AX27" s="33">
        <v>1.4911722288664341E-3</v>
      </c>
      <c r="AY27" s="33">
        <v>4.8010205341721679E-2</v>
      </c>
      <c r="AZ27" s="33">
        <v>1.3946124060020039E-3</v>
      </c>
      <c r="BA27" s="33">
        <v>7.2873974481233947E-4</v>
      </c>
      <c r="BB27" s="33">
        <v>4.7031979732238639E-2</v>
      </c>
      <c r="BC27" s="33">
        <v>7.7663691398976609E-2</v>
      </c>
      <c r="BD27" s="33">
        <v>0.72977813984666495</v>
      </c>
      <c r="BE27" s="33">
        <v>0.17590154237750624</v>
      </c>
      <c r="BF27" s="33">
        <v>1.7071677189997265E-2</v>
      </c>
      <c r="BG27" s="33">
        <v>1.758058810973551E-2</v>
      </c>
      <c r="BH27" s="33">
        <v>2.6535484106855006E-2</v>
      </c>
      <c r="BI27" s="33">
        <v>1.9387804960886868E-3</v>
      </c>
      <c r="BJ27" s="33">
        <v>2.8102112585201358E-3</v>
      </c>
      <c r="BK27" s="33">
        <v>9.7706328238634666E-3</v>
      </c>
      <c r="BL27" s="33">
        <v>1.1515832183465651E-2</v>
      </c>
      <c r="BM27" s="33">
        <v>9.95961867437153</v>
      </c>
      <c r="BN27" s="33">
        <v>97.885573668355903</v>
      </c>
      <c r="BO27" s="33">
        <v>2.3669441476218422E-2</v>
      </c>
      <c r="BP27" s="33">
        <v>3.5529716518804363E-2</v>
      </c>
      <c r="BQ27" s="33">
        <v>6.8555914039403025E-3</v>
      </c>
      <c r="BR27" s="33">
        <v>0.2954365981411029</v>
      </c>
      <c r="BS27" s="33">
        <v>1.5559197314042154E-2</v>
      </c>
      <c r="BT27" s="33">
        <v>0.15719851351434772</v>
      </c>
      <c r="BU27" s="33">
        <v>4.865774332581272E-2</v>
      </c>
      <c r="BV27" s="33">
        <v>7.3050841997457983E-2</v>
      </c>
      <c r="BW27" s="33">
        <v>0.17720930265944926</v>
      </c>
      <c r="BX27" s="33">
        <v>1.1122204120924553</v>
      </c>
      <c r="BY27" s="33">
        <v>2.260069577610847E-2</v>
      </c>
      <c r="BZ27" s="33">
        <v>0.10900513946726373</v>
      </c>
      <c r="CA27" s="33">
        <v>9.2591752096570917E-3</v>
      </c>
      <c r="CB27" s="33">
        <v>1.5994511672920103E-4</v>
      </c>
      <c r="CC27" s="33">
        <v>1.2924427065392123E-6</v>
      </c>
      <c r="CD27" s="33">
        <v>1.9544609680738113E-2</v>
      </c>
      <c r="CE27" s="33">
        <v>2.3467530496140723E-2</v>
      </c>
      <c r="CF27" s="33">
        <v>0.30576548219507427</v>
      </c>
      <c r="CG27" s="33">
        <v>6.9083175277940487E-2</v>
      </c>
      <c r="CH27" s="33">
        <v>561.26233271085698</v>
      </c>
      <c r="CI27" s="33">
        <v>0.10017448724297311</v>
      </c>
      <c r="CJ27" s="33">
        <v>3.3823557243647849E-2</v>
      </c>
      <c r="CK27" s="33">
        <v>9.2673135347228708E-2</v>
      </c>
      <c r="CL27" s="33">
        <v>0.10935232965174743</v>
      </c>
      <c r="CM27" s="33">
        <v>4.5567773790165217E-2</v>
      </c>
      <c r="CN27" s="33">
        <v>0.15619677396677739</v>
      </c>
      <c r="CO27" s="33">
        <v>5.7309612305366546E-3</v>
      </c>
      <c r="CP27" s="33">
        <v>1.2137630205353056E-2</v>
      </c>
      <c r="CQ27" s="33">
        <v>1.2626919916661683E-2</v>
      </c>
      <c r="CR27" s="33">
        <v>9.2056001714448499E-2</v>
      </c>
      <c r="CS27" s="33">
        <v>2.2150898792223996</v>
      </c>
      <c r="CT27" s="33">
        <v>2.3681135671186233</v>
      </c>
      <c r="CU27" s="33">
        <v>9.905560513706833E-3</v>
      </c>
      <c r="CV27" s="33">
        <v>2.2576005679035145</v>
      </c>
      <c r="CW27" s="33">
        <v>65.496834937308236</v>
      </c>
      <c r="CX27" s="33">
        <v>160.99393708104552</v>
      </c>
      <c r="CY27" s="33">
        <v>8.4003258536414827E-2</v>
      </c>
      <c r="CZ27" s="33">
        <v>3.1784908968683252E-2</v>
      </c>
      <c r="DA27" s="33">
        <v>235.66411535113963</v>
      </c>
      <c r="DB27" s="33">
        <v>0.60415189507584799</v>
      </c>
      <c r="DC27" s="33">
        <v>8.7287334205872078</v>
      </c>
      <c r="DD27" s="33">
        <v>10.508802600277189</v>
      </c>
      <c r="DE27" s="33">
        <v>4.1544567281762604E-2</v>
      </c>
      <c r="DF27" s="33">
        <v>2.3372063403736518E-2</v>
      </c>
      <c r="DG27" s="33">
        <v>8.8407559395040664E-2</v>
      </c>
      <c r="DH27" s="33">
        <v>2.627108059214741E-2</v>
      </c>
      <c r="DI27" s="33">
        <v>2.3169229825762472E-2</v>
      </c>
      <c r="DJ27" s="33">
        <v>0.13050274031226591</v>
      </c>
      <c r="DK27" s="33">
        <v>0.20736892542617116</v>
      </c>
      <c r="DL27" s="33">
        <v>1.5111422004290829E-2</v>
      </c>
      <c r="DM27" s="33">
        <v>6.27880101963086E-2</v>
      </c>
      <c r="DN27" s="33">
        <v>4.6418213281826506E-2</v>
      </c>
      <c r="DO27" s="33">
        <v>0</v>
      </c>
      <c r="DP27" s="69">
        <v>7124.4013905667571</v>
      </c>
      <c r="DQ27" s="33">
        <v>206.84238294456196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6.89037937071424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1.2417328267420905E-2</v>
      </c>
      <c r="FY27" s="33">
        <v>0</v>
      </c>
      <c r="FZ27" s="33">
        <v>0</v>
      </c>
      <c r="GA27" s="33">
        <v>0</v>
      </c>
      <c r="GB27" s="33">
        <v>0</v>
      </c>
      <c r="GC27" s="33">
        <v>0</v>
      </c>
      <c r="GD27" s="33">
        <v>0</v>
      </c>
      <c r="GE27" s="33">
        <v>331.9346868634961</v>
      </c>
      <c r="GF27" s="33">
        <v>5197.2651687433727</v>
      </c>
      <c r="GG27" s="44">
        <f t="shared" si="0"/>
        <v>12867.34642581717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t="s">
        <v>229</v>
      </c>
      <c r="C28" s="33">
        <v>1055.2326643451966</v>
      </c>
      <c r="D28" s="33">
        <v>4.5368169436695789</v>
      </c>
      <c r="E28" s="33">
        <v>27.380488556719591</v>
      </c>
      <c r="F28" s="33">
        <v>110.8255228190949</v>
      </c>
      <c r="G28" s="33">
        <v>351.7510590542945</v>
      </c>
      <c r="H28" s="33">
        <v>49.417663296120381</v>
      </c>
      <c r="I28" s="33">
        <v>2206.6719684629488</v>
      </c>
      <c r="J28" s="33">
        <v>391.68704631424447</v>
      </c>
      <c r="K28" s="33">
        <v>5015.5006825254914</v>
      </c>
      <c r="L28" s="33">
        <v>687.79100691658687</v>
      </c>
      <c r="M28" s="33">
        <v>1442.1071630577378</v>
      </c>
      <c r="N28" s="33">
        <v>878.0424043741956</v>
      </c>
      <c r="O28" s="33">
        <v>331.38744784022106</v>
      </c>
      <c r="P28" s="33">
        <v>414.24323963475069</v>
      </c>
      <c r="Q28" s="33">
        <v>144.37868438641908</v>
      </c>
      <c r="R28" s="33">
        <v>6.6089814442402268</v>
      </c>
      <c r="S28" s="33">
        <v>738.32505962787934</v>
      </c>
      <c r="T28" s="33">
        <v>824.49177306185993</v>
      </c>
      <c r="U28" s="33">
        <v>702.94184335312377</v>
      </c>
      <c r="V28" s="33">
        <v>323.79053428152611</v>
      </c>
      <c r="W28" s="33">
        <v>781.86472181454883</v>
      </c>
      <c r="X28" s="33">
        <v>1740.0642705013188</v>
      </c>
      <c r="Y28" s="33">
        <v>6273.549645297162</v>
      </c>
      <c r="Z28" s="33">
        <v>5293.38823796209</v>
      </c>
      <c r="AA28" s="33">
        <v>268.24686924729883</v>
      </c>
      <c r="AB28" s="33">
        <v>964.95465727616488</v>
      </c>
      <c r="AC28" s="33">
        <v>824.92008412160249</v>
      </c>
      <c r="AD28" s="33">
        <v>3009.8900039149858</v>
      </c>
      <c r="AE28" s="33">
        <v>900.43619167198358</v>
      </c>
      <c r="AF28" s="33">
        <v>2552.4221468325818</v>
      </c>
      <c r="AG28" s="33">
        <v>321.70110703458056</v>
      </c>
      <c r="AH28" s="33">
        <v>93.380837733804825</v>
      </c>
      <c r="AI28" s="33">
        <v>1057.634757461909</v>
      </c>
      <c r="AJ28" s="33">
        <v>5861.8677019140823</v>
      </c>
      <c r="AK28" s="33">
        <v>2045.8702727589068</v>
      </c>
      <c r="AL28" s="33">
        <v>593.52275098183497</v>
      </c>
      <c r="AM28" s="33">
        <v>907.29706227040231</v>
      </c>
      <c r="AN28" s="33">
        <v>2804.8310793123537</v>
      </c>
      <c r="AO28" s="33">
        <v>1826.0131368986788</v>
      </c>
      <c r="AP28" s="33">
        <v>4580.926583157343</v>
      </c>
      <c r="AQ28" s="33">
        <v>2256.3481896913668</v>
      </c>
      <c r="AR28" s="33">
        <v>247.08011633129169</v>
      </c>
      <c r="AS28" s="33">
        <v>52.128833297222343</v>
      </c>
      <c r="AT28" s="33">
        <v>384.52981472536925</v>
      </c>
      <c r="AU28" s="33">
        <v>40.932550871006065</v>
      </c>
      <c r="AV28" s="33">
        <v>95.02652338490374</v>
      </c>
      <c r="AW28" s="33">
        <v>467.66845010130788</v>
      </c>
      <c r="AX28" s="33">
        <v>5583.498241764416</v>
      </c>
      <c r="AY28" s="33">
        <v>2310.854637387783</v>
      </c>
      <c r="AZ28" s="33">
        <v>9312.4583037720149</v>
      </c>
      <c r="BA28" s="33">
        <v>9275.7518257291631</v>
      </c>
      <c r="BB28" s="33">
        <v>460.73790515236641</v>
      </c>
      <c r="BC28" s="33">
        <v>10750.790282935111</v>
      </c>
      <c r="BD28" s="33">
        <v>13466.471075370479</v>
      </c>
      <c r="BE28" s="33">
        <v>7549.9766076021733</v>
      </c>
      <c r="BF28" s="33">
        <v>209.74241179247218</v>
      </c>
      <c r="BG28" s="33">
        <v>647.62985508207487</v>
      </c>
      <c r="BH28" s="33">
        <v>136.81757508264474</v>
      </c>
      <c r="BI28" s="33">
        <v>130.44140995460484</v>
      </c>
      <c r="BJ28" s="33">
        <v>129.86091707899976</v>
      </c>
      <c r="BK28" s="33">
        <v>727.52402459621487</v>
      </c>
      <c r="BL28" s="33">
        <v>218.37183382763124</v>
      </c>
      <c r="BM28" s="33">
        <v>151.58769235261263</v>
      </c>
      <c r="BN28" s="33">
        <v>434.30621000801534</v>
      </c>
      <c r="BO28" s="33">
        <v>64.151349519139288</v>
      </c>
      <c r="BP28" s="33">
        <v>203.95633338447297</v>
      </c>
      <c r="BQ28" s="33">
        <v>684.20212516703168</v>
      </c>
      <c r="BR28" s="33">
        <v>16.894438340403639</v>
      </c>
      <c r="BS28" s="33">
        <v>440.92152838895862</v>
      </c>
      <c r="BT28" s="33">
        <v>1055.6406651563591</v>
      </c>
      <c r="BU28" s="33">
        <v>70.410411969872911</v>
      </c>
      <c r="BV28" s="33">
        <v>60.811493747266809</v>
      </c>
      <c r="BW28" s="33">
        <v>22.052889973941532</v>
      </c>
      <c r="BX28" s="33">
        <v>86.112656932627658</v>
      </c>
      <c r="BY28" s="33">
        <v>74.687213354953542</v>
      </c>
      <c r="BZ28" s="33">
        <v>44.11107864480762</v>
      </c>
      <c r="CA28" s="33">
        <v>29.156290828984012</v>
      </c>
      <c r="CB28" s="33">
        <v>32.64568760472492</v>
      </c>
      <c r="CC28" s="33">
        <v>55.482892291004731</v>
      </c>
      <c r="CD28" s="33">
        <v>38.241641882245737</v>
      </c>
      <c r="CE28" s="33">
        <v>70.012341654431665</v>
      </c>
      <c r="CF28" s="33">
        <v>765.13030243575133</v>
      </c>
      <c r="CG28" s="33">
        <v>360.02091546173364</v>
      </c>
      <c r="CH28" s="33">
        <v>590.85738314957916</v>
      </c>
      <c r="CI28" s="33">
        <v>3.9897291191138513</v>
      </c>
      <c r="CJ28" s="33">
        <v>48.258806901264087</v>
      </c>
      <c r="CK28" s="33">
        <v>184.32747225333139</v>
      </c>
      <c r="CL28" s="33">
        <v>19.655358325890965</v>
      </c>
      <c r="CM28" s="33">
        <v>137.93902530433749</v>
      </c>
      <c r="CN28" s="33">
        <v>27.102066046520374</v>
      </c>
      <c r="CO28" s="33">
        <v>55.860359776886853</v>
      </c>
      <c r="CP28" s="33">
        <v>13.406479398469717</v>
      </c>
      <c r="CQ28" s="33">
        <v>518.47314699615163</v>
      </c>
      <c r="CR28" s="33">
        <v>292.73198294527452</v>
      </c>
      <c r="CS28" s="33">
        <v>2162.6740876839417</v>
      </c>
      <c r="CT28" s="33">
        <v>531.80945130920327</v>
      </c>
      <c r="CU28" s="33">
        <v>140.50787719713355</v>
      </c>
      <c r="CV28" s="33">
        <v>600.13715529380613</v>
      </c>
      <c r="CW28" s="33">
        <v>533.3245412620804</v>
      </c>
      <c r="CX28" s="33">
        <v>131.66064377656301</v>
      </c>
      <c r="CY28" s="33">
        <v>152.81649702169557</v>
      </c>
      <c r="CZ28" s="33">
        <v>30.55830264524117</v>
      </c>
      <c r="DA28" s="33">
        <v>490.26959965067238</v>
      </c>
      <c r="DB28" s="33">
        <v>107.06242682897644</v>
      </c>
      <c r="DC28" s="33">
        <v>774.0595493567389</v>
      </c>
      <c r="DD28" s="33">
        <v>488.84619919274758</v>
      </c>
      <c r="DE28" s="33">
        <v>141.62429010485437</v>
      </c>
      <c r="DF28" s="33">
        <v>20.44241405913214</v>
      </c>
      <c r="DG28" s="33">
        <v>702.43297917673601</v>
      </c>
      <c r="DH28" s="33">
        <v>190.7396667655841</v>
      </c>
      <c r="DI28" s="33">
        <v>84.152188618507012</v>
      </c>
      <c r="DJ28" s="33">
        <v>171.64851803857707</v>
      </c>
      <c r="DK28" s="33">
        <v>544.35566996645684</v>
      </c>
      <c r="DL28" s="33">
        <v>546.34469285197895</v>
      </c>
      <c r="DM28" s="33">
        <v>201.31950755072023</v>
      </c>
      <c r="DN28" s="33">
        <v>127.88617154533107</v>
      </c>
      <c r="DO28" s="33">
        <v>0</v>
      </c>
      <c r="DP28" s="69">
        <v>138392.34595320345</v>
      </c>
      <c r="DQ28" s="33">
        <v>8706.5002545683637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49.368214727737822</v>
      </c>
      <c r="EI28" s="33"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8.4087333303245339E-12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0.40611958286084759</v>
      </c>
      <c r="FV28" s="33">
        <v>0</v>
      </c>
      <c r="FW28" s="33">
        <v>0</v>
      </c>
      <c r="FX28" s="33">
        <v>1747.5412581542869</v>
      </c>
      <c r="FY28" s="33">
        <v>0</v>
      </c>
      <c r="FZ28" s="33">
        <v>0</v>
      </c>
      <c r="GA28" s="33">
        <v>0</v>
      </c>
      <c r="GB28" s="33">
        <v>0</v>
      </c>
      <c r="GC28" s="33">
        <v>0</v>
      </c>
      <c r="GD28" s="33">
        <v>0</v>
      </c>
      <c r="GE28" s="33">
        <v>-576.19060209611803</v>
      </c>
      <c r="GF28" s="33">
        <v>39165.01028827313</v>
      </c>
      <c r="GG28" s="44">
        <f t="shared" si="0"/>
        <v>187484.98148641369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t="s">
        <v>230</v>
      </c>
      <c r="C29" s="33">
        <v>10.77627707995441</v>
      </c>
      <c r="D29" s="33">
        <v>0.77209589897621822</v>
      </c>
      <c r="E29" s="33">
        <v>0.65160497891851388</v>
      </c>
      <c r="F29" s="33">
        <v>13.927982750833953</v>
      </c>
      <c r="G29" s="33">
        <v>349.56534977618873</v>
      </c>
      <c r="H29" s="33">
        <v>22.289492388241595</v>
      </c>
      <c r="I29" s="33">
        <v>30.063756743525367</v>
      </c>
      <c r="J29" s="33">
        <v>47.048529099691137</v>
      </c>
      <c r="K29" s="33">
        <v>503.63436827249404</v>
      </c>
      <c r="L29" s="33">
        <v>12.383409084853113</v>
      </c>
      <c r="M29" s="33">
        <v>305.16480390839382</v>
      </c>
      <c r="N29" s="33">
        <v>291.31861678155565</v>
      </c>
      <c r="O29" s="33">
        <v>0.61738898472664816</v>
      </c>
      <c r="P29" s="33">
        <v>90.90161286598692</v>
      </c>
      <c r="Q29" s="33">
        <v>3.3074902245379776</v>
      </c>
      <c r="R29" s="33">
        <v>4.2239025011166238E-3</v>
      </c>
      <c r="S29" s="33">
        <v>349.57056350567382</v>
      </c>
      <c r="T29" s="33">
        <v>6.7882628138375081</v>
      </c>
      <c r="U29" s="33">
        <v>0.60500642586497944</v>
      </c>
      <c r="V29" s="33">
        <v>23.364102526247571</v>
      </c>
      <c r="W29" s="33">
        <v>84.32238286536932</v>
      </c>
      <c r="X29" s="33">
        <v>282.03054596238297</v>
      </c>
      <c r="Y29" s="33">
        <v>621.31896437668706</v>
      </c>
      <c r="Z29" s="33">
        <v>283.22111175506234</v>
      </c>
      <c r="AA29" s="33">
        <v>1086.83726710173</v>
      </c>
      <c r="AB29" s="33">
        <v>92.568858121725171</v>
      </c>
      <c r="AC29" s="33">
        <v>21.072055550341627</v>
      </c>
      <c r="AD29" s="33">
        <v>348.04306332617392</v>
      </c>
      <c r="AE29" s="33">
        <v>101.04784600785266</v>
      </c>
      <c r="AF29" s="33">
        <v>187.32845087596186</v>
      </c>
      <c r="AG29" s="33">
        <v>6.1765104136051487</v>
      </c>
      <c r="AH29" s="33">
        <v>3079.4551861362174</v>
      </c>
      <c r="AI29" s="33">
        <v>328.12136527505703</v>
      </c>
      <c r="AJ29" s="33">
        <v>2967.5233314459319</v>
      </c>
      <c r="AK29" s="33">
        <v>585.58082821828316</v>
      </c>
      <c r="AL29" s="33">
        <v>213.6578612758104</v>
      </c>
      <c r="AM29" s="33">
        <v>175.15103241479531</v>
      </c>
      <c r="AN29" s="33">
        <v>332.2784242732161</v>
      </c>
      <c r="AO29" s="33">
        <v>4.5858648186336302</v>
      </c>
      <c r="AP29" s="33">
        <v>19.409138272293578</v>
      </c>
      <c r="AQ29" s="33">
        <v>915.31262051469264</v>
      </c>
      <c r="AR29" s="33">
        <v>24.202536023970755</v>
      </c>
      <c r="AS29" s="33">
        <v>9.6668578213372509</v>
      </c>
      <c r="AT29" s="33">
        <v>4.2134450425578605</v>
      </c>
      <c r="AU29" s="33">
        <v>1.9602612273817526</v>
      </c>
      <c r="AV29" s="33">
        <v>7.9052959534296852</v>
      </c>
      <c r="AW29" s="33">
        <v>33.520094480589584</v>
      </c>
      <c r="AX29" s="33">
        <v>583.0261674630118</v>
      </c>
      <c r="AY29" s="33">
        <v>87.947897413370313</v>
      </c>
      <c r="AZ29" s="33">
        <v>1172.145258463011</v>
      </c>
      <c r="BA29" s="33">
        <v>930.58638163707769</v>
      </c>
      <c r="BB29" s="33">
        <v>18.55089374191002</v>
      </c>
      <c r="BC29" s="33">
        <v>323.2877455699001</v>
      </c>
      <c r="BD29" s="33">
        <v>557.39901861910369</v>
      </c>
      <c r="BE29" s="33">
        <v>603.73418438412432</v>
      </c>
      <c r="BF29" s="33">
        <v>88.158847217480897</v>
      </c>
      <c r="BG29" s="33">
        <v>172.33818864421917</v>
      </c>
      <c r="BH29" s="33">
        <v>5.5882653549565129</v>
      </c>
      <c r="BI29" s="33">
        <v>10.47135072917051</v>
      </c>
      <c r="BJ29" s="33">
        <v>68.27031166315065</v>
      </c>
      <c r="BK29" s="33">
        <v>24.185022659432672</v>
      </c>
      <c r="BL29" s="33">
        <v>7.0432000769853484</v>
      </c>
      <c r="BM29" s="33">
        <v>18.536841397360018</v>
      </c>
      <c r="BN29" s="33">
        <v>1324.2077609236376</v>
      </c>
      <c r="BO29" s="33">
        <v>2.4359388477414541</v>
      </c>
      <c r="BP29" s="33">
        <v>23.111214070841172</v>
      </c>
      <c r="BQ29" s="33">
        <v>4.6458439265650524</v>
      </c>
      <c r="BR29" s="33">
        <v>6.1784740960483573</v>
      </c>
      <c r="BS29" s="33">
        <v>14.970408062557109</v>
      </c>
      <c r="BT29" s="33">
        <v>102.75819410972619</v>
      </c>
      <c r="BU29" s="33">
        <v>12.51097314830192</v>
      </c>
      <c r="BV29" s="33">
        <v>9.4452947111867136</v>
      </c>
      <c r="BW29" s="33">
        <v>9.3674255176757804</v>
      </c>
      <c r="BX29" s="33">
        <v>26.474316877063792</v>
      </c>
      <c r="BY29" s="33">
        <v>6.2739804526831824</v>
      </c>
      <c r="BZ29" s="33">
        <v>5.5154467807473262</v>
      </c>
      <c r="CA29" s="33">
        <v>12.972699298945004</v>
      </c>
      <c r="CB29" s="33">
        <v>0.69532229130634593</v>
      </c>
      <c r="CC29" s="33">
        <v>6.9913076797794675E-3</v>
      </c>
      <c r="CD29" s="33">
        <v>6.8701303234393132</v>
      </c>
      <c r="CE29" s="33">
        <v>16.660211593113392</v>
      </c>
      <c r="CF29" s="33">
        <v>31.064013996871054</v>
      </c>
      <c r="CG29" s="33">
        <v>91.953853622449984</v>
      </c>
      <c r="CH29" s="33">
        <v>150.4941555884071</v>
      </c>
      <c r="CI29" s="33">
        <v>1.150970588680531E-2</v>
      </c>
      <c r="CJ29" s="33">
        <v>18.824265845831011</v>
      </c>
      <c r="CK29" s="33">
        <v>16.751851650915519</v>
      </c>
      <c r="CL29" s="33">
        <v>3.91427402943529</v>
      </c>
      <c r="CM29" s="33">
        <v>69.95211922070655</v>
      </c>
      <c r="CN29" s="33">
        <v>14.595544884482909</v>
      </c>
      <c r="CO29" s="33">
        <v>1.6178884970947442</v>
      </c>
      <c r="CP29" s="33">
        <v>2.8143166760642471</v>
      </c>
      <c r="CQ29" s="33">
        <v>5.8152143312297762</v>
      </c>
      <c r="CR29" s="33">
        <v>19.327645550144226</v>
      </c>
      <c r="CS29" s="33">
        <v>24.158921741475329</v>
      </c>
      <c r="CT29" s="33">
        <v>42.297855041030495</v>
      </c>
      <c r="CU29" s="33">
        <v>13.814890507460532</v>
      </c>
      <c r="CV29" s="33">
        <v>11.863668895958758</v>
      </c>
      <c r="CW29" s="33">
        <v>9.7921225004683503</v>
      </c>
      <c r="CX29" s="33">
        <v>30.191063704845185</v>
      </c>
      <c r="CY29" s="33">
        <v>1.6366079483970839</v>
      </c>
      <c r="CZ29" s="33">
        <v>5.2524065057988523</v>
      </c>
      <c r="DA29" s="33">
        <v>504.26939712293347</v>
      </c>
      <c r="DB29" s="33">
        <v>17.800916083050829</v>
      </c>
      <c r="DC29" s="33">
        <v>49.924719513069341</v>
      </c>
      <c r="DD29" s="33">
        <v>27.151665726546689</v>
      </c>
      <c r="DE29" s="33">
        <v>3.1801613608828485</v>
      </c>
      <c r="DF29" s="33">
        <v>0.98609865633508531</v>
      </c>
      <c r="DG29" s="33">
        <v>9.1163401144178824</v>
      </c>
      <c r="DH29" s="33">
        <v>6.4792671762338392</v>
      </c>
      <c r="DI29" s="33">
        <v>1.7275691021005737</v>
      </c>
      <c r="DJ29" s="33">
        <v>6.1054220287148002</v>
      </c>
      <c r="DK29" s="33">
        <v>5.1503318358983678</v>
      </c>
      <c r="DL29" s="33">
        <v>72.560558524379047</v>
      </c>
      <c r="DM29" s="33">
        <v>12.562707731362314</v>
      </c>
      <c r="DN29" s="33">
        <v>13.915789261212211</v>
      </c>
      <c r="DO29" s="33">
        <v>0</v>
      </c>
      <c r="DP29" s="69">
        <v>21432.711473619718</v>
      </c>
      <c r="DQ29" s="33">
        <v>19981.2772872731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3794.100471029878</v>
      </c>
      <c r="FY29" s="33">
        <v>0</v>
      </c>
      <c r="FZ29" s="33">
        <v>0</v>
      </c>
      <c r="GA29" s="33">
        <v>0</v>
      </c>
      <c r="GB29" s="33">
        <v>0</v>
      </c>
      <c r="GC29" s="33">
        <v>0</v>
      </c>
      <c r="GD29" s="33">
        <v>0</v>
      </c>
      <c r="GE29" s="33">
        <v>2281.3637091121313</v>
      </c>
      <c r="GF29" s="33">
        <v>68104.262197599019</v>
      </c>
      <c r="GG29" s="44">
        <f t="shared" si="0"/>
        <v>115593.71513863385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t="s">
        <v>231</v>
      </c>
      <c r="C30" s="33">
        <v>8.8038744964000131</v>
      </c>
      <c r="D30" s="33">
        <v>2.8740456050543744E-2</v>
      </c>
      <c r="E30" s="33">
        <v>5.5303365739193505E-2</v>
      </c>
      <c r="F30" s="33">
        <v>1.0554952269932836</v>
      </c>
      <c r="G30" s="33">
        <v>0.49629461256406082</v>
      </c>
      <c r="H30" s="33">
        <v>0.43962025351321887</v>
      </c>
      <c r="I30" s="33">
        <v>1.9317242510633916</v>
      </c>
      <c r="J30" s="33">
        <v>0.75502937979233531</v>
      </c>
      <c r="K30" s="33">
        <v>2.6254500718383986</v>
      </c>
      <c r="L30" s="33">
        <v>1.03673864496024</v>
      </c>
      <c r="M30" s="33">
        <v>2.7840441856748481</v>
      </c>
      <c r="N30" s="33">
        <v>0.71671719085832386</v>
      </c>
      <c r="O30" s="33">
        <v>4.2341778261510254E-2</v>
      </c>
      <c r="P30" s="33">
        <v>5.1676144296868367</v>
      </c>
      <c r="Q30" s="33">
        <v>4.4770446756416753</v>
      </c>
      <c r="R30" s="33">
        <v>2.8591523285786151E-3</v>
      </c>
      <c r="S30" s="33">
        <v>17.439831690281856</v>
      </c>
      <c r="T30" s="33">
        <v>0.49696869878269628</v>
      </c>
      <c r="U30" s="33">
        <v>0.19400467719558367</v>
      </c>
      <c r="V30" s="33">
        <v>1.3446316329227859</v>
      </c>
      <c r="W30" s="33">
        <v>2.3034376994025427</v>
      </c>
      <c r="X30" s="33">
        <v>2.8594434326086153</v>
      </c>
      <c r="Y30" s="33">
        <v>11.047093895165181</v>
      </c>
      <c r="Z30" s="33">
        <v>7.3312878442112464</v>
      </c>
      <c r="AA30" s="33">
        <v>27.148010291464743</v>
      </c>
      <c r="AB30" s="33">
        <v>369.20939655480527</v>
      </c>
      <c r="AC30" s="33">
        <v>52.480551319367684</v>
      </c>
      <c r="AD30" s="33">
        <v>146.0339406848868</v>
      </c>
      <c r="AE30" s="33">
        <v>1.9659190379507443</v>
      </c>
      <c r="AF30" s="33">
        <v>40.928725567357127</v>
      </c>
      <c r="AG30" s="33">
        <v>0.704933855847655</v>
      </c>
      <c r="AH30" s="33">
        <v>1.7111716823583107</v>
      </c>
      <c r="AI30" s="33">
        <v>108.48341787486737</v>
      </c>
      <c r="AJ30" s="33">
        <v>125.19355957462872</v>
      </c>
      <c r="AK30" s="33">
        <v>79.636333155967733</v>
      </c>
      <c r="AL30" s="33">
        <v>1.2787623661706187</v>
      </c>
      <c r="AM30" s="33">
        <v>4.2716991547928806</v>
      </c>
      <c r="AN30" s="33">
        <v>13.550294006806293</v>
      </c>
      <c r="AO30" s="33">
        <v>5.9466826183731527</v>
      </c>
      <c r="AP30" s="33">
        <v>2.5470842559482478</v>
      </c>
      <c r="AQ30" s="33">
        <v>16.445481993172841</v>
      </c>
      <c r="AR30" s="33">
        <v>1.7333960405486943</v>
      </c>
      <c r="AS30" s="33">
        <v>0.47660792692905579</v>
      </c>
      <c r="AT30" s="33">
        <v>2.095505297469082</v>
      </c>
      <c r="AU30" s="33">
        <v>0.22383840978432107</v>
      </c>
      <c r="AV30" s="33">
        <v>0.63539228676100468</v>
      </c>
      <c r="AW30" s="33">
        <v>94.748634144667307</v>
      </c>
      <c r="AX30" s="33">
        <v>659.39609543692927</v>
      </c>
      <c r="AY30" s="33">
        <v>703.33348421259598</v>
      </c>
      <c r="AZ30" s="33">
        <v>855.34074781582933</v>
      </c>
      <c r="BA30" s="33">
        <v>943.0289373238586</v>
      </c>
      <c r="BB30" s="33">
        <v>0.57449318489183887</v>
      </c>
      <c r="BC30" s="33">
        <v>12.814307135929084</v>
      </c>
      <c r="BD30" s="33">
        <v>8.5590113207999998</v>
      </c>
      <c r="BE30" s="33">
        <v>6.6882712966294005</v>
      </c>
      <c r="BF30" s="33">
        <v>0.86551817405281528</v>
      </c>
      <c r="BG30" s="33">
        <v>0.47821613753959197</v>
      </c>
      <c r="BH30" s="33">
        <v>0.58302096414243321</v>
      </c>
      <c r="BI30" s="33">
        <v>0.82398872354848851</v>
      </c>
      <c r="BJ30" s="33">
        <v>0.14821965779507221</v>
      </c>
      <c r="BK30" s="33">
        <v>6.2058670411105084</v>
      </c>
      <c r="BL30" s="33">
        <v>0.54279035695699374</v>
      </c>
      <c r="BM30" s="33">
        <v>0.83276581723554399</v>
      </c>
      <c r="BN30" s="33">
        <v>1.5983356116176446</v>
      </c>
      <c r="BO30" s="33">
        <v>0.22599848565079275</v>
      </c>
      <c r="BP30" s="33">
        <v>1.4962611191320907</v>
      </c>
      <c r="BQ30" s="33">
        <v>0.22062231205840371</v>
      </c>
      <c r="BR30" s="33">
        <v>0.19508230758268841</v>
      </c>
      <c r="BS30" s="33">
        <v>1.4941355019298976</v>
      </c>
      <c r="BT30" s="33">
        <v>7.4336360799473464</v>
      </c>
      <c r="BU30" s="33">
        <v>0.60006871798493344</v>
      </c>
      <c r="BV30" s="33">
        <v>0.49276408823913131</v>
      </c>
      <c r="BW30" s="33">
        <v>0.28839940593466779</v>
      </c>
      <c r="BX30" s="33">
        <v>0.93720379341322868</v>
      </c>
      <c r="BY30" s="33">
        <v>0.47014846875013544</v>
      </c>
      <c r="BZ30" s="33">
        <v>0.33314912457619328</v>
      </c>
      <c r="CA30" s="33">
        <v>4.730620509025762</v>
      </c>
      <c r="CB30" s="33">
        <v>7.8583920664223927E-2</v>
      </c>
      <c r="CC30" s="33">
        <v>4.3381172249155227E-2</v>
      </c>
      <c r="CD30" s="33">
        <v>0.32729579771443063</v>
      </c>
      <c r="CE30" s="33">
        <v>0.67444316549681183</v>
      </c>
      <c r="CF30" s="33">
        <v>1.8308379417527907</v>
      </c>
      <c r="CG30" s="33">
        <v>3.4831431730176403</v>
      </c>
      <c r="CH30" s="33">
        <v>4.8993514948584904</v>
      </c>
      <c r="CI30" s="33">
        <v>1.4138171845907143E-2</v>
      </c>
      <c r="CJ30" s="33">
        <v>0.60018687755873146</v>
      </c>
      <c r="CK30" s="33">
        <v>0.65978664121177211</v>
      </c>
      <c r="CL30" s="33">
        <v>0.23102193621157949</v>
      </c>
      <c r="CM30" s="33">
        <v>1.9998808959156156</v>
      </c>
      <c r="CN30" s="33">
        <v>0.40364588388827644</v>
      </c>
      <c r="CO30" s="33">
        <v>0.37298585781803789</v>
      </c>
      <c r="CP30" s="33">
        <v>0.12219002682014812</v>
      </c>
      <c r="CQ30" s="33">
        <v>0.19103021358558941</v>
      </c>
      <c r="CR30" s="33">
        <v>0.70457624620020098</v>
      </c>
      <c r="CS30" s="33">
        <v>7.7853195398375679</v>
      </c>
      <c r="CT30" s="33">
        <v>1.4611233177781027</v>
      </c>
      <c r="CU30" s="33">
        <v>6.0064665036755178E-2</v>
      </c>
      <c r="CV30" s="33">
        <v>2.50149801239185</v>
      </c>
      <c r="CW30" s="33">
        <v>2.6679037303927471</v>
      </c>
      <c r="CX30" s="33">
        <v>0.33874440719972759</v>
      </c>
      <c r="CY30" s="33">
        <v>0.26200567814764197</v>
      </c>
      <c r="CZ30" s="33">
        <v>0.22956861777496065</v>
      </c>
      <c r="DA30" s="33">
        <v>2.73706630808499</v>
      </c>
      <c r="DB30" s="33">
        <v>1.1449998695576662</v>
      </c>
      <c r="DC30" s="33">
        <v>2.7276286958302665</v>
      </c>
      <c r="DD30" s="33">
        <v>1.8650800152792271</v>
      </c>
      <c r="DE30" s="33">
        <v>0.20958527862008977</v>
      </c>
      <c r="DF30" s="33">
        <v>0.11842976525737103</v>
      </c>
      <c r="DG30" s="33">
        <v>0.83376863280462366</v>
      </c>
      <c r="DH30" s="33">
        <v>0.23930579772326158</v>
      </c>
      <c r="DI30" s="33">
        <v>0.11924181202728372</v>
      </c>
      <c r="DJ30" s="33">
        <v>1.0103337744210164</v>
      </c>
      <c r="DK30" s="33">
        <v>0.8083317031597208</v>
      </c>
      <c r="DL30" s="33">
        <v>3.7345495149450763</v>
      </c>
      <c r="DM30" s="33">
        <v>0.44031986575452714</v>
      </c>
      <c r="DN30" s="33">
        <v>0.7357952664799442</v>
      </c>
      <c r="DO30" s="33">
        <v>0</v>
      </c>
      <c r="DP30" s="69">
        <v>4440.2842336538652</v>
      </c>
      <c r="DQ30" s="33">
        <v>267.96772692738676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25.408516578171938</v>
      </c>
      <c r="FY30" s="33">
        <v>0</v>
      </c>
      <c r="FZ30" s="33">
        <v>0</v>
      </c>
      <c r="GA30" s="33">
        <v>0</v>
      </c>
      <c r="GB30" s="33">
        <v>0</v>
      </c>
      <c r="GC30" s="33">
        <v>0</v>
      </c>
      <c r="GD30" s="33">
        <v>0</v>
      </c>
      <c r="GE30" s="33">
        <v>-100.31350738706622</v>
      </c>
      <c r="GF30" s="33">
        <v>1416.3700716590695</v>
      </c>
      <c r="GG30" s="44">
        <f t="shared" si="0"/>
        <v>6049.7170414314269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t="s">
        <v>232</v>
      </c>
      <c r="C31" s="33">
        <v>151.33366470695654</v>
      </c>
      <c r="D31" s="33">
        <v>0.52124092422004642</v>
      </c>
      <c r="E31" s="33">
        <v>1.8079049998216843</v>
      </c>
      <c r="F31" s="33">
        <v>10.288653685957602</v>
      </c>
      <c r="G31" s="33">
        <v>11.215024170018893</v>
      </c>
      <c r="H31" s="33">
        <v>159.56501404645309</v>
      </c>
      <c r="I31" s="33">
        <v>45.529256492500593</v>
      </c>
      <c r="J31" s="33">
        <v>21.66037671033699</v>
      </c>
      <c r="K31" s="33">
        <v>172.35743057422621</v>
      </c>
      <c r="L31" s="33">
        <v>34.062046392629171</v>
      </c>
      <c r="M31" s="33">
        <v>76.54079439816303</v>
      </c>
      <c r="N31" s="33">
        <v>26.190471985124567</v>
      </c>
      <c r="O31" s="33">
        <v>14.70661896139314</v>
      </c>
      <c r="P31" s="33">
        <v>151.50470560418267</v>
      </c>
      <c r="Q31" s="33">
        <v>5.8840804174765662</v>
      </c>
      <c r="R31" s="33">
        <v>7.3567620630867442E-2</v>
      </c>
      <c r="S31" s="33">
        <v>1091.9485548143352</v>
      </c>
      <c r="T31" s="33">
        <v>93.169024218665669</v>
      </c>
      <c r="U31" s="33">
        <v>21.938633927076332</v>
      </c>
      <c r="V31" s="33">
        <v>581.29271775810537</v>
      </c>
      <c r="W31" s="33">
        <v>46.837032414240284</v>
      </c>
      <c r="X31" s="33">
        <v>65.786935910359958</v>
      </c>
      <c r="Y31" s="33">
        <v>423.73351770783279</v>
      </c>
      <c r="Z31" s="33">
        <v>2246.1423403658887</v>
      </c>
      <c r="AA31" s="33">
        <v>69.796129296012438</v>
      </c>
      <c r="AB31" s="33">
        <v>177.70405733771577</v>
      </c>
      <c r="AC31" s="33">
        <v>5412.4225177022572</v>
      </c>
      <c r="AD31" s="33">
        <v>22622.084836961894</v>
      </c>
      <c r="AE31" s="33">
        <v>819.13403030009056</v>
      </c>
      <c r="AF31" s="33">
        <v>1192.3758558349277</v>
      </c>
      <c r="AG31" s="33">
        <v>943.43219502379372</v>
      </c>
      <c r="AH31" s="33">
        <v>95.725216842749433</v>
      </c>
      <c r="AI31" s="33">
        <v>1336.9740883975514</v>
      </c>
      <c r="AJ31" s="33">
        <v>8513.4577687067122</v>
      </c>
      <c r="AK31" s="33">
        <v>15261.94375307173</v>
      </c>
      <c r="AL31" s="33">
        <v>1384.6387037928585</v>
      </c>
      <c r="AM31" s="33">
        <v>803.4407499683964</v>
      </c>
      <c r="AN31" s="33">
        <v>539.25588917619814</v>
      </c>
      <c r="AO31" s="33">
        <v>674.14103588188846</v>
      </c>
      <c r="AP31" s="33">
        <v>1373.6585089807265</v>
      </c>
      <c r="AQ31" s="33">
        <v>5382.7519921429248</v>
      </c>
      <c r="AR31" s="33">
        <v>23.636957785918863</v>
      </c>
      <c r="AS31" s="33">
        <v>4.4226840851740343</v>
      </c>
      <c r="AT31" s="33">
        <v>44.882084224499472</v>
      </c>
      <c r="AU31" s="33">
        <v>4.2472393811975344</v>
      </c>
      <c r="AV31" s="33">
        <v>10.913327337938069</v>
      </c>
      <c r="AW31" s="33">
        <v>38.715349230961316</v>
      </c>
      <c r="AX31" s="33">
        <v>3557.2431046488869</v>
      </c>
      <c r="AY31" s="33">
        <v>2479.7242552692746</v>
      </c>
      <c r="AZ31" s="33">
        <v>2858.115233354627</v>
      </c>
      <c r="BA31" s="33">
        <v>3203.7433625518038</v>
      </c>
      <c r="BB31" s="33">
        <v>22.316532030924471</v>
      </c>
      <c r="BC31" s="33">
        <v>1746.7542836326991</v>
      </c>
      <c r="BD31" s="33">
        <v>699.30348387468598</v>
      </c>
      <c r="BE31" s="33">
        <v>328.70223203223583</v>
      </c>
      <c r="BF31" s="33">
        <v>33.950885392582194</v>
      </c>
      <c r="BG31" s="33">
        <v>453.62998981467524</v>
      </c>
      <c r="BH31" s="33">
        <v>322.80058269387325</v>
      </c>
      <c r="BI31" s="33">
        <v>15.202225552951017</v>
      </c>
      <c r="BJ31" s="33">
        <v>6.9743308256507071</v>
      </c>
      <c r="BK31" s="33">
        <v>27.132904291878717</v>
      </c>
      <c r="BL31" s="33">
        <v>19.978806976057008</v>
      </c>
      <c r="BM31" s="33">
        <v>10.870742656710366</v>
      </c>
      <c r="BN31" s="33">
        <v>16.099890455408524</v>
      </c>
      <c r="BO31" s="33">
        <v>4.6829956124141452</v>
      </c>
      <c r="BP31" s="33">
        <v>19.983761268578235</v>
      </c>
      <c r="BQ31" s="33">
        <v>41.573556264790049</v>
      </c>
      <c r="BR31" s="33">
        <v>0.94862442495039212</v>
      </c>
      <c r="BS31" s="33">
        <v>47.608720823387358</v>
      </c>
      <c r="BT31" s="33">
        <v>106.51908121875003</v>
      </c>
      <c r="BU31" s="33">
        <v>6.0691374039173853</v>
      </c>
      <c r="BV31" s="33">
        <v>5.8104715111957788</v>
      </c>
      <c r="BW31" s="33">
        <v>0.90299046249336778</v>
      </c>
      <c r="BX31" s="33">
        <v>5.4029520385261556</v>
      </c>
      <c r="BY31" s="33">
        <v>7.0408620606443098</v>
      </c>
      <c r="BZ31" s="33">
        <v>4.2272400902377552</v>
      </c>
      <c r="CA31" s="33">
        <v>7.2797297539324743</v>
      </c>
      <c r="CB31" s="33">
        <v>0.10946500550170717</v>
      </c>
      <c r="CC31" s="33">
        <v>8.1145345812026468E-2</v>
      </c>
      <c r="CD31" s="33">
        <v>3.2825549206991873</v>
      </c>
      <c r="CE31" s="33">
        <v>5.2623077651866268</v>
      </c>
      <c r="CF31" s="33">
        <v>23.427440198375908</v>
      </c>
      <c r="CG31" s="33">
        <v>23.655232481603658</v>
      </c>
      <c r="CH31" s="33">
        <v>30.549586949189042</v>
      </c>
      <c r="CI31" s="33">
        <v>0.31651649357079176</v>
      </c>
      <c r="CJ31" s="33">
        <v>2.283220931738299</v>
      </c>
      <c r="CK31" s="33">
        <v>5.0156731428132151</v>
      </c>
      <c r="CL31" s="33">
        <v>1.1260139855008533</v>
      </c>
      <c r="CM31" s="33">
        <v>372.17304198460806</v>
      </c>
      <c r="CN31" s="33">
        <v>1.2124097799900122</v>
      </c>
      <c r="CO31" s="33">
        <v>2.8913467117951943</v>
      </c>
      <c r="CP31" s="33">
        <v>1.0767777668072045</v>
      </c>
      <c r="CQ31" s="33">
        <v>131.60139209481557</v>
      </c>
      <c r="CR31" s="33">
        <v>67.017527889049816</v>
      </c>
      <c r="CS31" s="33">
        <v>194.90624241850435</v>
      </c>
      <c r="CT31" s="33">
        <v>321.96002675363786</v>
      </c>
      <c r="CU31" s="33">
        <v>3.8003377628634811</v>
      </c>
      <c r="CV31" s="33">
        <v>52.657142671114016</v>
      </c>
      <c r="CW31" s="33">
        <v>94.405017724973476</v>
      </c>
      <c r="CX31" s="33">
        <v>31.785102806554793</v>
      </c>
      <c r="CY31" s="33">
        <v>28.143482347307199</v>
      </c>
      <c r="CZ31" s="33">
        <v>2.0506172269532952</v>
      </c>
      <c r="DA31" s="33">
        <v>49.270150977582517</v>
      </c>
      <c r="DB31" s="33">
        <v>7.1492863938586781</v>
      </c>
      <c r="DC31" s="33">
        <v>88.879710652206853</v>
      </c>
      <c r="DD31" s="33">
        <v>45.358427707210666</v>
      </c>
      <c r="DE31" s="33">
        <v>3.7455561684220742</v>
      </c>
      <c r="DF31" s="33">
        <v>2.3456562371960223</v>
      </c>
      <c r="DG31" s="33">
        <v>43.796438554144387</v>
      </c>
      <c r="DH31" s="33">
        <v>1.7350435180495123</v>
      </c>
      <c r="DI31" s="33">
        <v>1.7406458807376899</v>
      </c>
      <c r="DJ31" s="33">
        <v>18.342472590936651</v>
      </c>
      <c r="DK31" s="33">
        <v>26.810233370777649</v>
      </c>
      <c r="DL31" s="33">
        <v>25.808464130515844</v>
      </c>
      <c r="DM31" s="33">
        <v>41.186261264958759</v>
      </c>
      <c r="DN31" s="33">
        <v>11.433140814508132</v>
      </c>
      <c r="DO31" s="33">
        <v>0</v>
      </c>
      <c r="DP31" s="69">
        <v>90012.828660679545</v>
      </c>
      <c r="DQ31" s="33">
        <v>569.04592271874787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8.0930667478949818</v>
      </c>
      <c r="FV31" s="33">
        <v>0</v>
      </c>
      <c r="FW31" s="33">
        <v>0</v>
      </c>
      <c r="FX31" s="33">
        <v>151.57807030936911</v>
      </c>
      <c r="FY31" s="33">
        <v>0</v>
      </c>
      <c r="FZ31" s="33">
        <v>0</v>
      </c>
      <c r="GA31" s="33">
        <v>0</v>
      </c>
      <c r="GB31" s="33">
        <v>0</v>
      </c>
      <c r="GC31" s="33">
        <v>0</v>
      </c>
      <c r="GD31" s="33">
        <v>0</v>
      </c>
      <c r="GE31" s="33">
        <v>1197.4661655943764</v>
      </c>
      <c r="GF31" s="33">
        <v>38560.984786404551</v>
      </c>
      <c r="GG31" s="44">
        <f t="shared" si="0"/>
        <v>130499.99667245449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t="s">
        <v>233</v>
      </c>
      <c r="C32" s="33">
        <v>594.18244142449066</v>
      </c>
      <c r="D32" s="33">
        <v>3.1613781124506044</v>
      </c>
      <c r="E32" s="33">
        <v>4.1742261207264502</v>
      </c>
      <c r="F32" s="33">
        <v>42.788944878887889</v>
      </c>
      <c r="G32" s="33">
        <v>38.816777498845376</v>
      </c>
      <c r="H32" s="33">
        <v>98.018116299207406</v>
      </c>
      <c r="I32" s="33">
        <v>356.49437759242477</v>
      </c>
      <c r="J32" s="33">
        <v>121.8527444610731</v>
      </c>
      <c r="K32" s="33">
        <v>577.72553152500632</v>
      </c>
      <c r="L32" s="33">
        <v>197.38540749576904</v>
      </c>
      <c r="M32" s="33">
        <v>261.48654356802348</v>
      </c>
      <c r="N32" s="33">
        <v>457.41963252373148</v>
      </c>
      <c r="O32" s="33">
        <v>135.98670922920763</v>
      </c>
      <c r="P32" s="33">
        <v>217.07720560982366</v>
      </c>
      <c r="Q32" s="33">
        <v>35.617867413571389</v>
      </c>
      <c r="R32" s="33">
        <v>0.76550917424622122</v>
      </c>
      <c r="S32" s="33">
        <v>3095.1512885040001</v>
      </c>
      <c r="T32" s="33">
        <v>135.21293035139135</v>
      </c>
      <c r="U32" s="33">
        <v>100.98689384652342</v>
      </c>
      <c r="V32" s="33">
        <v>166.56016850073559</v>
      </c>
      <c r="W32" s="33">
        <v>221.1671022833838</v>
      </c>
      <c r="X32" s="33">
        <v>291.96342609772711</v>
      </c>
      <c r="Y32" s="33">
        <v>933.54389467335147</v>
      </c>
      <c r="Z32" s="33">
        <v>2685.2501223926729</v>
      </c>
      <c r="AA32" s="33">
        <v>202.07852882109665</v>
      </c>
      <c r="AB32" s="33">
        <v>998.2571198206623</v>
      </c>
      <c r="AC32" s="33">
        <v>2685.0748968781063</v>
      </c>
      <c r="AD32" s="33">
        <v>20642.364869841516</v>
      </c>
      <c r="AE32" s="33">
        <v>1552.820971620562</v>
      </c>
      <c r="AF32" s="33">
        <v>2409.3332580244951</v>
      </c>
      <c r="AG32" s="33">
        <v>2481.731442129259</v>
      </c>
      <c r="AH32" s="33">
        <v>377.71852474008745</v>
      </c>
      <c r="AI32" s="33">
        <v>2211.9477201074828</v>
      </c>
      <c r="AJ32" s="33">
        <v>17197.292030157834</v>
      </c>
      <c r="AK32" s="33">
        <v>9863.9212602071912</v>
      </c>
      <c r="AL32" s="33">
        <v>2436.3515595375729</v>
      </c>
      <c r="AM32" s="33">
        <v>1132.7639731674767</v>
      </c>
      <c r="AN32" s="33">
        <v>3654.7007732550351</v>
      </c>
      <c r="AO32" s="33">
        <v>984.74374936885806</v>
      </c>
      <c r="AP32" s="33">
        <v>392.16740173640397</v>
      </c>
      <c r="AQ32" s="33">
        <v>5365.4269100460142</v>
      </c>
      <c r="AR32" s="33">
        <v>96.39825758203888</v>
      </c>
      <c r="AS32" s="33">
        <v>19.150270739054026</v>
      </c>
      <c r="AT32" s="33">
        <v>174.10188035865153</v>
      </c>
      <c r="AU32" s="33">
        <v>46.889648796479236</v>
      </c>
      <c r="AV32" s="33">
        <v>68.882541357735789</v>
      </c>
      <c r="AW32" s="33">
        <v>299.78312316654319</v>
      </c>
      <c r="AX32" s="33">
        <v>6424.749452955527</v>
      </c>
      <c r="AY32" s="33">
        <v>4872.5584655388502</v>
      </c>
      <c r="AZ32" s="33">
        <v>5514.1806809610225</v>
      </c>
      <c r="BA32" s="33">
        <v>5658.1883795488275</v>
      </c>
      <c r="BB32" s="33">
        <v>35.779666220893965</v>
      </c>
      <c r="BC32" s="33">
        <v>1481.5334913900565</v>
      </c>
      <c r="BD32" s="33">
        <v>1136.5454642582999</v>
      </c>
      <c r="BE32" s="33">
        <v>754.45334623162239</v>
      </c>
      <c r="BF32" s="33">
        <v>87.914624346360625</v>
      </c>
      <c r="BG32" s="33">
        <v>188.39025526778744</v>
      </c>
      <c r="BH32" s="33">
        <v>131.05610872304055</v>
      </c>
      <c r="BI32" s="33">
        <v>67.896813140691563</v>
      </c>
      <c r="BJ32" s="33">
        <v>35.110289617663646</v>
      </c>
      <c r="BK32" s="33">
        <v>232.52409851070891</v>
      </c>
      <c r="BL32" s="33">
        <v>102.56590534327233</v>
      </c>
      <c r="BM32" s="33">
        <v>44.891352882446611</v>
      </c>
      <c r="BN32" s="33">
        <v>84.396765561318048</v>
      </c>
      <c r="BO32" s="33">
        <v>15.443972867833773</v>
      </c>
      <c r="BP32" s="33">
        <v>82.154856088018093</v>
      </c>
      <c r="BQ32" s="33">
        <v>49.918519155967793</v>
      </c>
      <c r="BR32" s="33">
        <v>5.1700734054394157</v>
      </c>
      <c r="BS32" s="33">
        <v>202.27692290175631</v>
      </c>
      <c r="BT32" s="33">
        <v>434.28031180416156</v>
      </c>
      <c r="BU32" s="33">
        <v>26.4116596768995</v>
      </c>
      <c r="BV32" s="33">
        <v>35.276835289488012</v>
      </c>
      <c r="BW32" s="33">
        <v>5.5108032645233589</v>
      </c>
      <c r="BX32" s="33">
        <v>26.54412279806467</v>
      </c>
      <c r="BY32" s="33">
        <v>33.569989628287651</v>
      </c>
      <c r="BZ32" s="33">
        <v>17.50514088311947</v>
      </c>
      <c r="CA32" s="33">
        <v>40.913345650372897</v>
      </c>
      <c r="CB32" s="33">
        <v>2.5652256947561232</v>
      </c>
      <c r="CC32" s="33">
        <v>3.6200371682617116</v>
      </c>
      <c r="CD32" s="33">
        <v>14.152558205415676</v>
      </c>
      <c r="CE32" s="33">
        <v>23.909330336387843</v>
      </c>
      <c r="CF32" s="33">
        <v>127.22687440130122</v>
      </c>
      <c r="CG32" s="33">
        <v>111.05949209830644</v>
      </c>
      <c r="CH32" s="33">
        <v>146.23734120577774</v>
      </c>
      <c r="CI32" s="33">
        <v>1.2106915843041353</v>
      </c>
      <c r="CJ32" s="33">
        <v>12.881876913814963</v>
      </c>
      <c r="CK32" s="33">
        <v>29.861045686155826</v>
      </c>
      <c r="CL32" s="33">
        <v>4.955246742729285</v>
      </c>
      <c r="CM32" s="33">
        <v>112.9126669973565</v>
      </c>
      <c r="CN32" s="33">
        <v>4.7156613865274766</v>
      </c>
      <c r="CO32" s="33">
        <v>13.109025803165382</v>
      </c>
      <c r="CP32" s="33">
        <v>5.0063573646190234</v>
      </c>
      <c r="CQ32" s="33">
        <v>56.272568318980966</v>
      </c>
      <c r="CR32" s="33">
        <v>32.36463776948257</v>
      </c>
      <c r="CS32" s="33">
        <v>336.49843033172766</v>
      </c>
      <c r="CT32" s="33">
        <v>378.27218174526246</v>
      </c>
      <c r="CU32" s="33">
        <v>43.750337185795082</v>
      </c>
      <c r="CV32" s="33">
        <v>260.74891505643649</v>
      </c>
      <c r="CW32" s="33">
        <v>413.5232693716323</v>
      </c>
      <c r="CX32" s="33">
        <v>103.77804992979264</v>
      </c>
      <c r="CY32" s="33">
        <v>155.5328251982188</v>
      </c>
      <c r="CZ32" s="33">
        <v>9.0187940069979646</v>
      </c>
      <c r="DA32" s="33">
        <v>144.57143552534291</v>
      </c>
      <c r="DB32" s="33">
        <v>30.479422232696315</v>
      </c>
      <c r="DC32" s="33">
        <v>1088.665587952544</v>
      </c>
      <c r="DD32" s="33">
        <v>263.36867926427095</v>
      </c>
      <c r="DE32" s="33">
        <v>20.881195131557337</v>
      </c>
      <c r="DF32" s="33">
        <v>9.0491111311041124</v>
      </c>
      <c r="DG32" s="33">
        <v>136.94982125165987</v>
      </c>
      <c r="DH32" s="33">
        <v>17.94644887281148</v>
      </c>
      <c r="DI32" s="33">
        <v>11.053218349446251</v>
      </c>
      <c r="DJ32" s="33">
        <v>68.460018134847886</v>
      </c>
      <c r="DK32" s="33">
        <v>82.187253367966974</v>
      </c>
      <c r="DL32" s="33">
        <v>130.54895109500231</v>
      </c>
      <c r="DM32" s="33">
        <v>178.33232504969519</v>
      </c>
      <c r="DN32" s="33">
        <v>35.175291970589612</v>
      </c>
      <c r="DO32" s="33">
        <v>0</v>
      </c>
      <c r="DP32" s="69">
        <v>118515.25386478256</v>
      </c>
      <c r="DQ32" s="33">
        <v>6716.1539475608415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2.1454934158251806</v>
      </c>
      <c r="FV32" s="33">
        <v>0</v>
      </c>
      <c r="FW32" s="33">
        <v>1.5906282976053303</v>
      </c>
      <c r="FX32" s="33">
        <v>10223.65939910503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3">
        <v>0</v>
      </c>
      <c r="GE32" s="33">
        <v>-413.18680177372607</v>
      </c>
      <c r="GF32" s="33">
        <v>55480.39972171202</v>
      </c>
      <c r="GG32" s="44">
        <f t="shared" si="0"/>
        <v>190526.01625310016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t="s">
        <v>234</v>
      </c>
      <c r="C33" s="33">
        <v>39.657325560949666</v>
      </c>
      <c r="D33" s="33">
        <v>0.10343198577742087</v>
      </c>
      <c r="E33" s="33">
        <v>0.32263376462246868</v>
      </c>
      <c r="F33" s="33">
        <v>4.2028262612228673</v>
      </c>
      <c r="G33" s="33">
        <v>16.149798642435258</v>
      </c>
      <c r="H33" s="33">
        <v>13.928390777439354</v>
      </c>
      <c r="I33" s="33">
        <v>13.34003083411412</v>
      </c>
      <c r="J33" s="33">
        <v>4.1205844761385872</v>
      </c>
      <c r="K33" s="33">
        <v>48.72834516891011</v>
      </c>
      <c r="L33" s="33">
        <v>6.1481232718655692</v>
      </c>
      <c r="M33" s="33">
        <v>10.402093996783611</v>
      </c>
      <c r="N33" s="33">
        <v>4.473677670237401</v>
      </c>
      <c r="O33" s="33">
        <v>1.4701575302457524</v>
      </c>
      <c r="P33" s="33">
        <v>7.778907357038384</v>
      </c>
      <c r="Q33" s="33">
        <v>86.815141150856832</v>
      </c>
      <c r="R33" s="33">
        <v>2.2364889484595137E-2</v>
      </c>
      <c r="S33" s="33">
        <v>11.981537755462099</v>
      </c>
      <c r="T33" s="33">
        <v>30.939222029122966</v>
      </c>
      <c r="U33" s="33">
        <v>4.7354503291213259</v>
      </c>
      <c r="V33" s="33">
        <v>23.683924580672006</v>
      </c>
      <c r="W33" s="33">
        <v>16.382742622971875</v>
      </c>
      <c r="X33" s="33">
        <v>20.235487729168874</v>
      </c>
      <c r="Y33" s="33">
        <v>71.760732832827372</v>
      </c>
      <c r="Z33" s="33">
        <v>27.859136866761094</v>
      </c>
      <c r="AA33" s="33">
        <v>1.0483434110886194</v>
      </c>
      <c r="AB33" s="33">
        <v>21.776334441491681</v>
      </c>
      <c r="AC33" s="33">
        <v>14.842020215418387</v>
      </c>
      <c r="AD33" s="33">
        <v>123.10815399978475</v>
      </c>
      <c r="AE33" s="33">
        <v>210.96205873159118</v>
      </c>
      <c r="AF33" s="33">
        <v>272.4065661505349</v>
      </c>
      <c r="AG33" s="33">
        <v>158.87382879785739</v>
      </c>
      <c r="AH33" s="33">
        <v>14.893439608224023</v>
      </c>
      <c r="AI33" s="33">
        <v>351.87144916789777</v>
      </c>
      <c r="AJ33" s="33">
        <v>683.0335119137543</v>
      </c>
      <c r="AK33" s="33">
        <v>325.99832536263608</v>
      </c>
      <c r="AL33" s="33">
        <v>18.279350386542625</v>
      </c>
      <c r="AM33" s="33">
        <v>50.74961594380072</v>
      </c>
      <c r="AN33" s="33">
        <v>20.014592101823418</v>
      </c>
      <c r="AO33" s="33">
        <v>75.530559015607508</v>
      </c>
      <c r="AP33" s="33">
        <v>8.5620579047018133</v>
      </c>
      <c r="AQ33" s="33">
        <v>129.00050792193358</v>
      </c>
      <c r="AR33" s="33">
        <v>9.2744310559526433</v>
      </c>
      <c r="AS33" s="33">
        <v>2.0033996798214102</v>
      </c>
      <c r="AT33" s="33">
        <v>15.064819201467989</v>
      </c>
      <c r="AU33" s="33">
        <v>1.3979496415653783</v>
      </c>
      <c r="AV33" s="33">
        <v>14.370150631014482</v>
      </c>
      <c r="AW33" s="33">
        <v>48.81729467564017</v>
      </c>
      <c r="AX33" s="33">
        <v>92.380701349665088</v>
      </c>
      <c r="AY33" s="33">
        <v>317.0361135225275</v>
      </c>
      <c r="AZ33" s="33">
        <v>134.77326728032389</v>
      </c>
      <c r="BA33" s="33">
        <v>141.47927088419655</v>
      </c>
      <c r="BB33" s="33">
        <v>1.6644450968581959</v>
      </c>
      <c r="BC33" s="33">
        <v>16.395014907324065</v>
      </c>
      <c r="BD33" s="33">
        <v>35.29464909691022</v>
      </c>
      <c r="BE33" s="33">
        <v>33.312105786923297</v>
      </c>
      <c r="BF33" s="33">
        <v>11.441655183343187</v>
      </c>
      <c r="BG33" s="33">
        <v>37.063172998653918</v>
      </c>
      <c r="BH33" s="33">
        <v>17.776806256823633</v>
      </c>
      <c r="BI33" s="33">
        <v>5.0743213921775219</v>
      </c>
      <c r="BJ33" s="33">
        <v>2.1455788697114282</v>
      </c>
      <c r="BK33" s="33">
        <v>74.888556095331495</v>
      </c>
      <c r="BL33" s="33">
        <v>31.230327426167701</v>
      </c>
      <c r="BM33" s="33">
        <v>4.3379449735832338</v>
      </c>
      <c r="BN33" s="33">
        <v>7.197993453309329</v>
      </c>
      <c r="BO33" s="33">
        <v>2.5602246105866793</v>
      </c>
      <c r="BP33" s="33">
        <v>20.961054748877967</v>
      </c>
      <c r="BQ33" s="33">
        <v>1.939961486350275</v>
      </c>
      <c r="BR33" s="33">
        <v>1.5306957001729578</v>
      </c>
      <c r="BS33" s="33">
        <v>58.084367681324203</v>
      </c>
      <c r="BT33" s="33">
        <v>83.138360744568857</v>
      </c>
      <c r="BU33" s="33">
        <v>15.215553713730342</v>
      </c>
      <c r="BV33" s="33">
        <v>2.4444080558001819</v>
      </c>
      <c r="BW33" s="33">
        <v>0.8248821817991856</v>
      </c>
      <c r="BX33" s="33">
        <v>3.2649409240037999</v>
      </c>
      <c r="BY33" s="33">
        <v>3.3061314605339458</v>
      </c>
      <c r="BZ33" s="33">
        <v>1.7066160319564685</v>
      </c>
      <c r="CA33" s="33">
        <v>0.85720948745976877</v>
      </c>
      <c r="CB33" s="33">
        <v>8.0360324721499815E-2</v>
      </c>
      <c r="CC33" s="33">
        <v>1.709560932323978E-2</v>
      </c>
      <c r="CD33" s="33">
        <v>1.4705892438111949</v>
      </c>
      <c r="CE33" s="33">
        <v>2.6748488075281909</v>
      </c>
      <c r="CF33" s="33">
        <v>9.3231147516955168</v>
      </c>
      <c r="CG33" s="33">
        <v>12.978014155374678</v>
      </c>
      <c r="CH33" s="33">
        <v>18.391775036129069</v>
      </c>
      <c r="CI33" s="33">
        <v>0.10420927084583916</v>
      </c>
      <c r="CJ33" s="33">
        <v>1.8122955062244037</v>
      </c>
      <c r="CK33" s="33">
        <v>2.5632200076025575</v>
      </c>
      <c r="CL33" s="33">
        <v>2.397184884313408</v>
      </c>
      <c r="CM33" s="33">
        <v>12.408100781048791</v>
      </c>
      <c r="CN33" s="33">
        <v>0.95704039413579967</v>
      </c>
      <c r="CO33" s="33">
        <v>1.156817136089223</v>
      </c>
      <c r="CP33" s="33">
        <v>2.944340370728034</v>
      </c>
      <c r="CQ33" s="33">
        <v>7.2411289056206112</v>
      </c>
      <c r="CR33" s="33">
        <v>2.5376675498815273</v>
      </c>
      <c r="CS33" s="33">
        <v>25.865252772954072</v>
      </c>
      <c r="CT33" s="33">
        <v>27.622967013127958</v>
      </c>
      <c r="CU33" s="33">
        <v>14.997666262664472</v>
      </c>
      <c r="CV33" s="33">
        <v>6.3536043620543969</v>
      </c>
      <c r="CW33" s="33">
        <v>7.4160170873973339</v>
      </c>
      <c r="CX33" s="33">
        <v>1.4868609633773986</v>
      </c>
      <c r="CY33" s="33">
        <v>1.3454122244853151</v>
      </c>
      <c r="CZ33" s="33">
        <v>0.97119881116107731</v>
      </c>
      <c r="DA33" s="33">
        <v>737.30376978318066</v>
      </c>
      <c r="DB33" s="33">
        <v>21.833648788483398</v>
      </c>
      <c r="DC33" s="33">
        <v>13.566885713589405</v>
      </c>
      <c r="DD33" s="33">
        <v>10.350108878245427</v>
      </c>
      <c r="DE33" s="33">
        <v>2.0109095365703493</v>
      </c>
      <c r="DF33" s="33">
        <v>1.7663475298455147</v>
      </c>
      <c r="DG33" s="33">
        <v>4.0545942009018061</v>
      </c>
      <c r="DH33" s="33">
        <v>0.88335918372195832</v>
      </c>
      <c r="DI33" s="33">
        <v>0.65196416552791658</v>
      </c>
      <c r="DJ33" s="33">
        <v>2.9308236301324784</v>
      </c>
      <c r="DK33" s="33">
        <v>3.4859594500903386</v>
      </c>
      <c r="DL33" s="33">
        <v>10.044508223638536</v>
      </c>
      <c r="DM33" s="33">
        <v>30.373243984025475</v>
      </c>
      <c r="DN33" s="33">
        <v>4.0572333911008425</v>
      </c>
      <c r="DO33" s="33">
        <v>0</v>
      </c>
      <c r="DP33" s="69">
        <v>5204.8772981367256</v>
      </c>
      <c r="DQ33" s="33">
        <v>2989.4795894057816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0.37998983835999184</v>
      </c>
      <c r="EH33" s="33">
        <v>0</v>
      </c>
      <c r="EI33" s="33">
        <v>0</v>
      </c>
      <c r="EJ33" s="33">
        <v>0</v>
      </c>
      <c r="EK33" s="33">
        <v>9.3119280594880782E-2</v>
      </c>
      <c r="EL33" s="33">
        <v>0</v>
      </c>
      <c r="EM33" s="33">
        <v>0</v>
      </c>
      <c r="EN33" s="33">
        <v>0</v>
      </c>
      <c r="EO33" s="33">
        <v>0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476.80740854295897</v>
      </c>
      <c r="FW33" s="33">
        <v>38.588154190314242</v>
      </c>
      <c r="FX33" s="33">
        <v>226.41205809899358</v>
      </c>
      <c r="FY33" s="33">
        <v>0</v>
      </c>
      <c r="FZ33" s="33">
        <v>0</v>
      </c>
      <c r="GA33" s="33">
        <v>0</v>
      </c>
      <c r="GB33" s="33">
        <v>0</v>
      </c>
      <c r="GC33" s="33">
        <v>0</v>
      </c>
      <c r="GD33" s="33">
        <v>0</v>
      </c>
      <c r="GE33" s="33">
        <v>-175.98771045572627</v>
      </c>
      <c r="GF33" s="33">
        <v>7233.1542179894268</v>
      </c>
      <c r="GG33" s="44">
        <f t="shared" si="0"/>
        <v>15993.804125027433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t="s">
        <v>235</v>
      </c>
      <c r="C34" s="33">
        <v>30.055854506622925</v>
      </c>
      <c r="D34" s="33">
        <v>0.27548714493172649</v>
      </c>
      <c r="E34" s="33">
        <v>0.40889469928413602</v>
      </c>
      <c r="F34" s="33">
        <v>6.5727805383195355</v>
      </c>
      <c r="G34" s="33">
        <v>2.5476632617014845</v>
      </c>
      <c r="H34" s="33">
        <v>2.9696709138894004</v>
      </c>
      <c r="I34" s="33">
        <v>11.189775311356446</v>
      </c>
      <c r="J34" s="33">
        <v>5.6005827664839938</v>
      </c>
      <c r="K34" s="33">
        <v>16.570415192145884</v>
      </c>
      <c r="L34" s="33">
        <v>7.5263907180819443</v>
      </c>
      <c r="M34" s="33">
        <v>13.239901191086073</v>
      </c>
      <c r="N34" s="33">
        <v>4.9651946057353245</v>
      </c>
      <c r="O34" s="33">
        <v>0.49713414756057994</v>
      </c>
      <c r="P34" s="33">
        <v>2.5204177643158041</v>
      </c>
      <c r="Q34" s="33">
        <v>2.1294594024023001</v>
      </c>
      <c r="R34" s="33">
        <v>5.409964518368502E-2</v>
      </c>
      <c r="S34" s="33">
        <v>9.1787344198093948</v>
      </c>
      <c r="T34" s="33">
        <v>1.7259214111592551</v>
      </c>
      <c r="U34" s="33">
        <v>5.1724852998915924</v>
      </c>
      <c r="V34" s="33">
        <v>7.5618656214718278</v>
      </c>
      <c r="W34" s="33">
        <v>11.727021241205584</v>
      </c>
      <c r="X34" s="33">
        <v>7.2715472670788133</v>
      </c>
      <c r="Y34" s="33">
        <v>95.918104050161631</v>
      </c>
      <c r="Z34" s="33">
        <v>18.761959064112936</v>
      </c>
      <c r="AA34" s="33">
        <v>2.4846611917842796</v>
      </c>
      <c r="AB34" s="33">
        <v>13.677803479480483</v>
      </c>
      <c r="AC34" s="33">
        <v>36.146776259514006</v>
      </c>
      <c r="AD34" s="33">
        <v>431.76695240656153</v>
      </c>
      <c r="AE34" s="33">
        <v>477.33135171539232</v>
      </c>
      <c r="AF34" s="33">
        <v>1309.3658497159092</v>
      </c>
      <c r="AG34" s="33">
        <v>18.626710092013003</v>
      </c>
      <c r="AH34" s="33">
        <v>7.389846126853632</v>
      </c>
      <c r="AI34" s="33">
        <v>107.36869372215629</v>
      </c>
      <c r="AJ34" s="33">
        <v>1324.3920117973546</v>
      </c>
      <c r="AK34" s="33">
        <v>321.78671686449616</v>
      </c>
      <c r="AL34" s="33">
        <v>25.547050250712864</v>
      </c>
      <c r="AM34" s="33">
        <v>85.649363986088929</v>
      </c>
      <c r="AN34" s="33">
        <v>19.056384293716405</v>
      </c>
      <c r="AO34" s="33">
        <v>500.10484422142781</v>
      </c>
      <c r="AP34" s="33">
        <v>5.3834819850644751</v>
      </c>
      <c r="AQ34" s="33">
        <v>252.05262035132145</v>
      </c>
      <c r="AR34" s="33">
        <v>16.516912963988105</v>
      </c>
      <c r="AS34" s="33">
        <v>3.9271579221553257</v>
      </c>
      <c r="AT34" s="33">
        <v>11.686805089769972</v>
      </c>
      <c r="AU34" s="33">
        <v>1.5411410189100403</v>
      </c>
      <c r="AV34" s="33">
        <v>6.6278379301306476</v>
      </c>
      <c r="AW34" s="33">
        <v>27.304073750162548</v>
      </c>
      <c r="AX34" s="33">
        <v>162.51762123584112</v>
      </c>
      <c r="AY34" s="33">
        <v>263.67680852190773</v>
      </c>
      <c r="AZ34" s="33">
        <v>218.74820051014876</v>
      </c>
      <c r="BA34" s="33">
        <v>106.16011266323916</v>
      </c>
      <c r="BB34" s="33">
        <v>6.516670733441174</v>
      </c>
      <c r="BC34" s="33">
        <v>500.88470201452071</v>
      </c>
      <c r="BD34" s="33">
        <v>79.124525038247043</v>
      </c>
      <c r="BE34" s="33">
        <v>112.11650522942989</v>
      </c>
      <c r="BF34" s="33">
        <v>5.4749306029045481</v>
      </c>
      <c r="BG34" s="33">
        <v>26.354468960742864</v>
      </c>
      <c r="BH34" s="33">
        <v>58.829438561328402</v>
      </c>
      <c r="BI34" s="33">
        <v>6.005766800593884</v>
      </c>
      <c r="BJ34" s="33">
        <v>36.686608773882782</v>
      </c>
      <c r="BK34" s="33">
        <v>55.980120853114308</v>
      </c>
      <c r="BL34" s="33">
        <v>40.283750199814079</v>
      </c>
      <c r="BM34" s="33">
        <v>6.5259915923151368</v>
      </c>
      <c r="BN34" s="33">
        <v>13.840846035658132</v>
      </c>
      <c r="BO34" s="33">
        <v>1.7095168886032002</v>
      </c>
      <c r="BP34" s="33">
        <v>12.025242126828466</v>
      </c>
      <c r="BQ34" s="33">
        <v>26.461033811945207</v>
      </c>
      <c r="BR34" s="33">
        <v>29.232737003086395</v>
      </c>
      <c r="BS34" s="33">
        <v>91.740313291618449</v>
      </c>
      <c r="BT34" s="33">
        <v>60.862741234336596</v>
      </c>
      <c r="BU34" s="33">
        <v>6.6295325780832606</v>
      </c>
      <c r="BV34" s="33">
        <v>4.1110282781692726</v>
      </c>
      <c r="BW34" s="33">
        <v>3.02458417141492</v>
      </c>
      <c r="BX34" s="33">
        <v>9.1660718324620589</v>
      </c>
      <c r="BY34" s="33">
        <v>3.5907608705815659</v>
      </c>
      <c r="BZ34" s="33">
        <v>2.6389062562355252</v>
      </c>
      <c r="CA34" s="33">
        <v>4.3837242771977651</v>
      </c>
      <c r="CB34" s="33">
        <v>0.41946467647893648</v>
      </c>
      <c r="CC34" s="33">
        <v>0.35786751037359898</v>
      </c>
      <c r="CD34" s="33">
        <v>2.8262610786874443</v>
      </c>
      <c r="CE34" s="33">
        <v>6.2272275609474255</v>
      </c>
      <c r="CF34" s="33">
        <v>17.862159598281131</v>
      </c>
      <c r="CG34" s="33">
        <v>69.66061943486568</v>
      </c>
      <c r="CH34" s="33">
        <v>47.672738931074505</v>
      </c>
      <c r="CI34" s="33">
        <v>7.6211310139961894E-2</v>
      </c>
      <c r="CJ34" s="33">
        <v>6.1859671046895981</v>
      </c>
      <c r="CK34" s="33">
        <v>6.9087187449094989</v>
      </c>
      <c r="CL34" s="33">
        <v>0.9288896491060652</v>
      </c>
      <c r="CM34" s="33">
        <v>23.107505309258666</v>
      </c>
      <c r="CN34" s="33">
        <v>4.5073951014845743</v>
      </c>
      <c r="CO34" s="33">
        <v>1.3297657185376721</v>
      </c>
      <c r="CP34" s="33">
        <v>2.0796313204458743</v>
      </c>
      <c r="CQ34" s="33">
        <v>6.6338524611736069</v>
      </c>
      <c r="CR34" s="33">
        <v>9.0345645948747055</v>
      </c>
      <c r="CS34" s="33">
        <v>228.71139142697135</v>
      </c>
      <c r="CT34" s="33">
        <v>197.91716081537388</v>
      </c>
      <c r="CU34" s="33">
        <v>2.356341200392194</v>
      </c>
      <c r="CV34" s="33">
        <v>12.019590409880157</v>
      </c>
      <c r="CW34" s="33">
        <v>46.578305138292556</v>
      </c>
      <c r="CX34" s="33">
        <v>41.430368667085418</v>
      </c>
      <c r="CY34" s="33">
        <v>13.429234739776652</v>
      </c>
      <c r="CZ34" s="33">
        <v>2.0520582516855064</v>
      </c>
      <c r="DA34" s="33">
        <v>112.40352109032355</v>
      </c>
      <c r="DB34" s="33">
        <v>4.9768318373384002</v>
      </c>
      <c r="DC34" s="33">
        <v>150.58406768074573</v>
      </c>
      <c r="DD34" s="33">
        <v>10.255628334890538</v>
      </c>
      <c r="DE34" s="33">
        <v>27.764775234334824</v>
      </c>
      <c r="DF34" s="33">
        <v>0.73935279260698528</v>
      </c>
      <c r="DG34" s="33">
        <v>151.27614156969082</v>
      </c>
      <c r="DH34" s="33">
        <v>3.3693341471064304</v>
      </c>
      <c r="DI34" s="33">
        <v>1.3983753819415092</v>
      </c>
      <c r="DJ34" s="33">
        <v>34.248693886344569</v>
      </c>
      <c r="DK34" s="33">
        <v>36.640709789243012</v>
      </c>
      <c r="DL34" s="33">
        <v>27.713356292563894</v>
      </c>
      <c r="DM34" s="33">
        <v>74.174826935304694</v>
      </c>
      <c r="DN34" s="33">
        <v>6.7378325235056096</v>
      </c>
      <c r="DO34" s="33">
        <v>0</v>
      </c>
      <c r="DP34" s="69">
        <v>8618.0764065173771</v>
      </c>
      <c r="DQ34" s="33">
        <v>2397.6477996260055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0</v>
      </c>
      <c r="EK34" s="33">
        <v>111.5511969722226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216.74842371804721</v>
      </c>
      <c r="FV34" s="33">
        <v>16.268702106743515</v>
      </c>
      <c r="FW34" s="33">
        <v>13.260636022926372</v>
      </c>
      <c r="FX34" s="33">
        <v>1105.5033134343271</v>
      </c>
      <c r="FY34" s="33">
        <v>0</v>
      </c>
      <c r="FZ34" s="33">
        <v>0</v>
      </c>
      <c r="GA34" s="33">
        <v>0</v>
      </c>
      <c r="GB34" s="33">
        <v>0</v>
      </c>
      <c r="GC34" s="33">
        <v>0</v>
      </c>
      <c r="GD34" s="33">
        <v>0</v>
      </c>
      <c r="GE34" s="33">
        <v>-92.243666347618586</v>
      </c>
      <c r="GF34" s="33">
        <v>14615.02094116327</v>
      </c>
      <c r="GG34" s="44">
        <f t="shared" si="0"/>
        <v>27001.833753213301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t="s">
        <v>236</v>
      </c>
      <c r="C35" s="33">
        <v>27.814383553701262</v>
      </c>
      <c r="D35" s="33">
        <v>7.0952355707032233E-2</v>
      </c>
      <c r="E35" s="33">
        <v>0.21401553801029852</v>
      </c>
      <c r="F35" s="33">
        <v>2.7820065218778467</v>
      </c>
      <c r="G35" s="33">
        <v>2.1763192978533592</v>
      </c>
      <c r="H35" s="33">
        <v>4.8813100650294716</v>
      </c>
      <c r="I35" s="33">
        <v>8.8574325511290528</v>
      </c>
      <c r="J35" s="33">
        <v>2.7558646627805787</v>
      </c>
      <c r="K35" s="33">
        <v>12.392759700101841</v>
      </c>
      <c r="L35" s="33">
        <v>4.6694765450671474</v>
      </c>
      <c r="M35" s="33">
        <v>7.0943691932057114</v>
      </c>
      <c r="N35" s="33">
        <v>3.0292062462221283</v>
      </c>
      <c r="O35" s="33">
        <v>3.5005611046361857</v>
      </c>
      <c r="P35" s="33">
        <v>4.1827319317715714</v>
      </c>
      <c r="Q35" s="33">
        <v>0.90156641130144188</v>
      </c>
      <c r="R35" s="33">
        <v>1.5544043008652466E-2</v>
      </c>
      <c r="S35" s="33">
        <v>13.309557796221505</v>
      </c>
      <c r="T35" s="33">
        <v>1.1015095471135836</v>
      </c>
      <c r="U35" s="33">
        <v>2.7954078326162137</v>
      </c>
      <c r="V35" s="33">
        <v>4.5334989545280102</v>
      </c>
      <c r="W35" s="33">
        <v>6.9945839302725323</v>
      </c>
      <c r="X35" s="33">
        <v>2.6024879912180476</v>
      </c>
      <c r="Y35" s="33">
        <v>38.334369762686876</v>
      </c>
      <c r="Z35" s="33">
        <v>194.91477197267571</v>
      </c>
      <c r="AA35" s="33">
        <v>1.2303297087162826</v>
      </c>
      <c r="AB35" s="33">
        <v>23.937435008903343</v>
      </c>
      <c r="AC35" s="33">
        <v>135.77921896094119</v>
      </c>
      <c r="AD35" s="33">
        <v>1470.0376399175893</v>
      </c>
      <c r="AE35" s="33">
        <v>1369.4242928019132</v>
      </c>
      <c r="AF35" s="33">
        <v>3005.9535847596553</v>
      </c>
      <c r="AG35" s="33">
        <v>2759.8578172429106</v>
      </c>
      <c r="AH35" s="33">
        <v>321.46936553279869</v>
      </c>
      <c r="AI35" s="33">
        <v>1277.5463545670984</v>
      </c>
      <c r="AJ35" s="33">
        <v>13276.520122180247</v>
      </c>
      <c r="AK35" s="33">
        <v>5007.8279543223125</v>
      </c>
      <c r="AL35" s="33">
        <v>78.755032574114338</v>
      </c>
      <c r="AM35" s="33">
        <v>318.45914473738793</v>
      </c>
      <c r="AN35" s="33">
        <v>218.44159470558722</v>
      </c>
      <c r="AO35" s="33">
        <v>1081.765944228174</v>
      </c>
      <c r="AP35" s="33">
        <v>6.0155838754402708</v>
      </c>
      <c r="AQ35" s="33">
        <v>1332.411976389235</v>
      </c>
      <c r="AR35" s="33">
        <v>665.00353415621191</v>
      </c>
      <c r="AS35" s="33">
        <v>1.3443463679743641</v>
      </c>
      <c r="AT35" s="33">
        <v>9.9225767671633118</v>
      </c>
      <c r="AU35" s="33">
        <v>0.92496688766017099</v>
      </c>
      <c r="AV35" s="33">
        <v>12.137610655388947</v>
      </c>
      <c r="AW35" s="33">
        <v>50.450479710505817</v>
      </c>
      <c r="AX35" s="33">
        <v>320.543625246499</v>
      </c>
      <c r="AY35" s="33">
        <v>913.58337822166925</v>
      </c>
      <c r="AZ35" s="33">
        <v>333.70358521927375</v>
      </c>
      <c r="BA35" s="33">
        <v>68.47830321099741</v>
      </c>
      <c r="BB35" s="33">
        <v>1.3066180534126448</v>
      </c>
      <c r="BC35" s="33">
        <v>128.26609784522284</v>
      </c>
      <c r="BD35" s="33">
        <v>26.086784685392836</v>
      </c>
      <c r="BE35" s="33">
        <v>89.612444362096056</v>
      </c>
      <c r="BF35" s="33">
        <v>3.9467990935572668</v>
      </c>
      <c r="BG35" s="33">
        <v>3.7762042394533646</v>
      </c>
      <c r="BH35" s="33">
        <v>2.4055930880652427</v>
      </c>
      <c r="BI35" s="33">
        <v>3.2625834324303322</v>
      </c>
      <c r="BJ35" s="33">
        <v>16.297129225551252</v>
      </c>
      <c r="BK35" s="33">
        <v>67.120208098485449</v>
      </c>
      <c r="BL35" s="33">
        <v>13.542521698338252</v>
      </c>
      <c r="BM35" s="33">
        <v>2.8909224837565195</v>
      </c>
      <c r="BN35" s="33">
        <v>4.8319152742339044</v>
      </c>
      <c r="BO35" s="33">
        <v>1.1786658489864597</v>
      </c>
      <c r="BP35" s="33">
        <v>5.2611547378863825</v>
      </c>
      <c r="BQ35" s="33">
        <v>0.68897400834272904</v>
      </c>
      <c r="BR35" s="33">
        <v>0.43544730834189771</v>
      </c>
      <c r="BS35" s="33">
        <v>21.603237047170861</v>
      </c>
      <c r="BT35" s="33">
        <v>27.232316644466533</v>
      </c>
      <c r="BU35" s="33">
        <v>1.8158569166304437</v>
      </c>
      <c r="BV35" s="33">
        <v>1.8715659902409731</v>
      </c>
      <c r="BW35" s="33">
        <v>0.56823678698888769</v>
      </c>
      <c r="BX35" s="33">
        <v>2.219802529545035</v>
      </c>
      <c r="BY35" s="33">
        <v>1.895861337614601</v>
      </c>
      <c r="BZ35" s="33">
        <v>1.1378197816360385</v>
      </c>
      <c r="CA35" s="33">
        <v>0.59932306306560079</v>
      </c>
      <c r="CB35" s="33">
        <v>3.7255142518890581E-2</v>
      </c>
      <c r="CC35" s="33">
        <v>7.8183714559596391E-3</v>
      </c>
      <c r="CD35" s="33">
        <v>0.98623008221015684</v>
      </c>
      <c r="CE35" s="33">
        <v>1.8052048502254456</v>
      </c>
      <c r="CF35" s="33">
        <v>6.1868947195268325</v>
      </c>
      <c r="CG35" s="33">
        <v>8.7869041488308159</v>
      </c>
      <c r="CH35" s="33">
        <v>11.924223333075075</v>
      </c>
      <c r="CI35" s="33">
        <v>6.859748637162362E-2</v>
      </c>
      <c r="CJ35" s="33">
        <v>1.243638100693957</v>
      </c>
      <c r="CK35" s="33">
        <v>1.7252496992603528</v>
      </c>
      <c r="CL35" s="33">
        <v>0.3123522889517048</v>
      </c>
      <c r="CM35" s="33">
        <v>6.5866573444161602</v>
      </c>
      <c r="CN35" s="33">
        <v>0.66145756843428427</v>
      </c>
      <c r="CO35" s="33">
        <v>0.68616408979525456</v>
      </c>
      <c r="CP35" s="33">
        <v>0.34570846696452284</v>
      </c>
      <c r="CQ35" s="33">
        <v>0.30566453403556421</v>
      </c>
      <c r="CR35" s="33">
        <v>1.7119735083489318</v>
      </c>
      <c r="CS35" s="33">
        <v>50.555450751665767</v>
      </c>
      <c r="CT35" s="33">
        <v>115.27578447768582</v>
      </c>
      <c r="CU35" s="33">
        <v>22.983069963026885</v>
      </c>
      <c r="CV35" s="33">
        <v>6.5182406128478814</v>
      </c>
      <c r="CW35" s="33">
        <v>8.0297269137562228</v>
      </c>
      <c r="CX35" s="33">
        <v>2.7365221894830727</v>
      </c>
      <c r="CY35" s="33">
        <v>2.0326139155266878</v>
      </c>
      <c r="CZ35" s="33">
        <v>0.65251217463277644</v>
      </c>
      <c r="DA35" s="33">
        <v>5.490226509506682</v>
      </c>
      <c r="DB35" s="33">
        <v>1.8796796418472752</v>
      </c>
      <c r="DC35" s="33">
        <v>20.688037857200126</v>
      </c>
      <c r="DD35" s="33">
        <v>13.751360489478232</v>
      </c>
      <c r="DE35" s="33">
        <v>1.4122694891028293</v>
      </c>
      <c r="DF35" s="33">
        <v>0.52659438816630111</v>
      </c>
      <c r="DG35" s="33">
        <v>11.93352459733609</v>
      </c>
      <c r="DH35" s="33">
        <v>0.58916816410108241</v>
      </c>
      <c r="DI35" s="33">
        <v>0.42975168657894502</v>
      </c>
      <c r="DJ35" s="33">
        <v>1.7561035376418883</v>
      </c>
      <c r="DK35" s="33">
        <v>4.7384848444582701</v>
      </c>
      <c r="DL35" s="33">
        <v>9.0611294102469611</v>
      </c>
      <c r="DM35" s="33">
        <v>158.88567061065177</v>
      </c>
      <c r="DN35" s="33">
        <v>2.356443934110275</v>
      </c>
      <c r="DO35" s="33">
        <v>0</v>
      </c>
      <c r="DP35" s="69">
        <v>35326.968928940209</v>
      </c>
      <c r="DQ35" s="33">
        <v>1263.2980026159403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0</v>
      </c>
      <c r="FW35" s="33">
        <v>9.0184176956929498</v>
      </c>
      <c r="FX35" s="33">
        <v>3672.7086990878543</v>
      </c>
      <c r="FY35" s="33">
        <v>0</v>
      </c>
      <c r="FZ35" s="33">
        <v>0</v>
      </c>
      <c r="GA35" s="33">
        <v>0</v>
      </c>
      <c r="GB35" s="33">
        <v>0</v>
      </c>
      <c r="GC35" s="33">
        <v>0</v>
      </c>
      <c r="GD35" s="33">
        <v>0</v>
      </c>
      <c r="GE35" s="33">
        <v>-79.67882038021861</v>
      </c>
      <c r="GF35" s="33">
        <v>16058.817959929711</v>
      </c>
      <c r="GG35" s="44">
        <f t="shared" si="0"/>
        <v>56251.13318788918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t="s">
        <v>237</v>
      </c>
      <c r="C36" s="33">
        <v>108.61649417156531</v>
      </c>
      <c r="D36" s="33">
        <v>0.23501982299694468</v>
      </c>
      <c r="E36" s="33">
        <v>0.87560430215977647</v>
      </c>
      <c r="F36" s="33">
        <v>10.704533054335448</v>
      </c>
      <c r="G36" s="33">
        <v>8.9430152652713986</v>
      </c>
      <c r="H36" s="33">
        <v>25.047738112549336</v>
      </c>
      <c r="I36" s="33">
        <v>37.591832214095362</v>
      </c>
      <c r="J36" s="33">
        <v>11.035177411687481</v>
      </c>
      <c r="K36" s="33">
        <v>51.970263442670714</v>
      </c>
      <c r="L36" s="33">
        <v>16.165898822775919</v>
      </c>
      <c r="M36" s="33">
        <v>27.687691307336632</v>
      </c>
      <c r="N36" s="33">
        <v>12.084997896844062</v>
      </c>
      <c r="O36" s="33">
        <v>0.95591531057555323</v>
      </c>
      <c r="P36" s="33">
        <v>6.1124476517085409</v>
      </c>
      <c r="Q36" s="33">
        <v>3.6030513015922434</v>
      </c>
      <c r="R36" s="33">
        <v>5.7517820171814955E-2</v>
      </c>
      <c r="S36" s="33">
        <v>16.986484205836966</v>
      </c>
      <c r="T36" s="33">
        <v>4.0448994158342417</v>
      </c>
      <c r="U36" s="33">
        <v>3.5279000982790936</v>
      </c>
      <c r="V36" s="33">
        <v>22.408759426627796</v>
      </c>
      <c r="W36" s="33">
        <v>29.16389868527347</v>
      </c>
      <c r="X36" s="33">
        <v>8.3359274400131369</v>
      </c>
      <c r="Y36" s="33">
        <v>150.0716503496418</v>
      </c>
      <c r="Z36" s="33">
        <v>91.414976502150068</v>
      </c>
      <c r="AA36" s="33">
        <v>1.2191160259543545</v>
      </c>
      <c r="AB36" s="33">
        <v>42.321785643894671</v>
      </c>
      <c r="AC36" s="33">
        <v>52.977381019997765</v>
      </c>
      <c r="AD36" s="33">
        <v>429.77969456999529</v>
      </c>
      <c r="AE36" s="33">
        <v>563.65191508881151</v>
      </c>
      <c r="AF36" s="33">
        <v>339.24623107829501</v>
      </c>
      <c r="AG36" s="33">
        <v>732.00307590768728</v>
      </c>
      <c r="AH36" s="33">
        <v>401.85457317060553</v>
      </c>
      <c r="AI36" s="33">
        <v>440.79524959101502</v>
      </c>
      <c r="AJ36" s="33">
        <v>2298.0132047230732</v>
      </c>
      <c r="AK36" s="33">
        <v>858.5829829978494</v>
      </c>
      <c r="AL36" s="33">
        <v>181.43022372078792</v>
      </c>
      <c r="AM36" s="33">
        <v>115.52996935513765</v>
      </c>
      <c r="AN36" s="33">
        <v>35.235487946414885</v>
      </c>
      <c r="AO36" s="33">
        <v>104.36202412795765</v>
      </c>
      <c r="AP36" s="33">
        <v>23.91612816898138</v>
      </c>
      <c r="AQ36" s="33">
        <v>264.38308004595797</v>
      </c>
      <c r="AR36" s="33">
        <v>24.808704269504354</v>
      </c>
      <c r="AS36" s="33">
        <v>4.9288358941948935</v>
      </c>
      <c r="AT36" s="33">
        <v>41.910020161326941</v>
      </c>
      <c r="AU36" s="33">
        <v>3.7800372153622872</v>
      </c>
      <c r="AV36" s="33">
        <v>176.90635585723132</v>
      </c>
      <c r="AW36" s="33">
        <v>436.82952543652715</v>
      </c>
      <c r="AX36" s="33">
        <v>594.18967193611149</v>
      </c>
      <c r="AY36" s="33">
        <v>1442.0286476308636</v>
      </c>
      <c r="AZ36" s="33">
        <v>679.54532682829029</v>
      </c>
      <c r="BA36" s="33">
        <v>2227.5992722433525</v>
      </c>
      <c r="BB36" s="33">
        <v>4.3612877124339082</v>
      </c>
      <c r="BC36" s="33">
        <v>148.14982905359278</v>
      </c>
      <c r="BD36" s="33">
        <v>97.144649450684071</v>
      </c>
      <c r="BE36" s="33">
        <v>56.162709648757286</v>
      </c>
      <c r="BF36" s="33">
        <v>17.846710385088382</v>
      </c>
      <c r="BG36" s="33">
        <v>23.29985592368573</v>
      </c>
      <c r="BH36" s="33">
        <v>20.254657124113717</v>
      </c>
      <c r="BI36" s="33">
        <v>22.790104482749342</v>
      </c>
      <c r="BJ36" s="33">
        <v>17.393526183331659</v>
      </c>
      <c r="BK36" s="33">
        <v>21.662950081767594</v>
      </c>
      <c r="BL36" s="33">
        <v>511.52312836870362</v>
      </c>
      <c r="BM36" s="33">
        <v>11.212606511426211</v>
      </c>
      <c r="BN36" s="33">
        <v>17.797612963912702</v>
      </c>
      <c r="BO36" s="33">
        <v>3.5977202580175636</v>
      </c>
      <c r="BP36" s="33">
        <v>20.50225671715782</v>
      </c>
      <c r="BQ36" s="33">
        <v>2.5741244028432351</v>
      </c>
      <c r="BR36" s="33">
        <v>1.3780977289841472</v>
      </c>
      <c r="BS36" s="33">
        <v>1048.881125048676</v>
      </c>
      <c r="BT36" s="33">
        <v>107.56920072187353</v>
      </c>
      <c r="BU36" s="33">
        <v>6.7212546337746781</v>
      </c>
      <c r="BV36" s="33">
        <v>5.8905113774792204</v>
      </c>
      <c r="BW36" s="33">
        <v>1.6470940303721568</v>
      </c>
      <c r="BX36" s="33">
        <v>7.2813127742627231</v>
      </c>
      <c r="BY36" s="33">
        <v>6.9056368497078697</v>
      </c>
      <c r="BZ36" s="33">
        <v>4.3906059311430488</v>
      </c>
      <c r="CA36" s="33">
        <v>1.4824844725809005</v>
      </c>
      <c r="CB36" s="33">
        <v>9.0776494068900954E-2</v>
      </c>
      <c r="CC36" s="33">
        <v>6.6800656754195924E-3</v>
      </c>
      <c r="CD36" s="33">
        <v>3.6333625614553706</v>
      </c>
      <c r="CE36" s="33">
        <v>6.3135843530261617</v>
      </c>
      <c r="CF36" s="33">
        <v>23.787442560503358</v>
      </c>
      <c r="CG36" s="33">
        <v>29.832432558805216</v>
      </c>
      <c r="CH36" s="33">
        <v>39.722408928456041</v>
      </c>
      <c r="CI36" s="33">
        <v>0.29850156951018608</v>
      </c>
      <c r="CJ36" s="33">
        <v>3.7434367677688298</v>
      </c>
      <c r="CK36" s="33">
        <v>5.9659113799391559</v>
      </c>
      <c r="CL36" s="33">
        <v>1.1857147178947494</v>
      </c>
      <c r="CM36" s="33">
        <v>74.881426901989045</v>
      </c>
      <c r="CN36" s="33">
        <v>1.613543655423078</v>
      </c>
      <c r="CO36" s="33">
        <v>2.7887019744894617</v>
      </c>
      <c r="CP36" s="33">
        <v>1.2557104428158796</v>
      </c>
      <c r="CQ36" s="33">
        <v>1.1903705219857912</v>
      </c>
      <c r="CR36" s="33">
        <v>5.6970267393755254</v>
      </c>
      <c r="CS36" s="33">
        <v>177.0506519716385</v>
      </c>
      <c r="CT36" s="33">
        <v>116.12083816572965</v>
      </c>
      <c r="CU36" s="33">
        <v>7.5682653644793199</v>
      </c>
      <c r="CV36" s="33">
        <v>17.67775991261049</v>
      </c>
      <c r="CW36" s="33">
        <v>16.021436127779346</v>
      </c>
      <c r="CX36" s="33">
        <v>2.7157936856953149</v>
      </c>
      <c r="CY36" s="33">
        <v>2.8559396732500066</v>
      </c>
      <c r="CZ36" s="33">
        <v>2.3456868144125105</v>
      </c>
      <c r="DA36" s="33">
        <v>16.953280769570537</v>
      </c>
      <c r="DB36" s="33">
        <v>7.3097958483286911</v>
      </c>
      <c r="DC36" s="33">
        <v>12.932696539266423</v>
      </c>
      <c r="DD36" s="33">
        <v>18.452641466537518</v>
      </c>
      <c r="DE36" s="33">
        <v>2.8029177284175169</v>
      </c>
      <c r="DF36" s="33">
        <v>2.191892031306296</v>
      </c>
      <c r="DG36" s="33">
        <v>20.208967894391463</v>
      </c>
      <c r="DH36" s="33">
        <v>1.9747857147975165</v>
      </c>
      <c r="DI36" s="33">
        <v>1.6877776261152357</v>
      </c>
      <c r="DJ36" s="33">
        <v>14.264860425062915</v>
      </c>
      <c r="DK36" s="33">
        <v>15.102523088269987</v>
      </c>
      <c r="DL36" s="33">
        <v>23.632203191358006</v>
      </c>
      <c r="DM36" s="33">
        <v>132.67550706121878</v>
      </c>
      <c r="DN36" s="33">
        <v>8.8880585985251219</v>
      </c>
      <c r="DO36" s="33">
        <v>0</v>
      </c>
      <c r="DP36" s="69">
        <v>16177.332579416239</v>
      </c>
      <c r="DQ36" s="33">
        <v>140.07499324950749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0.12946853595391361</v>
      </c>
      <c r="FX36" s="33">
        <v>484.61767251331656</v>
      </c>
      <c r="FY36" s="33">
        <v>0</v>
      </c>
      <c r="FZ36" s="33">
        <v>0</v>
      </c>
      <c r="GA36" s="33">
        <v>0</v>
      </c>
      <c r="GB36" s="33">
        <v>0</v>
      </c>
      <c r="GC36" s="33">
        <v>0</v>
      </c>
      <c r="GD36" s="33">
        <v>0</v>
      </c>
      <c r="GE36" s="33">
        <v>-344.54304641997908</v>
      </c>
      <c r="GF36" s="33">
        <v>5253.9086064769035</v>
      </c>
      <c r="GG36" s="44">
        <f t="shared" si="0"/>
        <v>21711.520273771941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t="s">
        <v>238</v>
      </c>
      <c r="C37" s="33">
        <v>341.02813869826991</v>
      </c>
      <c r="D37" s="33">
        <v>1.6137214910890032</v>
      </c>
      <c r="E37" s="33">
        <v>3.3514128436425996</v>
      </c>
      <c r="F37" s="33">
        <v>48.671837386930463</v>
      </c>
      <c r="G37" s="33">
        <v>27.531635966748087</v>
      </c>
      <c r="H37" s="33">
        <v>13.766455801843753</v>
      </c>
      <c r="I37" s="33">
        <v>119.84212639053223</v>
      </c>
      <c r="J37" s="33">
        <v>45.007001034023972</v>
      </c>
      <c r="K37" s="33">
        <v>164.38171435769794</v>
      </c>
      <c r="L37" s="33">
        <v>62.386391075773631</v>
      </c>
      <c r="M37" s="33">
        <v>106.71653620083565</v>
      </c>
      <c r="N37" s="33">
        <v>51.415563156448641</v>
      </c>
      <c r="O37" s="33">
        <v>3.2441738874940338</v>
      </c>
      <c r="P37" s="33">
        <v>53.627565093884812</v>
      </c>
      <c r="Q37" s="33">
        <v>15.397270922270719</v>
      </c>
      <c r="R37" s="33">
        <v>0.18460295839960128</v>
      </c>
      <c r="S37" s="33">
        <v>60.340428829337398</v>
      </c>
      <c r="T37" s="33">
        <v>15.589004136912607</v>
      </c>
      <c r="U37" s="33">
        <v>53.92230922627185</v>
      </c>
      <c r="V37" s="33">
        <v>66.672313570963908</v>
      </c>
      <c r="W37" s="33">
        <v>101.49862914580777</v>
      </c>
      <c r="X37" s="33">
        <v>37.505526387444618</v>
      </c>
      <c r="Y37" s="33">
        <v>624.79809012153271</v>
      </c>
      <c r="Z37" s="33">
        <v>132.65176635443612</v>
      </c>
      <c r="AA37" s="33">
        <v>9.1759708454168294</v>
      </c>
      <c r="AB37" s="33">
        <v>138.99664128555003</v>
      </c>
      <c r="AC37" s="33">
        <v>158.34329753072518</v>
      </c>
      <c r="AD37" s="33">
        <v>1180.4970162703867</v>
      </c>
      <c r="AE37" s="33">
        <v>782.72728947559233</v>
      </c>
      <c r="AF37" s="33">
        <v>1143.8642837725665</v>
      </c>
      <c r="AG37" s="33">
        <v>676.62045620554636</v>
      </c>
      <c r="AH37" s="33">
        <v>210.59292823316173</v>
      </c>
      <c r="AI37" s="33">
        <v>3810.8500823846448</v>
      </c>
      <c r="AJ37" s="33">
        <v>2867.1187865322472</v>
      </c>
      <c r="AK37" s="33">
        <v>3358.5624611352941</v>
      </c>
      <c r="AL37" s="33">
        <v>349.02838705251617</v>
      </c>
      <c r="AM37" s="33">
        <v>536.13477417121953</v>
      </c>
      <c r="AN37" s="33">
        <v>352.39991715283776</v>
      </c>
      <c r="AO37" s="33">
        <v>175.69468598062875</v>
      </c>
      <c r="AP37" s="33">
        <v>94.606636081652567</v>
      </c>
      <c r="AQ37" s="33">
        <v>923.79281800104286</v>
      </c>
      <c r="AR37" s="33">
        <v>100.86796473048921</v>
      </c>
      <c r="AS37" s="33">
        <v>26.210674816369497</v>
      </c>
      <c r="AT37" s="33">
        <v>132.16489933946997</v>
      </c>
      <c r="AU37" s="33">
        <v>13.774859781905775</v>
      </c>
      <c r="AV37" s="33">
        <v>38.519557458000286</v>
      </c>
      <c r="AW37" s="33">
        <v>163.65768672990291</v>
      </c>
      <c r="AX37" s="33">
        <v>1835.1631987534768</v>
      </c>
      <c r="AY37" s="33">
        <v>3664.7093238311836</v>
      </c>
      <c r="AZ37" s="33">
        <v>1486.4773553391185</v>
      </c>
      <c r="BA37" s="33">
        <v>4418.0342789910874</v>
      </c>
      <c r="BB37" s="33">
        <v>31.738485259559972</v>
      </c>
      <c r="BC37" s="33">
        <v>1228.3468835220906</v>
      </c>
      <c r="BD37" s="33">
        <v>488.99180860481687</v>
      </c>
      <c r="BE37" s="33">
        <v>384.029016818309</v>
      </c>
      <c r="BF37" s="33">
        <v>52.683647431697565</v>
      </c>
      <c r="BG37" s="33">
        <v>23.706517182325893</v>
      </c>
      <c r="BH37" s="33">
        <v>33.119915769711561</v>
      </c>
      <c r="BI37" s="33">
        <v>49.650387317003265</v>
      </c>
      <c r="BJ37" s="33">
        <v>12.401394657005472</v>
      </c>
      <c r="BK37" s="33">
        <v>316.60270369051722</v>
      </c>
      <c r="BL37" s="33">
        <v>751.58617730126946</v>
      </c>
      <c r="BM37" s="33">
        <v>49.520140201522516</v>
      </c>
      <c r="BN37" s="33">
        <v>92.984676393472299</v>
      </c>
      <c r="BO37" s="33">
        <v>13.781714458972107</v>
      </c>
      <c r="BP37" s="33">
        <v>89.165299624623216</v>
      </c>
      <c r="BQ37" s="33">
        <v>24.823939221272497</v>
      </c>
      <c r="BR37" s="33">
        <v>28.633468884833615</v>
      </c>
      <c r="BS37" s="33">
        <v>703.68412430303579</v>
      </c>
      <c r="BT37" s="33">
        <v>446.10818314342845</v>
      </c>
      <c r="BU37" s="33">
        <v>34.920047082281357</v>
      </c>
      <c r="BV37" s="33">
        <v>28.969979962294005</v>
      </c>
      <c r="BW37" s="33">
        <v>15.914038989094106</v>
      </c>
      <c r="BX37" s="33">
        <v>52.780482189769344</v>
      </c>
      <c r="BY37" s="33">
        <v>28.304903258490612</v>
      </c>
      <c r="BZ37" s="33">
        <v>19.757163317353339</v>
      </c>
      <c r="CA37" s="33">
        <v>202.32199562217772</v>
      </c>
      <c r="CB37" s="33">
        <v>3.6559537554544281</v>
      </c>
      <c r="CC37" s="33">
        <v>1.9113700303394587</v>
      </c>
      <c r="CD37" s="33">
        <v>19.034492077734726</v>
      </c>
      <c r="CE37" s="33">
        <v>38.575487413111532</v>
      </c>
      <c r="CF37" s="33">
        <v>108.72126286952187</v>
      </c>
      <c r="CG37" s="33">
        <v>197.69032925881214</v>
      </c>
      <c r="CH37" s="33">
        <v>276.82962508183914</v>
      </c>
      <c r="CI37" s="33">
        <v>0.98101788726098471</v>
      </c>
      <c r="CJ37" s="33">
        <v>33.2929567765378</v>
      </c>
      <c r="CK37" s="33">
        <v>37.697487773927293</v>
      </c>
      <c r="CL37" s="33">
        <v>11.327627255165236</v>
      </c>
      <c r="CM37" s="33">
        <v>110.68522340834441</v>
      </c>
      <c r="CN37" s="33">
        <v>21.891771545864877</v>
      </c>
      <c r="CO37" s="33">
        <v>18.969978208964839</v>
      </c>
      <c r="CP37" s="33">
        <v>7.0420272657904519</v>
      </c>
      <c r="CQ37" s="33">
        <v>174.08877566807467</v>
      </c>
      <c r="CR37" s="33">
        <v>39.918772942029037</v>
      </c>
      <c r="CS37" s="33">
        <v>557.54610809990618</v>
      </c>
      <c r="CT37" s="33">
        <v>179.91597378641654</v>
      </c>
      <c r="CU37" s="33">
        <v>44.121232702343249</v>
      </c>
      <c r="CV37" s="33">
        <v>135.66501740842114</v>
      </c>
      <c r="CW37" s="33">
        <v>143.00938577776546</v>
      </c>
      <c r="CX37" s="33">
        <v>19.896715959617804</v>
      </c>
      <c r="CY37" s="33">
        <v>14.981943719695504</v>
      </c>
      <c r="CZ37" s="33">
        <v>13.239008646365988</v>
      </c>
      <c r="DA37" s="33">
        <v>3564.9811931727731</v>
      </c>
      <c r="DB37" s="33">
        <v>57.588673511983316</v>
      </c>
      <c r="DC37" s="33">
        <v>160.21338740275564</v>
      </c>
      <c r="DD37" s="33">
        <v>104.72820061109252</v>
      </c>
      <c r="DE37" s="33">
        <v>33.619150790138548</v>
      </c>
      <c r="DF37" s="33">
        <v>7.4001889080074008</v>
      </c>
      <c r="DG37" s="33">
        <v>105.81323115776249</v>
      </c>
      <c r="DH37" s="33">
        <v>31.819800788825223</v>
      </c>
      <c r="DI37" s="33">
        <v>7.1797382318813252</v>
      </c>
      <c r="DJ37" s="33">
        <v>137.05464641582248</v>
      </c>
      <c r="DK37" s="33">
        <v>112.50240356113406</v>
      </c>
      <c r="DL37" s="33">
        <v>202.4871055138554</v>
      </c>
      <c r="DM37" s="33">
        <v>22.841061463375151</v>
      </c>
      <c r="DN37" s="33">
        <v>43.20600913120655</v>
      </c>
      <c r="DO37" s="33">
        <v>0</v>
      </c>
      <c r="DP37" s="69">
        <v>42806.381877107488</v>
      </c>
      <c r="DQ37" s="33">
        <v>18502.396048429961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6.4165415921570208</v>
      </c>
      <c r="FX37" s="33">
        <v>3048.2511310235045</v>
      </c>
      <c r="FY37" s="33">
        <v>0</v>
      </c>
      <c r="FZ37" s="33">
        <v>0</v>
      </c>
      <c r="GA37" s="33">
        <v>0</v>
      </c>
      <c r="GB37" s="33">
        <v>0</v>
      </c>
      <c r="GC37" s="33">
        <v>0</v>
      </c>
      <c r="GD37" s="33">
        <v>0</v>
      </c>
      <c r="GE37" s="33">
        <v>-1565.4405098174261</v>
      </c>
      <c r="GF37" s="33">
        <v>40932.786197986934</v>
      </c>
      <c r="GG37" s="44">
        <f t="shared" si="0"/>
        <v>103730.79128632262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t="s">
        <v>239</v>
      </c>
      <c r="C38" s="33">
        <v>405.94512567240906</v>
      </c>
      <c r="D38" s="33">
        <v>0.92376881737435079</v>
      </c>
      <c r="E38" s="33">
        <v>4.9727074051369433</v>
      </c>
      <c r="F38" s="33">
        <v>39.683120393245758</v>
      </c>
      <c r="G38" s="33">
        <v>33.544645190879599</v>
      </c>
      <c r="H38" s="33">
        <v>140.45160818932919</v>
      </c>
      <c r="I38" s="33">
        <v>138.63472368611801</v>
      </c>
      <c r="J38" s="33">
        <v>40.584685804860378</v>
      </c>
      <c r="K38" s="33">
        <v>189.71532355843033</v>
      </c>
      <c r="L38" s="33">
        <v>63.044403902333386</v>
      </c>
      <c r="M38" s="33">
        <v>101.68021635594914</v>
      </c>
      <c r="N38" s="33">
        <v>44.933808427791199</v>
      </c>
      <c r="O38" s="33">
        <v>21.53414738960484</v>
      </c>
      <c r="P38" s="33">
        <v>120.47938101222582</v>
      </c>
      <c r="Q38" s="33">
        <v>29.522952899994159</v>
      </c>
      <c r="R38" s="33">
        <v>0.48306632826695317</v>
      </c>
      <c r="S38" s="33">
        <v>183.7988383212338</v>
      </c>
      <c r="T38" s="33">
        <v>26.224585758425661</v>
      </c>
      <c r="U38" s="33">
        <v>54.410009820275256</v>
      </c>
      <c r="V38" s="33">
        <v>339.60543922063312</v>
      </c>
      <c r="W38" s="33">
        <v>154.25051795541734</v>
      </c>
      <c r="X38" s="33">
        <v>52.279238519011798</v>
      </c>
      <c r="Y38" s="33">
        <v>885.00368479989891</v>
      </c>
      <c r="Z38" s="33">
        <v>695.47777756457356</v>
      </c>
      <c r="AA38" s="33">
        <v>548.07056849899595</v>
      </c>
      <c r="AB38" s="33">
        <v>444.43246031892443</v>
      </c>
      <c r="AC38" s="33">
        <v>789.91808277048028</v>
      </c>
      <c r="AD38" s="33">
        <v>7431.8029692428972</v>
      </c>
      <c r="AE38" s="33">
        <v>1136.0729708091242</v>
      </c>
      <c r="AF38" s="33">
        <v>1549.921576704817</v>
      </c>
      <c r="AG38" s="33">
        <v>3777.2883863291459</v>
      </c>
      <c r="AH38" s="33">
        <v>368.00939798462684</v>
      </c>
      <c r="AI38" s="33">
        <v>2330.226260162734</v>
      </c>
      <c r="AJ38" s="33">
        <v>55147.162473554032</v>
      </c>
      <c r="AK38" s="33">
        <v>9015.4003623118897</v>
      </c>
      <c r="AL38" s="33">
        <v>657.3526146218411</v>
      </c>
      <c r="AM38" s="33">
        <v>1317.3561204008977</v>
      </c>
      <c r="AN38" s="33">
        <v>531.57573376142705</v>
      </c>
      <c r="AO38" s="33">
        <v>394.00226373556245</v>
      </c>
      <c r="AP38" s="33">
        <v>115.2484606735529</v>
      </c>
      <c r="AQ38" s="33">
        <v>4346.7784500501475</v>
      </c>
      <c r="AR38" s="33">
        <v>1194.183619566594</v>
      </c>
      <c r="AS38" s="33">
        <v>19.313811714178595</v>
      </c>
      <c r="AT38" s="33">
        <v>150.52618187592367</v>
      </c>
      <c r="AU38" s="33">
        <v>66.399438034248831</v>
      </c>
      <c r="AV38" s="33">
        <v>174.36795454633366</v>
      </c>
      <c r="AW38" s="33">
        <v>310.11713362065029</v>
      </c>
      <c r="AX38" s="33">
        <v>2646.9327285220675</v>
      </c>
      <c r="AY38" s="33">
        <v>5343.7185350827131</v>
      </c>
      <c r="AZ38" s="33">
        <v>4368.5987446159834</v>
      </c>
      <c r="BA38" s="33">
        <v>7129.4210208281411</v>
      </c>
      <c r="BB38" s="33">
        <v>15.833054992093951</v>
      </c>
      <c r="BC38" s="33">
        <v>872.62594899399539</v>
      </c>
      <c r="BD38" s="33">
        <v>347.7163568711785</v>
      </c>
      <c r="BE38" s="33">
        <v>1190.9208631195813</v>
      </c>
      <c r="BF38" s="33">
        <v>59.273204846584001</v>
      </c>
      <c r="BG38" s="33">
        <v>57.885526764568972</v>
      </c>
      <c r="BH38" s="33">
        <v>50.803878209587381</v>
      </c>
      <c r="BI38" s="33">
        <v>174.04328446219873</v>
      </c>
      <c r="BJ38" s="33">
        <v>237.36897109213774</v>
      </c>
      <c r="BK38" s="33">
        <v>385.4368155610461</v>
      </c>
      <c r="BL38" s="33">
        <v>82.509698567548668</v>
      </c>
      <c r="BM38" s="33">
        <v>41.320390848246149</v>
      </c>
      <c r="BN38" s="33">
        <v>66.787296270435661</v>
      </c>
      <c r="BO38" s="33">
        <v>21.077849765765492</v>
      </c>
      <c r="BP38" s="33">
        <v>75.452476237077263</v>
      </c>
      <c r="BQ38" s="33">
        <v>36.471648338436665</v>
      </c>
      <c r="BR38" s="33">
        <v>5.5230948974846488</v>
      </c>
      <c r="BS38" s="33">
        <v>178.20032477949286</v>
      </c>
      <c r="BT38" s="33">
        <v>393.9502517735562</v>
      </c>
      <c r="BU38" s="33">
        <v>25.141732709681389</v>
      </c>
      <c r="BV38" s="33">
        <v>23.565635329488316</v>
      </c>
      <c r="BW38" s="33">
        <v>6.6501238784024927</v>
      </c>
      <c r="BX38" s="33">
        <v>37.062513636574749</v>
      </c>
      <c r="BY38" s="33">
        <v>26.087867350974818</v>
      </c>
      <c r="BZ38" s="33">
        <v>16.16783292425291</v>
      </c>
      <c r="CA38" s="33">
        <v>8.2704178969916793</v>
      </c>
      <c r="CB38" s="33">
        <v>1.7281638770546093</v>
      </c>
      <c r="CC38" s="33">
        <v>2.3957332173803008</v>
      </c>
      <c r="CD38" s="33">
        <v>13.641940599414879</v>
      </c>
      <c r="CE38" s="33">
        <v>24.154412513172094</v>
      </c>
      <c r="CF38" s="33">
        <v>111.03138750788284</v>
      </c>
      <c r="CG38" s="33">
        <v>116.94406442444493</v>
      </c>
      <c r="CH38" s="33">
        <v>153.11476709749269</v>
      </c>
      <c r="CI38" s="33">
        <v>1.0425953922639035</v>
      </c>
      <c r="CJ38" s="33">
        <v>15.093618786162773</v>
      </c>
      <c r="CK38" s="33">
        <v>28.209088541685727</v>
      </c>
      <c r="CL38" s="33">
        <v>4.7907687377678538</v>
      </c>
      <c r="CM38" s="33">
        <v>78.464014557343518</v>
      </c>
      <c r="CN38" s="33">
        <v>7.6813787093287766</v>
      </c>
      <c r="CO38" s="33">
        <v>11.584050274905918</v>
      </c>
      <c r="CP38" s="33">
        <v>4.799738421671492</v>
      </c>
      <c r="CQ38" s="33">
        <v>26.118809722926276</v>
      </c>
      <c r="CR38" s="33">
        <v>30.209975313388146</v>
      </c>
      <c r="CS38" s="33">
        <v>248.91630055251835</v>
      </c>
      <c r="CT38" s="33">
        <v>312.5345095171707</v>
      </c>
      <c r="CU38" s="33">
        <v>22.068790876655072</v>
      </c>
      <c r="CV38" s="33">
        <v>107.61105767925618</v>
      </c>
      <c r="CW38" s="33">
        <v>186.77906564546316</v>
      </c>
      <c r="CX38" s="33">
        <v>61.860876538224417</v>
      </c>
      <c r="CY38" s="33">
        <v>38.259608796726297</v>
      </c>
      <c r="CZ38" s="33">
        <v>8.9484151509606136</v>
      </c>
      <c r="DA38" s="33">
        <v>111.86650542135635</v>
      </c>
      <c r="DB38" s="33">
        <v>28.586314377900131</v>
      </c>
      <c r="DC38" s="33">
        <v>44.51179932073773</v>
      </c>
      <c r="DD38" s="33">
        <v>67.410783615786514</v>
      </c>
      <c r="DE38" s="33">
        <v>15.464335965469974</v>
      </c>
      <c r="DF38" s="33">
        <v>7.9008372164795952</v>
      </c>
      <c r="DG38" s="33">
        <v>99.034687303800538</v>
      </c>
      <c r="DH38" s="33">
        <v>14.935702275931792</v>
      </c>
      <c r="DI38" s="33">
        <v>9.1456684703365045</v>
      </c>
      <c r="DJ38" s="33">
        <v>51.954301712721445</v>
      </c>
      <c r="DK38" s="33">
        <v>58.215174833674823</v>
      </c>
      <c r="DL38" s="33">
        <v>116.31968040240346</v>
      </c>
      <c r="DM38" s="33">
        <v>339.58333270363033</v>
      </c>
      <c r="DN38" s="33">
        <v>42.092209033729958</v>
      </c>
      <c r="DO38" s="33">
        <v>0</v>
      </c>
      <c r="DP38" s="69">
        <v>122132.53362255394</v>
      </c>
      <c r="DQ38" s="33">
        <v>5257.4992029409459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2526.3469001359585</v>
      </c>
      <c r="FV38" s="33">
        <v>3.393436808919062E-8</v>
      </c>
      <c r="FW38" s="33">
        <v>5.696873733732188</v>
      </c>
      <c r="FX38" s="33">
        <v>5892.4610431554256</v>
      </c>
      <c r="FY38" s="33">
        <v>0</v>
      </c>
      <c r="FZ38" s="33">
        <v>0</v>
      </c>
      <c r="GA38" s="33">
        <v>0</v>
      </c>
      <c r="GB38" s="33">
        <v>0</v>
      </c>
      <c r="GC38" s="33">
        <v>0</v>
      </c>
      <c r="GD38" s="33">
        <v>0</v>
      </c>
      <c r="GE38" s="33">
        <v>-264.5076008635973</v>
      </c>
      <c r="GF38" s="33">
        <v>82808.306322417426</v>
      </c>
      <c r="GG38" s="44">
        <f t="shared" si="0"/>
        <v>218358.33636410776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t="s">
        <v>240</v>
      </c>
      <c r="C39" s="33">
        <v>421.83849302839189</v>
      </c>
      <c r="D39" s="33">
        <v>0.89990908380364332</v>
      </c>
      <c r="E39" s="33">
        <v>8.7408937143797072</v>
      </c>
      <c r="F39" s="33">
        <v>40.338687873909976</v>
      </c>
      <c r="G39" s="33">
        <v>34.05392954103872</v>
      </c>
      <c r="H39" s="33">
        <v>67.66529342862087</v>
      </c>
      <c r="I39" s="33">
        <v>158.87691093436834</v>
      </c>
      <c r="J39" s="33">
        <v>45.677419193501756</v>
      </c>
      <c r="K39" s="33">
        <v>189.48851313650619</v>
      </c>
      <c r="L39" s="33">
        <v>61.221683404957133</v>
      </c>
      <c r="M39" s="33">
        <v>140.19536090889054</v>
      </c>
      <c r="N39" s="33">
        <v>50.931407960498717</v>
      </c>
      <c r="O39" s="33">
        <v>5.5041157090261112</v>
      </c>
      <c r="P39" s="33">
        <v>86.867020771706763</v>
      </c>
      <c r="Q39" s="33">
        <v>16.423139325638743</v>
      </c>
      <c r="R39" s="33">
        <v>0.32220778028563668</v>
      </c>
      <c r="S39" s="33">
        <v>246.93903904168192</v>
      </c>
      <c r="T39" s="33">
        <v>88.893646346488836</v>
      </c>
      <c r="U39" s="33">
        <v>24.365413814603912</v>
      </c>
      <c r="V39" s="33">
        <v>204.64627226272083</v>
      </c>
      <c r="W39" s="33">
        <v>129.01276809541386</v>
      </c>
      <c r="X39" s="33">
        <v>75.460434667364638</v>
      </c>
      <c r="Y39" s="33">
        <v>919.86982376924163</v>
      </c>
      <c r="Z39" s="33">
        <v>336.55739567554804</v>
      </c>
      <c r="AA39" s="33">
        <v>66.479352924461622</v>
      </c>
      <c r="AB39" s="33">
        <v>217.06479706652402</v>
      </c>
      <c r="AC39" s="33">
        <v>673.218503154617</v>
      </c>
      <c r="AD39" s="33">
        <v>3751.7563030160059</v>
      </c>
      <c r="AE39" s="33">
        <v>176.16468990942869</v>
      </c>
      <c r="AF39" s="33">
        <v>768.23144012504167</v>
      </c>
      <c r="AG39" s="33">
        <v>369.78483656113332</v>
      </c>
      <c r="AH39" s="33">
        <v>50.187809855001603</v>
      </c>
      <c r="AI39" s="33">
        <v>719.64916618539678</v>
      </c>
      <c r="AJ39" s="33">
        <v>4313.1321510628159</v>
      </c>
      <c r="AK39" s="33">
        <v>11614.486588231235</v>
      </c>
      <c r="AL39" s="33">
        <v>1031.1857842698637</v>
      </c>
      <c r="AM39" s="33">
        <v>607.03389022228396</v>
      </c>
      <c r="AN39" s="33">
        <v>328.09994343987307</v>
      </c>
      <c r="AO39" s="33">
        <v>516.834891086477</v>
      </c>
      <c r="AP39" s="33">
        <v>127.79860897281237</v>
      </c>
      <c r="AQ39" s="33">
        <v>1462.822720000149</v>
      </c>
      <c r="AR39" s="33">
        <v>90.283237570797894</v>
      </c>
      <c r="AS39" s="33">
        <v>18.649722772036995</v>
      </c>
      <c r="AT39" s="33">
        <v>160.29914297188648</v>
      </c>
      <c r="AU39" s="33">
        <v>17.001605958939805</v>
      </c>
      <c r="AV39" s="33">
        <v>39.131217410195084</v>
      </c>
      <c r="AW39" s="33">
        <v>307.34286928783877</v>
      </c>
      <c r="AX39" s="33">
        <v>2907.0348697239797</v>
      </c>
      <c r="AY39" s="33">
        <v>4458.303151654517</v>
      </c>
      <c r="AZ39" s="33">
        <v>3929.5772227134507</v>
      </c>
      <c r="BA39" s="33">
        <v>636.57145091896484</v>
      </c>
      <c r="BB39" s="33">
        <v>12.617501924380464</v>
      </c>
      <c r="BC39" s="33">
        <v>947.81285837327721</v>
      </c>
      <c r="BD39" s="33">
        <v>394.05711128816915</v>
      </c>
      <c r="BE39" s="33">
        <v>203.94902679545157</v>
      </c>
      <c r="BF39" s="33">
        <v>65.13350296565676</v>
      </c>
      <c r="BG39" s="33">
        <v>128.43960871396729</v>
      </c>
      <c r="BH39" s="33">
        <v>211.60892425496965</v>
      </c>
      <c r="BI39" s="33">
        <v>90.013476820864582</v>
      </c>
      <c r="BJ39" s="33">
        <v>24.135358342744453</v>
      </c>
      <c r="BK39" s="33">
        <v>72.306765811852074</v>
      </c>
      <c r="BL39" s="33">
        <v>55.891313477510977</v>
      </c>
      <c r="BM39" s="33">
        <v>54.448031880878958</v>
      </c>
      <c r="BN39" s="33">
        <v>71.170520455476662</v>
      </c>
      <c r="BO39" s="33">
        <v>13.476750575747824</v>
      </c>
      <c r="BP39" s="33">
        <v>76.337209997517405</v>
      </c>
      <c r="BQ39" s="33">
        <v>20.636044989077259</v>
      </c>
      <c r="BR39" s="33">
        <v>5.3461305013345646</v>
      </c>
      <c r="BS39" s="33">
        <v>128.51030277127887</v>
      </c>
      <c r="BT39" s="33">
        <v>400.93911923650921</v>
      </c>
      <c r="BU39" s="33">
        <v>24.93324606013843</v>
      </c>
      <c r="BV39" s="33">
        <v>22.150137802163719</v>
      </c>
      <c r="BW39" s="33">
        <v>5.9716684759296212</v>
      </c>
      <c r="BX39" s="33">
        <v>26.728162248401116</v>
      </c>
      <c r="BY39" s="33">
        <v>25.882356214695463</v>
      </c>
      <c r="BZ39" s="33">
        <v>16.333829114746553</v>
      </c>
      <c r="CA39" s="33">
        <v>5.2752592422016127</v>
      </c>
      <c r="CB39" s="33">
        <v>0.77503415864415315</v>
      </c>
      <c r="CC39" s="33">
        <v>0.78192730152993783</v>
      </c>
      <c r="CD39" s="33">
        <v>13.466208691255236</v>
      </c>
      <c r="CE39" s="33">
        <v>23.297872579073651</v>
      </c>
      <c r="CF39" s="33">
        <v>95.253566870528971</v>
      </c>
      <c r="CG39" s="33">
        <v>125.20990972754043</v>
      </c>
      <c r="CH39" s="33">
        <v>145.94950096327813</v>
      </c>
      <c r="CI39" s="33">
        <v>1.0917898921160323</v>
      </c>
      <c r="CJ39" s="33">
        <v>13.621019340376952</v>
      </c>
      <c r="CK39" s="33">
        <v>23.552170239894476</v>
      </c>
      <c r="CL39" s="33">
        <v>6.0494448187986336</v>
      </c>
      <c r="CM39" s="33">
        <v>147.12139724429642</v>
      </c>
      <c r="CN39" s="33">
        <v>7.7065155630291882</v>
      </c>
      <c r="CO39" s="33">
        <v>10.75038054246756</v>
      </c>
      <c r="CP39" s="33">
        <v>4.6520932994531279</v>
      </c>
      <c r="CQ39" s="33">
        <v>127.65960066825201</v>
      </c>
      <c r="CR39" s="33">
        <v>23.294343734636676</v>
      </c>
      <c r="CS39" s="33">
        <v>287.7973313504246</v>
      </c>
      <c r="CT39" s="33">
        <v>265.7473829973182</v>
      </c>
      <c r="CU39" s="33">
        <v>18.06329742101353</v>
      </c>
      <c r="CV39" s="33">
        <v>87.174755002184838</v>
      </c>
      <c r="CW39" s="33">
        <v>123.4043112820267</v>
      </c>
      <c r="CX39" s="33">
        <v>19.934470397671941</v>
      </c>
      <c r="CY39" s="33">
        <v>11.844604920675415</v>
      </c>
      <c r="CZ39" s="33">
        <v>8.6763690264529529</v>
      </c>
      <c r="DA39" s="33">
        <v>98.464209338595111</v>
      </c>
      <c r="DB39" s="33">
        <v>35.956729707863047</v>
      </c>
      <c r="DC39" s="33">
        <v>67.012598483673372</v>
      </c>
      <c r="DD39" s="33">
        <v>77.536792924747289</v>
      </c>
      <c r="DE39" s="33">
        <v>10.170095162557569</v>
      </c>
      <c r="DF39" s="33">
        <v>8.2011272912099482</v>
      </c>
      <c r="DG39" s="33">
        <v>80.323163539283243</v>
      </c>
      <c r="DH39" s="33">
        <v>10.750263710534098</v>
      </c>
      <c r="DI39" s="33">
        <v>8.0383514756885646</v>
      </c>
      <c r="DJ39" s="33">
        <v>45.055570125300036</v>
      </c>
      <c r="DK39" s="33">
        <v>34.050201757157268</v>
      </c>
      <c r="DL39" s="33">
        <v>102.39405440285827</v>
      </c>
      <c r="DM39" s="33">
        <v>38.7088391614136</v>
      </c>
      <c r="DN39" s="33">
        <v>129.99440181608369</v>
      </c>
      <c r="DO39" s="33">
        <v>0</v>
      </c>
      <c r="DP39" s="69">
        <v>48156.551661799167</v>
      </c>
      <c r="DQ39" s="33">
        <v>6601.177052111464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3.2152574110279946E-5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3120.9597660729223</v>
      </c>
      <c r="FV39" s="33">
        <v>1.0295000064663198</v>
      </c>
      <c r="FW39" s="33">
        <v>0.70708507273806787</v>
      </c>
      <c r="FX39" s="33">
        <v>21189.723205522616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>
        <v>0</v>
      </c>
      <c r="GE39" s="33">
        <v>933.08181102873209</v>
      </c>
      <c r="GF39" s="33">
        <v>47112.002968778943</v>
      </c>
      <c r="GG39" s="44">
        <f t="shared" si="0"/>
        <v>127115.23308254563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t="s">
        <v>241</v>
      </c>
      <c r="C40" s="33">
        <v>12.279778084071436</v>
      </c>
      <c r="D40" s="33">
        <v>1.8198060112980724E-2</v>
      </c>
      <c r="E40" s="33">
        <v>8.9425025134546907E-2</v>
      </c>
      <c r="F40" s="33">
        <v>1.0524108347001828</v>
      </c>
      <c r="G40" s="33">
        <v>0.9981745710387302</v>
      </c>
      <c r="H40" s="33">
        <v>3.1552810160863984</v>
      </c>
      <c r="I40" s="33">
        <v>4.0620058533845089</v>
      </c>
      <c r="J40" s="33">
        <v>1.10496489497245</v>
      </c>
      <c r="K40" s="33">
        <v>5.4910697892392406</v>
      </c>
      <c r="L40" s="33">
        <v>1.7045008487290465</v>
      </c>
      <c r="M40" s="33">
        <v>2.8122590093412283</v>
      </c>
      <c r="N40" s="33">
        <v>1.2918031542336037</v>
      </c>
      <c r="O40" s="33">
        <v>0.43049405358972609</v>
      </c>
      <c r="P40" s="33">
        <v>2.0053737011900168</v>
      </c>
      <c r="Q40" s="33">
        <v>0.37341641188773922</v>
      </c>
      <c r="R40" s="33">
        <v>7.278316074035735E-3</v>
      </c>
      <c r="S40" s="33">
        <v>8.07701392200984</v>
      </c>
      <c r="T40" s="33">
        <v>0.47711588844580077</v>
      </c>
      <c r="U40" s="33">
        <v>0.43683205033256634</v>
      </c>
      <c r="V40" s="33">
        <v>3.3922234692515119</v>
      </c>
      <c r="W40" s="33">
        <v>3.3628413116710405</v>
      </c>
      <c r="X40" s="33">
        <v>0.79327678151728886</v>
      </c>
      <c r="Y40" s="33">
        <v>15.586555975812843</v>
      </c>
      <c r="Z40" s="33">
        <v>25.441197728149202</v>
      </c>
      <c r="AA40" s="33">
        <v>0.41907008840887766</v>
      </c>
      <c r="AB40" s="33">
        <v>6.3611984348529997</v>
      </c>
      <c r="AC40" s="33">
        <v>33.423423673981183</v>
      </c>
      <c r="AD40" s="33">
        <v>144.84378108168013</v>
      </c>
      <c r="AE40" s="33">
        <v>4.5315742794617577</v>
      </c>
      <c r="AF40" s="33">
        <v>11.773982838848763</v>
      </c>
      <c r="AG40" s="33">
        <v>5.9625650897898419</v>
      </c>
      <c r="AH40" s="33">
        <v>1.0984298163843313</v>
      </c>
      <c r="AI40" s="33">
        <v>82.693611475786625</v>
      </c>
      <c r="AJ40" s="33">
        <v>353.46521623061699</v>
      </c>
      <c r="AK40" s="33">
        <v>416.01743780508235</v>
      </c>
      <c r="AL40" s="33">
        <v>1669.0504387540832</v>
      </c>
      <c r="AM40" s="33">
        <v>47.28880786101405</v>
      </c>
      <c r="AN40" s="33">
        <v>99.535197910597049</v>
      </c>
      <c r="AO40" s="33">
        <v>6.0063220573381289</v>
      </c>
      <c r="AP40" s="33">
        <v>2.26685981684779</v>
      </c>
      <c r="AQ40" s="33">
        <v>747.42601690669437</v>
      </c>
      <c r="AR40" s="33">
        <v>2.4288953096095995</v>
      </c>
      <c r="AS40" s="33">
        <v>0.45014408670660877</v>
      </c>
      <c r="AT40" s="33">
        <v>4.6491199100856013</v>
      </c>
      <c r="AU40" s="33">
        <v>0.40297966409108754</v>
      </c>
      <c r="AV40" s="33">
        <v>1.304101602933585</v>
      </c>
      <c r="AW40" s="33">
        <v>3.9184109026291334</v>
      </c>
      <c r="AX40" s="33">
        <v>195.70626641282027</v>
      </c>
      <c r="AY40" s="33">
        <v>27.38662790587107</v>
      </c>
      <c r="AZ40" s="33">
        <v>239.27930832408222</v>
      </c>
      <c r="BA40" s="33">
        <v>126.92411778581747</v>
      </c>
      <c r="BB40" s="33">
        <v>0.21161929365882021</v>
      </c>
      <c r="BC40" s="33">
        <v>11430.718313406884</v>
      </c>
      <c r="BD40" s="33">
        <v>1416.1429888861246</v>
      </c>
      <c r="BE40" s="33">
        <v>5.4910940945119009</v>
      </c>
      <c r="BF40" s="33">
        <v>10.919713566338396</v>
      </c>
      <c r="BG40" s="33">
        <v>2355.869206376035</v>
      </c>
      <c r="BH40" s="33">
        <v>2090.7413486272685</v>
      </c>
      <c r="BI40" s="33">
        <v>1.3646882342219846</v>
      </c>
      <c r="BJ40" s="33">
        <v>4.4313031325196857</v>
      </c>
      <c r="BK40" s="33">
        <v>3.8038897746093094</v>
      </c>
      <c r="BL40" s="33">
        <v>40.950055160099332</v>
      </c>
      <c r="BM40" s="33">
        <v>1.3672784632495776</v>
      </c>
      <c r="BN40" s="33">
        <v>1.8586065076858462</v>
      </c>
      <c r="BO40" s="33">
        <v>0.37849182146092458</v>
      </c>
      <c r="BP40" s="33">
        <v>2.05611180200634</v>
      </c>
      <c r="BQ40" s="33">
        <v>0.31112955962536648</v>
      </c>
      <c r="BR40" s="33">
        <v>9.341682879781249E-2</v>
      </c>
      <c r="BS40" s="33">
        <v>101.01005189704009</v>
      </c>
      <c r="BT40" s="33">
        <v>11.054310974954793</v>
      </c>
      <c r="BU40" s="33">
        <v>0.64646444568411399</v>
      </c>
      <c r="BV40" s="33">
        <v>0.59421950374062915</v>
      </c>
      <c r="BW40" s="33">
        <v>8.5622024303544028E-2</v>
      </c>
      <c r="BX40" s="33">
        <v>0.53765097201712497</v>
      </c>
      <c r="BY40" s="33">
        <v>0.72638705624299083</v>
      </c>
      <c r="BZ40" s="33">
        <v>0.43351530879077343</v>
      </c>
      <c r="CA40" s="33">
        <v>2.9205735359732352E-2</v>
      </c>
      <c r="CB40" s="33">
        <v>6.2689700960764233E-3</v>
      </c>
      <c r="CC40" s="33">
        <v>6.7417250944007317E-3</v>
      </c>
      <c r="CD40" s="33">
        <v>0.33443039893783688</v>
      </c>
      <c r="CE40" s="33">
        <v>0.53131668352139638</v>
      </c>
      <c r="CF40" s="33">
        <v>2.3926186945816417</v>
      </c>
      <c r="CG40" s="33">
        <v>2.3715163159853114</v>
      </c>
      <c r="CH40" s="33">
        <v>3.040055882193553</v>
      </c>
      <c r="CI40" s="33">
        <v>3.2433910005269434E-2</v>
      </c>
      <c r="CJ40" s="33">
        <v>0.22064349984655757</v>
      </c>
      <c r="CK40" s="33">
        <v>0.50434943516273401</v>
      </c>
      <c r="CL40" s="33">
        <v>0.14473625144792276</v>
      </c>
      <c r="CM40" s="33">
        <v>2291.0006971974512</v>
      </c>
      <c r="CN40" s="33">
        <v>0.10659677973308128</v>
      </c>
      <c r="CO40" s="33">
        <v>0.29810885115387864</v>
      </c>
      <c r="CP40" s="33">
        <v>0.13077043877387198</v>
      </c>
      <c r="CQ40" s="33">
        <v>31.034087085551189</v>
      </c>
      <c r="CR40" s="33">
        <v>0.4537321167067877</v>
      </c>
      <c r="CS40" s="33">
        <v>1.0646215522371101</v>
      </c>
      <c r="CT40" s="33">
        <v>2000.5726693535507</v>
      </c>
      <c r="CU40" s="33">
        <v>8.6453895713468842</v>
      </c>
      <c r="CV40" s="33">
        <v>1.2833801929385762</v>
      </c>
      <c r="CW40" s="33">
        <v>1.1104766482338837</v>
      </c>
      <c r="CX40" s="33">
        <v>9.2716738497649692E-2</v>
      </c>
      <c r="CY40" s="33">
        <v>0.10270837938411745</v>
      </c>
      <c r="CZ40" s="33">
        <v>0.2072991772589039</v>
      </c>
      <c r="DA40" s="33">
        <v>2.5657970227198996</v>
      </c>
      <c r="DB40" s="33">
        <v>0.90075261300415577</v>
      </c>
      <c r="DC40" s="33">
        <v>2.2809327385265297</v>
      </c>
      <c r="DD40" s="33">
        <v>2.0651817532339556</v>
      </c>
      <c r="DE40" s="33">
        <v>0.184156343317429</v>
      </c>
      <c r="DF40" s="33">
        <v>0.23898633832361568</v>
      </c>
      <c r="DG40" s="33">
        <v>0.50288024967002931</v>
      </c>
      <c r="DH40" s="33">
        <v>0.17125234823581653</v>
      </c>
      <c r="DI40" s="33">
        <v>0.17821063605176984</v>
      </c>
      <c r="DJ40" s="33">
        <v>0.62558182814137464</v>
      </c>
      <c r="DK40" s="33">
        <v>0.60668869961696159</v>
      </c>
      <c r="DL40" s="33">
        <v>1.8284312467845294</v>
      </c>
      <c r="DM40" s="33">
        <v>8.484757080744993</v>
      </c>
      <c r="DN40" s="33">
        <v>2.8795165327226386</v>
      </c>
      <c r="DO40" s="33">
        <v>0</v>
      </c>
      <c r="DP40" s="69">
        <v>26180.085571511096</v>
      </c>
      <c r="DQ40" s="33">
        <v>16005.557368518745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2.1732874917671937E-3</v>
      </c>
      <c r="EI40" s="33">
        <v>0</v>
      </c>
      <c r="EJ40" s="33">
        <v>0</v>
      </c>
      <c r="EK40" s="33">
        <v>0</v>
      </c>
      <c r="EL40" s="33">
        <v>0</v>
      </c>
      <c r="EM40" s="33">
        <v>106.86009688404886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27502.549197612941</v>
      </c>
      <c r="FV40" s="33">
        <v>0</v>
      </c>
      <c r="FW40" s="33">
        <v>0.15819638128125804</v>
      </c>
      <c r="FX40" s="33">
        <v>112.33268030552016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>
        <v>0</v>
      </c>
      <c r="GE40" s="33">
        <v>2492.021098197647</v>
      </c>
      <c r="GF40" s="33">
        <v>33785.615042148027</v>
      </c>
      <c r="GG40" s="44">
        <f t="shared" si="0"/>
        <v>106185.18142484679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t="s">
        <v>242</v>
      </c>
      <c r="C41" s="33">
        <v>262.21455511425484</v>
      </c>
      <c r="D41" s="33">
        <v>0.16501227837087626</v>
      </c>
      <c r="E41" s="33">
        <v>0.21410488373273062</v>
      </c>
      <c r="F41" s="33">
        <v>3.71395410891214</v>
      </c>
      <c r="G41" s="33">
        <v>1.1256305163174058</v>
      </c>
      <c r="H41" s="33">
        <v>1.3442457374374233</v>
      </c>
      <c r="I41" s="33">
        <v>5.6300810524206648</v>
      </c>
      <c r="J41" s="33">
        <v>3.0741262228430442</v>
      </c>
      <c r="K41" s="33">
        <v>8.1390918667290553</v>
      </c>
      <c r="L41" s="33">
        <v>4.0588530135380729</v>
      </c>
      <c r="M41" s="33">
        <v>6.9701901816692038</v>
      </c>
      <c r="N41" s="33">
        <v>2.5355519330149128</v>
      </c>
      <c r="O41" s="33">
        <v>0.19175505574306914</v>
      </c>
      <c r="P41" s="33">
        <v>2.2716384334907804</v>
      </c>
      <c r="Q41" s="33">
        <v>32.985487743112941</v>
      </c>
      <c r="R41" s="33">
        <v>2.4989045393066709E-2</v>
      </c>
      <c r="S41" s="33">
        <v>9.5884567874429294</v>
      </c>
      <c r="T41" s="33">
        <v>0.79256460309557508</v>
      </c>
      <c r="U41" s="33">
        <v>1.6297618214974094</v>
      </c>
      <c r="V41" s="33">
        <v>3.8040436598263616</v>
      </c>
      <c r="W41" s="33">
        <v>6.298470946095966</v>
      </c>
      <c r="X41" s="33">
        <v>2.8818269025817753</v>
      </c>
      <c r="Y41" s="33">
        <v>49.135831315448968</v>
      </c>
      <c r="Z41" s="33">
        <v>10.632153011141435</v>
      </c>
      <c r="AA41" s="33">
        <v>11.081938743355691</v>
      </c>
      <c r="AB41" s="33">
        <v>10.57316202302672</v>
      </c>
      <c r="AC41" s="33">
        <v>48.133194930515543</v>
      </c>
      <c r="AD41" s="33">
        <v>43.135564659762522</v>
      </c>
      <c r="AE41" s="33">
        <v>11.521252720747839</v>
      </c>
      <c r="AF41" s="33">
        <v>61.53975257698243</v>
      </c>
      <c r="AG41" s="33">
        <v>4.0946427149650448</v>
      </c>
      <c r="AH41" s="33">
        <v>4.9986177507357308</v>
      </c>
      <c r="AI41" s="33">
        <v>6.8415432195017365</v>
      </c>
      <c r="AJ41" s="33">
        <v>223.87690191318563</v>
      </c>
      <c r="AK41" s="33">
        <v>241.78394807177835</v>
      </c>
      <c r="AL41" s="33">
        <v>102.60633975228104</v>
      </c>
      <c r="AM41" s="33">
        <v>830.0933197886194</v>
      </c>
      <c r="AN41" s="33">
        <v>12.498614538422979</v>
      </c>
      <c r="AO41" s="33">
        <v>7.6104527683192984</v>
      </c>
      <c r="AP41" s="33">
        <v>2.5701677880740212</v>
      </c>
      <c r="AQ41" s="33">
        <v>956.48980220978865</v>
      </c>
      <c r="AR41" s="33">
        <v>7.0800384067818021</v>
      </c>
      <c r="AS41" s="33">
        <v>2.2775294988972332</v>
      </c>
      <c r="AT41" s="33">
        <v>5.7269470642430429</v>
      </c>
      <c r="AU41" s="33">
        <v>0.78787041705617678</v>
      </c>
      <c r="AV41" s="33">
        <v>279.75911738632487</v>
      </c>
      <c r="AW41" s="33">
        <v>384.07058024981649</v>
      </c>
      <c r="AX41" s="33">
        <v>68.92415662528029</v>
      </c>
      <c r="AY41" s="33">
        <v>1436.6173487902195</v>
      </c>
      <c r="AZ41" s="33">
        <v>92.299810724349712</v>
      </c>
      <c r="BA41" s="33">
        <v>57.586267123200997</v>
      </c>
      <c r="BB41" s="33">
        <v>3.646821292984137</v>
      </c>
      <c r="BC41" s="33">
        <v>325.5665431986356</v>
      </c>
      <c r="BD41" s="33">
        <v>44.89025956258039</v>
      </c>
      <c r="BE41" s="33">
        <v>2035.211227071107</v>
      </c>
      <c r="BF41" s="33">
        <v>10.611065365425715</v>
      </c>
      <c r="BG41" s="33">
        <v>5.817705134285041</v>
      </c>
      <c r="BH41" s="33">
        <v>8.3107596942311464</v>
      </c>
      <c r="BI41" s="33">
        <v>19.066465007386324</v>
      </c>
      <c r="BJ41" s="33">
        <v>285.90252180797012</v>
      </c>
      <c r="BK41" s="33">
        <v>6.1873415594131815</v>
      </c>
      <c r="BL41" s="33">
        <v>21.836471034832723</v>
      </c>
      <c r="BM41" s="33">
        <v>3.6611122415745454</v>
      </c>
      <c r="BN41" s="33">
        <v>7.9742950241555555</v>
      </c>
      <c r="BO41" s="33">
        <v>0.87009220556623112</v>
      </c>
      <c r="BP41" s="33">
        <v>6.4881783122710974</v>
      </c>
      <c r="BQ41" s="33">
        <v>74.111423797948135</v>
      </c>
      <c r="BR41" s="33">
        <v>1.1754291549567963</v>
      </c>
      <c r="BS41" s="33">
        <v>6.257608312664888</v>
      </c>
      <c r="BT41" s="33">
        <v>30.795053767127314</v>
      </c>
      <c r="BU41" s="33">
        <v>2.9888866599384527</v>
      </c>
      <c r="BV41" s="33">
        <v>2.3561091196804709</v>
      </c>
      <c r="BW41" s="33">
        <v>1.8369730999305707</v>
      </c>
      <c r="BX41" s="33">
        <v>5.4786730842582871</v>
      </c>
      <c r="BY41" s="33">
        <v>1.9210659366097227</v>
      </c>
      <c r="BZ41" s="33">
        <v>1.4888143539709799</v>
      </c>
      <c r="CA41" s="33">
        <v>2.4479384005692846</v>
      </c>
      <c r="CB41" s="33">
        <v>0.22192148313792015</v>
      </c>
      <c r="CC41" s="33">
        <v>0.16045562440689365</v>
      </c>
      <c r="CD41" s="33">
        <v>1.6357459592819941</v>
      </c>
      <c r="CE41" s="33">
        <v>3.6693715786759213</v>
      </c>
      <c r="CF41" s="33">
        <v>9.7354641766507015</v>
      </c>
      <c r="CG41" s="33">
        <v>19.656341274359352</v>
      </c>
      <c r="CH41" s="33">
        <v>28.219665270612662</v>
      </c>
      <c r="CI41" s="33">
        <v>3.6620997913576432E-2</v>
      </c>
      <c r="CJ41" s="33">
        <v>3.742576329907469</v>
      </c>
      <c r="CK41" s="33">
        <v>3.979886258790573</v>
      </c>
      <c r="CL41" s="33">
        <v>0.4599709554958975</v>
      </c>
      <c r="CM41" s="33">
        <v>71.094492528327223</v>
      </c>
      <c r="CN41" s="33">
        <v>25.56975569589034</v>
      </c>
      <c r="CO41" s="33">
        <v>0.68798526641516566</v>
      </c>
      <c r="CP41" s="33">
        <v>0.64024786421505253</v>
      </c>
      <c r="CQ41" s="33">
        <v>224.28196059582189</v>
      </c>
      <c r="CR41" s="33">
        <v>4.572626148891656</v>
      </c>
      <c r="CS41" s="33">
        <v>118.48503513559132</v>
      </c>
      <c r="CT41" s="33">
        <v>334.98866345700202</v>
      </c>
      <c r="CU41" s="33">
        <v>29.283155571869305</v>
      </c>
      <c r="CV41" s="33">
        <v>17.015826631738445</v>
      </c>
      <c r="CW41" s="33">
        <v>29.549070414756663</v>
      </c>
      <c r="CX41" s="33">
        <v>5.0658399478563449</v>
      </c>
      <c r="CY41" s="33">
        <v>12.570019500897411</v>
      </c>
      <c r="CZ41" s="33">
        <v>1.198940304575385</v>
      </c>
      <c r="DA41" s="33">
        <v>43.68233271541402</v>
      </c>
      <c r="DB41" s="33">
        <v>2.401636532682164</v>
      </c>
      <c r="DC41" s="33">
        <v>81.983795821199379</v>
      </c>
      <c r="DD41" s="33">
        <v>54.487942041432277</v>
      </c>
      <c r="DE41" s="33">
        <v>1.0366095424151738</v>
      </c>
      <c r="DF41" s="33">
        <v>0.36865547820975669</v>
      </c>
      <c r="DG41" s="33">
        <v>5.4516898422160409</v>
      </c>
      <c r="DH41" s="33">
        <v>1.8509337663742076</v>
      </c>
      <c r="DI41" s="33">
        <v>30.058841484467703</v>
      </c>
      <c r="DJ41" s="33">
        <v>115.9443546910742</v>
      </c>
      <c r="DK41" s="33">
        <v>37.821185519637133</v>
      </c>
      <c r="DL41" s="33">
        <v>16.186567957714217</v>
      </c>
      <c r="DM41" s="33">
        <v>461.94210262360133</v>
      </c>
      <c r="DN41" s="33">
        <v>625.98569683498272</v>
      </c>
      <c r="DO41" s="33">
        <v>0</v>
      </c>
      <c r="DP41" s="69">
        <v>10676.624076714912</v>
      </c>
      <c r="DQ41" s="33">
        <v>62015.88982190258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5.0927997888504963</v>
      </c>
      <c r="EI41" s="33"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4.5424249556227296E-11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24232.281316973684</v>
      </c>
      <c r="FV41" s="33">
        <v>0</v>
      </c>
      <c r="FW41" s="33">
        <v>0</v>
      </c>
      <c r="FX41" s="33">
        <v>1735.9251270731597</v>
      </c>
      <c r="FY41" s="33">
        <v>0</v>
      </c>
      <c r="FZ41" s="33">
        <v>0</v>
      </c>
      <c r="GA41" s="33">
        <v>0</v>
      </c>
      <c r="GB41" s="33">
        <v>0</v>
      </c>
      <c r="GC41" s="33">
        <v>0</v>
      </c>
      <c r="GD41" s="33">
        <v>0</v>
      </c>
      <c r="GE41" s="33">
        <v>-4565.8032421810822</v>
      </c>
      <c r="GF41" s="33">
        <v>21495.701487189588</v>
      </c>
      <c r="GG41" s="44">
        <f t="shared" si="0"/>
        <v>115595.71138746175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t="s">
        <v>243</v>
      </c>
      <c r="C42" s="33">
        <v>34.556224851403861</v>
      </c>
      <c r="D42" s="33">
        <v>5.7392495819791972E-2</v>
      </c>
      <c r="E42" s="33">
        <v>0.25639409153322862</v>
      </c>
      <c r="F42" s="33">
        <v>3.0707577893649147</v>
      </c>
      <c r="G42" s="33">
        <v>2.8309659311864328</v>
      </c>
      <c r="H42" s="33">
        <v>0.81379080200308207</v>
      </c>
      <c r="I42" s="33">
        <v>12.834878211466126</v>
      </c>
      <c r="J42" s="33">
        <v>3.5799960711097598</v>
      </c>
      <c r="K42" s="33">
        <v>20.524281375475027</v>
      </c>
      <c r="L42" s="33">
        <v>5.6368938718676347</v>
      </c>
      <c r="M42" s="33">
        <v>10.54638514032273</v>
      </c>
      <c r="N42" s="33">
        <v>3.937501331987078</v>
      </c>
      <c r="O42" s="33">
        <v>1.7580004509710245</v>
      </c>
      <c r="P42" s="33">
        <v>94.893982864182533</v>
      </c>
      <c r="Q42" s="33">
        <v>232.26938557493253</v>
      </c>
      <c r="R42" s="33">
        <v>0.43286512657475512</v>
      </c>
      <c r="S42" s="33">
        <v>112.51709427649675</v>
      </c>
      <c r="T42" s="33">
        <v>1.5608650599279299</v>
      </c>
      <c r="U42" s="33">
        <v>2.2644742958664321</v>
      </c>
      <c r="V42" s="33">
        <v>6.0443819243343917</v>
      </c>
      <c r="W42" s="33">
        <v>11.350728906193511</v>
      </c>
      <c r="X42" s="33">
        <v>2.8181915885860684</v>
      </c>
      <c r="Y42" s="33">
        <v>50.729155746604292</v>
      </c>
      <c r="Z42" s="33">
        <v>136.82903426801738</v>
      </c>
      <c r="AA42" s="33">
        <v>73.207963105194722</v>
      </c>
      <c r="AB42" s="33">
        <v>31.395042191173943</v>
      </c>
      <c r="AC42" s="33">
        <v>36.052862895624159</v>
      </c>
      <c r="AD42" s="33">
        <v>220.43707306698249</v>
      </c>
      <c r="AE42" s="33">
        <v>13.695920529284891</v>
      </c>
      <c r="AF42" s="33">
        <v>38.518266360568937</v>
      </c>
      <c r="AG42" s="33">
        <v>15.936102815817627</v>
      </c>
      <c r="AH42" s="33">
        <v>3.1742830797663903</v>
      </c>
      <c r="AI42" s="33">
        <v>23.706866786335759</v>
      </c>
      <c r="AJ42" s="33">
        <v>193.57466665524231</v>
      </c>
      <c r="AK42" s="33">
        <v>212.97333367372244</v>
      </c>
      <c r="AL42" s="33">
        <v>69.553084697873985</v>
      </c>
      <c r="AM42" s="33">
        <v>187.25365569258344</v>
      </c>
      <c r="AN42" s="33">
        <v>2969.7110171700565</v>
      </c>
      <c r="AO42" s="33">
        <v>24.391901630281978</v>
      </c>
      <c r="AP42" s="33">
        <v>31.143878033508408</v>
      </c>
      <c r="AQ42" s="33">
        <v>144.43407776584306</v>
      </c>
      <c r="AR42" s="33">
        <v>7.0288561561828828</v>
      </c>
      <c r="AS42" s="33">
        <v>1.3383505106819997</v>
      </c>
      <c r="AT42" s="33">
        <v>13.114761063638639</v>
      </c>
      <c r="AU42" s="33">
        <v>1.1483634867488468</v>
      </c>
      <c r="AV42" s="33">
        <v>2.8784364143866501</v>
      </c>
      <c r="AW42" s="33">
        <v>38.2678216799019</v>
      </c>
      <c r="AX42" s="33">
        <v>215.4990566870753</v>
      </c>
      <c r="AY42" s="33">
        <v>80.636192921714539</v>
      </c>
      <c r="AZ42" s="33">
        <v>246.27020491634457</v>
      </c>
      <c r="BA42" s="33">
        <v>189.65102001496456</v>
      </c>
      <c r="BB42" s="33">
        <v>2.5337392768798805</v>
      </c>
      <c r="BC42" s="33">
        <v>20.516648339461941</v>
      </c>
      <c r="BD42" s="33">
        <v>45.33766854103493</v>
      </c>
      <c r="BE42" s="33">
        <v>35.44815165224157</v>
      </c>
      <c r="BF42" s="33">
        <v>7.0489088958738124</v>
      </c>
      <c r="BG42" s="33">
        <v>23.867496460525384</v>
      </c>
      <c r="BH42" s="33">
        <v>5.9144443827613671</v>
      </c>
      <c r="BI42" s="33">
        <v>3.5987386046732266</v>
      </c>
      <c r="BJ42" s="33">
        <v>25.457231488491292</v>
      </c>
      <c r="BK42" s="33">
        <v>25.903018450236921</v>
      </c>
      <c r="BL42" s="33">
        <v>2.5130061396046668</v>
      </c>
      <c r="BM42" s="33">
        <v>3.2409073965303783</v>
      </c>
      <c r="BN42" s="33">
        <v>9.6859843374428092</v>
      </c>
      <c r="BO42" s="33">
        <v>1.1739796292007123</v>
      </c>
      <c r="BP42" s="33">
        <v>5.952112304616918</v>
      </c>
      <c r="BQ42" s="33">
        <v>2.2954296855570795</v>
      </c>
      <c r="BR42" s="33">
        <v>0.33643160546992695</v>
      </c>
      <c r="BS42" s="33">
        <v>7.5879681461089463</v>
      </c>
      <c r="BT42" s="33">
        <v>31.67747150139839</v>
      </c>
      <c r="BU42" s="33">
        <v>1.8578961636419971</v>
      </c>
      <c r="BV42" s="33">
        <v>1.7163918629789898</v>
      </c>
      <c r="BW42" s="33">
        <v>0.31040269540523291</v>
      </c>
      <c r="BX42" s="33">
        <v>1.7082377616335125</v>
      </c>
      <c r="BY42" s="33">
        <v>2.0761877936219522</v>
      </c>
      <c r="BZ42" s="33">
        <v>1.2608857850034547</v>
      </c>
      <c r="CA42" s="33">
        <v>0.52187943322247055</v>
      </c>
      <c r="CB42" s="33">
        <v>9.6590712765871445E-2</v>
      </c>
      <c r="CC42" s="33">
        <v>0.14330130681029979</v>
      </c>
      <c r="CD42" s="33">
        <v>0.9920749020435462</v>
      </c>
      <c r="CE42" s="33">
        <v>1.6187146795726945</v>
      </c>
      <c r="CF42" s="33">
        <v>8.0959781353546294</v>
      </c>
      <c r="CG42" s="33">
        <v>7.3770088422230797</v>
      </c>
      <c r="CH42" s="33">
        <v>9.690246734526978</v>
      </c>
      <c r="CI42" s="33">
        <v>9.2425229198041844E-2</v>
      </c>
      <c r="CJ42" s="33">
        <v>0.76046630347022826</v>
      </c>
      <c r="CK42" s="33">
        <v>1.7990568310389325</v>
      </c>
      <c r="CL42" s="33">
        <v>0.36015178869025011</v>
      </c>
      <c r="CM42" s="33">
        <v>1.4844804190073504</v>
      </c>
      <c r="CN42" s="33">
        <v>0.18549242818229955</v>
      </c>
      <c r="CO42" s="33">
        <v>0.92513178134562701</v>
      </c>
      <c r="CP42" s="33">
        <v>0.34572056596599587</v>
      </c>
      <c r="CQ42" s="33">
        <v>0.75180877580020544</v>
      </c>
      <c r="CR42" s="33">
        <v>1.8091895224083143</v>
      </c>
      <c r="CS42" s="33">
        <v>5.9582884863781906</v>
      </c>
      <c r="CT42" s="33">
        <v>5.953100396926982</v>
      </c>
      <c r="CU42" s="33">
        <v>20.635263040273291</v>
      </c>
      <c r="CV42" s="33">
        <v>7.0462596388510743</v>
      </c>
      <c r="CW42" s="33">
        <v>4.8945692000876715</v>
      </c>
      <c r="CX42" s="33">
        <v>0.52600383487361191</v>
      </c>
      <c r="CY42" s="33">
        <v>0.66583636023277237</v>
      </c>
      <c r="CZ42" s="33">
        <v>0.62864833956890032</v>
      </c>
      <c r="DA42" s="33">
        <v>5.3853666179203508</v>
      </c>
      <c r="DB42" s="33">
        <v>2.2335606432968698</v>
      </c>
      <c r="DC42" s="33">
        <v>193.74410136887749</v>
      </c>
      <c r="DD42" s="33">
        <v>8.5549558004072264</v>
      </c>
      <c r="DE42" s="33">
        <v>0.83041810944335914</v>
      </c>
      <c r="DF42" s="33">
        <v>0.68071621315286168</v>
      </c>
      <c r="DG42" s="33">
        <v>3.1066742705343122</v>
      </c>
      <c r="DH42" s="33">
        <v>0.92370043633198062</v>
      </c>
      <c r="DI42" s="33">
        <v>0.66125366750723646</v>
      </c>
      <c r="DJ42" s="33">
        <v>2.1087401848284184</v>
      </c>
      <c r="DK42" s="33">
        <v>2.8235183016632539</v>
      </c>
      <c r="DL42" s="33">
        <v>6.3444684747750379</v>
      </c>
      <c r="DM42" s="33">
        <v>60.748965638030469</v>
      </c>
      <c r="DN42" s="33">
        <v>2.5358847880166646</v>
      </c>
      <c r="DO42" s="33">
        <v>0</v>
      </c>
      <c r="DP42" s="69">
        <v>6480.1660331517296</v>
      </c>
      <c r="DQ42" s="33">
        <v>4757.7446588811408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16.474550273119306</v>
      </c>
      <c r="EH42" s="33">
        <v>342.00181453539989</v>
      </c>
      <c r="EI42" s="33"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2.5800276891583764E-13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0.12328113501796618</v>
      </c>
      <c r="FW42" s="33">
        <v>0.12406327868773286</v>
      </c>
      <c r="FX42" s="33">
        <v>4119.6888800703882</v>
      </c>
      <c r="FY42" s="33">
        <v>0</v>
      </c>
      <c r="FZ42" s="33">
        <v>0</v>
      </c>
      <c r="GA42" s="33">
        <v>0</v>
      </c>
      <c r="GB42" s="33">
        <v>0</v>
      </c>
      <c r="GC42" s="33">
        <v>0</v>
      </c>
      <c r="GD42" s="33">
        <v>0</v>
      </c>
      <c r="GE42" s="33">
        <v>-602.32439876715989</v>
      </c>
      <c r="GF42" s="33">
        <v>12000.773115189824</v>
      </c>
      <c r="GG42" s="44">
        <f t="shared" si="0"/>
        <v>27114.771997748147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t="s">
        <v>244</v>
      </c>
      <c r="C43" s="33">
        <v>15.092939044271692</v>
      </c>
      <c r="D43" s="33">
        <v>0.20951609175980473</v>
      </c>
      <c r="E43" s="33">
        <v>0.250437029612125</v>
      </c>
      <c r="F43" s="33">
        <v>4.5238175867434229</v>
      </c>
      <c r="G43" s="33">
        <v>1.1319536674934783</v>
      </c>
      <c r="H43" s="33">
        <v>1.7548642694472292</v>
      </c>
      <c r="I43" s="33">
        <v>5.8469577735948333</v>
      </c>
      <c r="J43" s="33">
        <v>3.6457812510558436</v>
      </c>
      <c r="K43" s="33">
        <v>9.2798211373598782</v>
      </c>
      <c r="L43" s="33">
        <v>4.7401792528938884</v>
      </c>
      <c r="M43" s="33">
        <v>8.1737551493603213</v>
      </c>
      <c r="N43" s="33">
        <v>2.8804861888705311</v>
      </c>
      <c r="O43" s="33">
        <v>0.21709389281509928</v>
      </c>
      <c r="P43" s="33">
        <v>1.5286880109291712</v>
      </c>
      <c r="Q43" s="33">
        <v>9.3961624250843681</v>
      </c>
      <c r="R43" s="33">
        <v>82.331491164290497</v>
      </c>
      <c r="S43" s="33">
        <v>6.0634608737785181</v>
      </c>
      <c r="T43" s="33">
        <v>0.66679608006142532</v>
      </c>
      <c r="U43" s="33">
        <v>4.4323056976310671</v>
      </c>
      <c r="V43" s="33">
        <v>4.3297584030629235</v>
      </c>
      <c r="W43" s="33">
        <v>6.5299540867829178</v>
      </c>
      <c r="X43" s="33">
        <v>3.4840986761439456</v>
      </c>
      <c r="Y43" s="33">
        <v>81.356529049103386</v>
      </c>
      <c r="Z43" s="33">
        <v>9.1542040897029331</v>
      </c>
      <c r="AA43" s="33">
        <v>1.5332316862410404</v>
      </c>
      <c r="AB43" s="33">
        <v>7.7026814096151259</v>
      </c>
      <c r="AC43" s="33">
        <v>14.759842073756001</v>
      </c>
      <c r="AD43" s="33">
        <v>18.586538133946512</v>
      </c>
      <c r="AE43" s="33">
        <v>7.1459463759149067</v>
      </c>
      <c r="AF43" s="33">
        <v>277.98530492163547</v>
      </c>
      <c r="AG43" s="33">
        <v>1.7179596985986572</v>
      </c>
      <c r="AH43" s="33">
        <v>0.34039385453059651</v>
      </c>
      <c r="AI43" s="33">
        <v>6.6895444843943928</v>
      </c>
      <c r="AJ43" s="33">
        <v>54.650094137011408</v>
      </c>
      <c r="AK43" s="33">
        <v>32.75503672739115</v>
      </c>
      <c r="AL43" s="33">
        <v>2.9552726311610344</v>
      </c>
      <c r="AM43" s="33">
        <v>38.685863155590155</v>
      </c>
      <c r="AN43" s="33">
        <v>22.00687763743284</v>
      </c>
      <c r="AO43" s="33">
        <v>148.83973259327041</v>
      </c>
      <c r="AP43" s="33">
        <v>2.7910783756265798</v>
      </c>
      <c r="AQ43" s="33">
        <v>52.784549224396315</v>
      </c>
      <c r="AR43" s="33">
        <v>8.4490126349244346</v>
      </c>
      <c r="AS43" s="33">
        <v>2.8293918258598416</v>
      </c>
      <c r="AT43" s="33">
        <v>5.9326439412237901</v>
      </c>
      <c r="AU43" s="33">
        <v>0.89568362182036065</v>
      </c>
      <c r="AV43" s="33">
        <v>2.9733874921141772</v>
      </c>
      <c r="AW43" s="33">
        <v>12.1466732148729</v>
      </c>
      <c r="AX43" s="33">
        <v>29.17687073508872</v>
      </c>
      <c r="AY43" s="33">
        <v>16.421979360383727</v>
      </c>
      <c r="AZ43" s="33">
        <v>43.194762468163262</v>
      </c>
      <c r="BA43" s="33">
        <v>46.311035951780021</v>
      </c>
      <c r="BB43" s="33">
        <v>4.7113335148845943</v>
      </c>
      <c r="BC43" s="33">
        <v>17.044596363895117</v>
      </c>
      <c r="BD43" s="33">
        <v>56.101513959761469</v>
      </c>
      <c r="BE43" s="33">
        <v>497.55270091169854</v>
      </c>
      <c r="BF43" s="33">
        <v>3.066698412332757</v>
      </c>
      <c r="BG43" s="33">
        <v>6.3586979081382395</v>
      </c>
      <c r="BH43" s="33">
        <v>2.288841627256029</v>
      </c>
      <c r="BI43" s="33">
        <v>5.9057496728084384</v>
      </c>
      <c r="BJ43" s="33">
        <v>3.1807229180019672</v>
      </c>
      <c r="BK43" s="33">
        <v>14.205948995993756</v>
      </c>
      <c r="BL43" s="33">
        <v>115.89559393701714</v>
      </c>
      <c r="BM43" s="33">
        <v>4.4164966271744186</v>
      </c>
      <c r="BN43" s="33">
        <v>9.8848887042990636</v>
      </c>
      <c r="BO43" s="33">
        <v>1.041876049204941</v>
      </c>
      <c r="BP43" s="33">
        <v>7.8018161377308974</v>
      </c>
      <c r="BQ43" s="33">
        <v>7.4270124373928406</v>
      </c>
      <c r="BR43" s="33">
        <v>1.5068960743572481</v>
      </c>
      <c r="BS43" s="33">
        <v>7.5915370155622135</v>
      </c>
      <c r="BT43" s="33">
        <v>36.623765396261277</v>
      </c>
      <c r="BU43" s="33">
        <v>3.7045868426811404</v>
      </c>
      <c r="BV43" s="33">
        <v>2.894845422350226</v>
      </c>
      <c r="BW43" s="33">
        <v>2.3753237347566669</v>
      </c>
      <c r="BX43" s="33">
        <v>6.9894098839667533</v>
      </c>
      <c r="BY43" s="33">
        <v>2.2763959377789966</v>
      </c>
      <c r="BZ43" s="33">
        <v>1.8027666650983529</v>
      </c>
      <c r="CA43" s="33">
        <v>3.1938700700705285</v>
      </c>
      <c r="CB43" s="33">
        <v>0.47497316903154796</v>
      </c>
      <c r="CC43" s="33">
        <v>0.53880934291011584</v>
      </c>
      <c r="CD43" s="33">
        <v>2.0283583348795595</v>
      </c>
      <c r="CE43" s="33">
        <v>4.6236555128683277</v>
      </c>
      <c r="CF43" s="33">
        <v>15.001354683025156</v>
      </c>
      <c r="CG43" s="33">
        <v>24.928039656670943</v>
      </c>
      <c r="CH43" s="33">
        <v>35.951622292747992</v>
      </c>
      <c r="CI43" s="33">
        <v>3.8614877920105761E-2</v>
      </c>
      <c r="CJ43" s="33">
        <v>4.8238645796892206</v>
      </c>
      <c r="CK43" s="33">
        <v>5.7427419249561238</v>
      </c>
      <c r="CL43" s="33">
        <v>0.60188675224541366</v>
      </c>
      <c r="CM43" s="33">
        <v>17.356175647160423</v>
      </c>
      <c r="CN43" s="33">
        <v>3.5864551007490855</v>
      </c>
      <c r="CO43" s="33">
        <v>0.95197580025295703</v>
      </c>
      <c r="CP43" s="33">
        <v>0.80181772436686971</v>
      </c>
      <c r="CQ43" s="33">
        <v>57.032696116011465</v>
      </c>
      <c r="CR43" s="33">
        <v>6.9185794956346278</v>
      </c>
      <c r="CS43" s="33">
        <v>251.00203393500033</v>
      </c>
      <c r="CT43" s="33">
        <v>8.8299024212472403</v>
      </c>
      <c r="CU43" s="33">
        <v>10.161361536639699</v>
      </c>
      <c r="CV43" s="33">
        <v>9.1421257237342388</v>
      </c>
      <c r="CW43" s="33">
        <v>12.471495105760138</v>
      </c>
      <c r="CX43" s="33">
        <v>2.2845744576277478</v>
      </c>
      <c r="CY43" s="33">
        <v>4.6085718917973688</v>
      </c>
      <c r="CZ43" s="33">
        <v>1.4994220313533766</v>
      </c>
      <c r="DA43" s="33">
        <v>1214.0774505129434</v>
      </c>
      <c r="DB43" s="33">
        <v>3.133810880920473</v>
      </c>
      <c r="DC43" s="33">
        <v>10.322397758625488</v>
      </c>
      <c r="DD43" s="33">
        <v>6.2057236629938366</v>
      </c>
      <c r="DE43" s="33">
        <v>7.2555147826929645</v>
      </c>
      <c r="DF43" s="33">
        <v>0.40220969357387359</v>
      </c>
      <c r="DG43" s="33">
        <v>23.717533978187884</v>
      </c>
      <c r="DH43" s="33">
        <v>3.3709404146301609</v>
      </c>
      <c r="DI43" s="33">
        <v>1.2565457282803916</v>
      </c>
      <c r="DJ43" s="33">
        <v>37.115344422514482</v>
      </c>
      <c r="DK43" s="33">
        <v>29.78861074473215</v>
      </c>
      <c r="DL43" s="33">
        <v>22.131459616616429</v>
      </c>
      <c r="DM43" s="33">
        <v>42.596918071577406</v>
      </c>
      <c r="DN43" s="33">
        <v>4.2886474197778481</v>
      </c>
      <c r="DO43" s="33">
        <v>0</v>
      </c>
      <c r="DP43" s="69">
        <v>3840.1905402814136</v>
      </c>
      <c r="DQ43" s="33">
        <v>2968.3560536270379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0</v>
      </c>
      <c r="EK43" s="33">
        <v>95.3757666969193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4.4118341223128204E-3</v>
      </c>
      <c r="FX43" s="33">
        <v>40.402174922631573</v>
      </c>
      <c r="FY43" s="33">
        <v>0</v>
      </c>
      <c r="FZ43" s="33">
        <v>0</v>
      </c>
      <c r="GA43" s="33">
        <v>0</v>
      </c>
      <c r="GB43" s="33">
        <v>0</v>
      </c>
      <c r="GC43" s="33">
        <v>0</v>
      </c>
      <c r="GD43" s="33">
        <v>0</v>
      </c>
      <c r="GE43" s="33">
        <v>396.58924794241403</v>
      </c>
      <c r="GF43" s="33">
        <v>4525.510423427726</v>
      </c>
      <c r="GG43" s="44">
        <f t="shared" si="0"/>
        <v>11866.428618732265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t="s">
        <v>245</v>
      </c>
      <c r="C44" s="33">
        <v>64.354487415188117</v>
      </c>
      <c r="D44" s="33">
        <v>0.58799966282617655</v>
      </c>
      <c r="E44" s="33">
        <v>149.26266822706842</v>
      </c>
      <c r="F44" s="33">
        <v>10.086728227856561</v>
      </c>
      <c r="G44" s="33">
        <v>1.6487779137216052</v>
      </c>
      <c r="H44" s="33">
        <v>4.5756503493957252</v>
      </c>
      <c r="I44" s="33">
        <v>51.292937593960076</v>
      </c>
      <c r="J44" s="33">
        <v>138.35462920483403</v>
      </c>
      <c r="K44" s="33">
        <v>29.331030262065809</v>
      </c>
      <c r="L44" s="33">
        <v>71.988317301307973</v>
      </c>
      <c r="M44" s="33">
        <v>63.450615459740895</v>
      </c>
      <c r="N44" s="33">
        <v>7.5502841516049717</v>
      </c>
      <c r="O44" s="33">
        <v>24.971542310203247</v>
      </c>
      <c r="P44" s="33">
        <v>170.48549378400742</v>
      </c>
      <c r="Q44" s="33">
        <v>21.270040256673056</v>
      </c>
      <c r="R44" s="33">
        <v>1.6242371562859324E-2</v>
      </c>
      <c r="S44" s="33">
        <v>27.025406925392922</v>
      </c>
      <c r="T44" s="33">
        <v>8.7705618353707369</v>
      </c>
      <c r="U44" s="33">
        <v>3.5790782001869843</v>
      </c>
      <c r="V44" s="33">
        <v>7.8014156884866024</v>
      </c>
      <c r="W44" s="33">
        <v>12.188153215639781</v>
      </c>
      <c r="X44" s="33">
        <v>271.36520410755668</v>
      </c>
      <c r="Y44" s="33">
        <v>114.61804358605131</v>
      </c>
      <c r="Z44" s="33">
        <v>37.630364627809804</v>
      </c>
      <c r="AA44" s="33">
        <v>58.203109152718838</v>
      </c>
      <c r="AB44" s="33">
        <v>18.054711306396484</v>
      </c>
      <c r="AC44" s="33">
        <v>74.06890015200365</v>
      </c>
      <c r="AD44" s="33">
        <v>203.8512816690353</v>
      </c>
      <c r="AE44" s="33">
        <v>28.374583232546478</v>
      </c>
      <c r="AF44" s="33">
        <v>86.830435177413989</v>
      </c>
      <c r="AG44" s="33">
        <v>62.362076599398662</v>
      </c>
      <c r="AH44" s="33">
        <v>2.9921795121378523</v>
      </c>
      <c r="AI44" s="33">
        <v>23.52794030700349</v>
      </c>
      <c r="AJ44" s="33">
        <v>287.11186287913927</v>
      </c>
      <c r="AK44" s="33">
        <v>94.950672439939879</v>
      </c>
      <c r="AL44" s="33">
        <v>25.232801625812534</v>
      </c>
      <c r="AM44" s="33">
        <v>105.89032041788226</v>
      </c>
      <c r="AN44" s="33">
        <v>43.942244648166024</v>
      </c>
      <c r="AO44" s="33">
        <v>576.51435060107883</v>
      </c>
      <c r="AP44" s="33">
        <v>1081.6518956304431</v>
      </c>
      <c r="AQ44" s="33">
        <v>188.53098577988501</v>
      </c>
      <c r="AR44" s="33">
        <v>17.589863695942885</v>
      </c>
      <c r="AS44" s="33">
        <v>6.985454168909718</v>
      </c>
      <c r="AT44" s="33">
        <v>3.4053829728735701</v>
      </c>
      <c r="AU44" s="33">
        <v>1.4397259322869838</v>
      </c>
      <c r="AV44" s="33">
        <v>43.437974469840832</v>
      </c>
      <c r="AW44" s="33">
        <v>403.38493876092542</v>
      </c>
      <c r="AX44" s="33">
        <v>83.699435019593366</v>
      </c>
      <c r="AY44" s="33">
        <v>45.507768720708171</v>
      </c>
      <c r="AZ44" s="33">
        <v>100.44630573862518</v>
      </c>
      <c r="BA44" s="33">
        <v>119.08685199561319</v>
      </c>
      <c r="BB44" s="33">
        <v>13.435631460382611</v>
      </c>
      <c r="BC44" s="33">
        <v>20.868780021442781</v>
      </c>
      <c r="BD44" s="33">
        <v>176.67158856749145</v>
      </c>
      <c r="BE44" s="33">
        <v>571.60454190794849</v>
      </c>
      <c r="BF44" s="33">
        <v>5.7381552771835418</v>
      </c>
      <c r="BG44" s="33">
        <v>10.029861223392675</v>
      </c>
      <c r="BH44" s="33">
        <v>5.5490617309265726</v>
      </c>
      <c r="BI44" s="33">
        <v>8.6881721545366144</v>
      </c>
      <c r="BJ44" s="33">
        <v>2.7405583169104673</v>
      </c>
      <c r="BK44" s="33">
        <v>18.779659653526913</v>
      </c>
      <c r="BL44" s="33">
        <v>367.23179240055129</v>
      </c>
      <c r="BM44" s="33">
        <v>92.37413904789085</v>
      </c>
      <c r="BN44" s="33">
        <v>504.41111958577966</v>
      </c>
      <c r="BO44" s="33">
        <v>1.8622949935755075</v>
      </c>
      <c r="BP44" s="33">
        <v>16.800457798959723</v>
      </c>
      <c r="BQ44" s="33">
        <v>365.44492989287454</v>
      </c>
      <c r="BR44" s="33">
        <v>137.5819714893729</v>
      </c>
      <c r="BS44" s="33">
        <v>13.19227129441046</v>
      </c>
      <c r="BT44" s="33">
        <v>74.844348306430618</v>
      </c>
      <c r="BU44" s="33">
        <v>9.055491328876256</v>
      </c>
      <c r="BV44" s="33">
        <v>6.8999778989275544</v>
      </c>
      <c r="BW44" s="33">
        <v>6.7516957255208059</v>
      </c>
      <c r="BX44" s="33">
        <v>18.99959350292513</v>
      </c>
      <c r="BY44" s="33">
        <v>4.6008092110149761</v>
      </c>
      <c r="BZ44" s="33">
        <v>4.0054820180329029</v>
      </c>
      <c r="CA44" s="33">
        <v>11.12458408133425</v>
      </c>
      <c r="CB44" s="33">
        <v>0.63149580138824035</v>
      </c>
      <c r="CC44" s="33">
        <v>0.23821333644660872</v>
      </c>
      <c r="CD44" s="33">
        <v>4.9721906640303759</v>
      </c>
      <c r="CE44" s="33">
        <v>12.035449930583395</v>
      </c>
      <c r="CF44" s="33">
        <v>24.430004420966334</v>
      </c>
      <c r="CG44" s="33">
        <v>66.386656139450821</v>
      </c>
      <c r="CH44" s="33">
        <v>96.801563544893469</v>
      </c>
      <c r="CI44" s="33">
        <v>1.95352366249203E-2</v>
      </c>
      <c r="CJ44" s="33">
        <v>13.569555182515662</v>
      </c>
      <c r="CK44" s="33">
        <v>12.323664849565962</v>
      </c>
      <c r="CL44" s="33">
        <v>1.278315932645594</v>
      </c>
      <c r="CM44" s="33">
        <v>55.891430667846038</v>
      </c>
      <c r="CN44" s="33">
        <v>12.580579035883824</v>
      </c>
      <c r="CO44" s="33">
        <v>1.2375167788280639</v>
      </c>
      <c r="CP44" s="33">
        <v>2.1105167183731761</v>
      </c>
      <c r="CQ44" s="33">
        <v>1425.6712702995858</v>
      </c>
      <c r="CR44" s="33">
        <v>15.144124419661514</v>
      </c>
      <c r="CS44" s="33">
        <v>169.49832754930299</v>
      </c>
      <c r="CT44" s="33">
        <v>396.85162557124607</v>
      </c>
      <c r="CU44" s="33">
        <v>27.992572035462782</v>
      </c>
      <c r="CV44" s="33">
        <v>167.91185599188955</v>
      </c>
      <c r="CW44" s="33">
        <v>181.20485395968669</v>
      </c>
      <c r="CX44" s="33">
        <v>26.263107510920733</v>
      </c>
      <c r="CY44" s="33">
        <v>60.94963918256807</v>
      </c>
      <c r="CZ44" s="33">
        <v>3.7967800373116321</v>
      </c>
      <c r="DA44" s="33">
        <v>3968.6379033854341</v>
      </c>
      <c r="DB44" s="33">
        <v>6.1626289569724513</v>
      </c>
      <c r="DC44" s="33">
        <v>321.51437617683933</v>
      </c>
      <c r="DD44" s="33">
        <v>153.01166523452778</v>
      </c>
      <c r="DE44" s="33">
        <v>237.13375421146523</v>
      </c>
      <c r="DF44" s="33">
        <v>78.054482813674397</v>
      </c>
      <c r="DG44" s="33">
        <v>62.178932058876661</v>
      </c>
      <c r="DH44" s="33">
        <v>27.260387803386131</v>
      </c>
      <c r="DI44" s="33">
        <v>143.14870960907592</v>
      </c>
      <c r="DJ44" s="33">
        <v>475.84485078853589</v>
      </c>
      <c r="DK44" s="33">
        <v>214.61424963354608</v>
      </c>
      <c r="DL44" s="33">
        <v>63.477412487153586</v>
      </c>
      <c r="DM44" s="33">
        <v>24.013163533496112</v>
      </c>
      <c r="DN44" s="33">
        <v>73.534827173701814</v>
      </c>
      <c r="DO44" s="33">
        <v>0</v>
      </c>
      <c r="DP44" s="69">
        <v>16176.944882839416</v>
      </c>
      <c r="DQ44" s="33">
        <v>17838.132734478775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2.9043803913713093E-8</v>
      </c>
      <c r="ER44" s="33">
        <v>0</v>
      </c>
      <c r="ES44" s="33">
        <v>0</v>
      </c>
      <c r="ET44" s="33">
        <v>16.422545286943254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3328.7181757883068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>
        <v>12875.439093975407</v>
      </c>
      <c r="GE44" s="33">
        <v>-175.10981341888282</v>
      </c>
      <c r="GF44" s="33">
        <v>76531.653898887002</v>
      </c>
      <c r="GG44" s="44">
        <f t="shared" si="0"/>
        <v>126592.20151786602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t="s">
        <v>246</v>
      </c>
      <c r="C45" s="33">
        <v>14.237435536159751</v>
      </c>
      <c r="D45" s="33">
        <v>1.8398571358576265E-2</v>
      </c>
      <c r="E45" s="33">
        <v>9.6480340674710841E-2</v>
      </c>
      <c r="F45" s="33">
        <v>1.1231770673016539</v>
      </c>
      <c r="G45" s="33">
        <v>1.089918202839198</v>
      </c>
      <c r="H45" s="33">
        <v>3.013679082993721</v>
      </c>
      <c r="I45" s="33">
        <v>4.4249466424059491</v>
      </c>
      <c r="J45" s="33">
        <v>1.1876078967155761</v>
      </c>
      <c r="K45" s="33">
        <v>5.9748312915493518</v>
      </c>
      <c r="L45" s="33">
        <v>2.0847745270134999</v>
      </c>
      <c r="M45" s="33">
        <v>3.1195438377227309</v>
      </c>
      <c r="N45" s="33">
        <v>1.4075991583172525</v>
      </c>
      <c r="O45" s="33">
        <v>1.7334502372379275</v>
      </c>
      <c r="P45" s="33">
        <v>2.7983766397275791</v>
      </c>
      <c r="Q45" s="33">
        <v>0.39368986299118408</v>
      </c>
      <c r="R45" s="33">
        <v>8.512014160517941E-3</v>
      </c>
      <c r="S45" s="33">
        <v>10.940429825149373</v>
      </c>
      <c r="T45" s="33">
        <v>0.46289028821388478</v>
      </c>
      <c r="U45" s="33">
        <v>0.55931682671027882</v>
      </c>
      <c r="V45" s="33">
        <v>31.711729113727774</v>
      </c>
      <c r="W45" s="33">
        <v>3.4246759178579222</v>
      </c>
      <c r="X45" s="33">
        <v>1.3487006240094885</v>
      </c>
      <c r="Y45" s="33">
        <v>18.40441516873198</v>
      </c>
      <c r="Z45" s="33">
        <v>52.768352244239956</v>
      </c>
      <c r="AA45" s="33">
        <v>66.22634120615804</v>
      </c>
      <c r="AB45" s="33">
        <v>13.25096144596894</v>
      </c>
      <c r="AC45" s="33">
        <v>29.192993405357218</v>
      </c>
      <c r="AD45" s="33">
        <v>398.34961300159529</v>
      </c>
      <c r="AE45" s="33">
        <v>14.122169592756471</v>
      </c>
      <c r="AF45" s="33">
        <v>46.925841708351243</v>
      </c>
      <c r="AG45" s="33">
        <v>122.08763977916594</v>
      </c>
      <c r="AH45" s="33">
        <v>3.457574090329933</v>
      </c>
      <c r="AI45" s="33">
        <v>44.600171745815274</v>
      </c>
      <c r="AJ45" s="33">
        <v>466.24953922933508</v>
      </c>
      <c r="AK45" s="33">
        <v>544.23824017678487</v>
      </c>
      <c r="AL45" s="33">
        <v>120.08176516751374</v>
      </c>
      <c r="AM45" s="33">
        <v>57.540462719017142</v>
      </c>
      <c r="AN45" s="33">
        <v>29.736894873523511</v>
      </c>
      <c r="AO45" s="33">
        <v>7.3833005272604719</v>
      </c>
      <c r="AP45" s="33">
        <v>2.6071167191536238</v>
      </c>
      <c r="AQ45" s="33">
        <v>246.49430935395768</v>
      </c>
      <c r="AR45" s="33">
        <v>2.6081648954149119</v>
      </c>
      <c r="AS45" s="33">
        <v>0.47333286244179551</v>
      </c>
      <c r="AT45" s="33">
        <v>5.0714678732589995</v>
      </c>
      <c r="AU45" s="33">
        <v>0.44363607563765811</v>
      </c>
      <c r="AV45" s="33">
        <v>1.1253401673762513</v>
      </c>
      <c r="AW45" s="33">
        <v>10.665769197236578</v>
      </c>
      <c r="AX45" s="33">
        <v>291.8741057240876</v>
      </c>
      <c r="AY45" s="33">
        <v>316.0944375693357</v>
      </c>
      <c r="AZ45" s="33">
        <v>134.74889294132856</v>
      </c>
      <c r="BA45" s="33">
        <v>91.432868050025718</v>
      </c>
      <c r="BB45" s="33">
        <v>0.16089850820252127</v>
      </c>
      <c r="BC45" s="33">
        <v>428.46268439648946</v>
      </c>
      <c r="BD45" s="33">
        <v>42.666256582930011</v>
      </c>
      <c r="BE45" s="33">
        <v>3.9175122612399309</v>
      </c>
      <c r="BF45" s="33">
        <v>11.564469845013726</v>
      </c>
      <c r="BG45" s="33">
        <v>72.581513388516441</v>
      </c>
      <c r="BH45" s="33">
        <v>48.013505554870612</v>
      </c>
      <c r="BI45" s="33">
        <v>2.1039621663440036</v>
      </c>
      <c r="BJ45" s="33">
        <v>14.54306240628668</v>
      </c>
      <c r="BK45" s="33">
        <v>4.6844173913064431</v>
      </c>
      <c r="BL45" s="33">
        <v>11.84082031761657</v>
      </c>
      <c r="BM45" s="33">
        <v>1.1934384345080298</v>
      </c>
      <c r="BN45" s="33">
        <v>1.7283261428296655</v>
      </c>
      <c r="BO45" s="33">
        <v>0.40705036780603437</v>
      </c>
      <c r="BP45" s="33">
        <v>2.1976294463998691</v>
      </c>
      <c r="BQ45" s="33">
        <v>18.7960177497289</v>
      </c>
      <c r="BR45" s="33">
        <v>22.998908875981041</v>
      </c>
      <c r="BS45" s="33">
        <v>29.304130437521607</v>
      </c>
      <c r="BT45" s="33">
        <v>11.772133318080286</v>
      </c>
      <c r="BU45" s="33">
        <v>0.65179749862269298</v>
      </c>
      <c r="BV45" s="33">
        <v>0.74779324586101381</v>
      </c>
      <c r="BW45" s="33">
        <v>7.5608820668158688E-2</v>
      </c>
      <c r="BX45" s="33">
        <v>0.53700451160139395</v>
      </c>
      <c r="BY45" s="33">
        <v>0.83766588451143253</v>
      </c>
      <c r="BZ45" s="33">
        <v>0.46308717475360595</v>
      </c>
      <c r="CA45" s="33">
        <v>7.0755414501257261E-3</v>
      </c>
      <c r="CB45" s="33">
        <v>4.7818687030733043E-3</v>
      </c>
      <c r="CC45" s="33">
        <v>5.8327474942432437E-3</v>
      </c>
      <c r="CD45" s="33">
        <v>0.35223702194658446</v>
      </c>
      <c r="CE45" s="33">
        <v>0.54860553933377632</v>
      </c>
      <c r="CF45" s="33">
        <v>2.5404487267323552</v>
      </c>
      <c r="CG45" s="33">
        <v>2.41483018029367</v>
      </c>
      <c r="CH45" s="33">
        <v>3.056963055287083</v>
      </c>
      <c r="CI45" s="33">
        <v>3.541430942272366E-2</v>
      </c>
      <c r="CJ45" s="33">
        <v>0.2050248492773574</v>
      </c>
      <c r="CK45" s="33">
        <v>0.51570702052145934</v>
      </c>
      <c r="CL45" s="33">
        <v>0.12192350702134871</v>
      </c>
      <c r="CM45" s="33">
        <v>59.548465084715936</v>
      </c>
      <c r="CN45" s="33">
        <v>1.3509565770220646E-3</v>
      </c>
      <c r="CO45" s="33">
        <v>0.32180628917587495</v>
      </c>
      <c r="CP45" s="33">
        <v>0.1139532979970439</v>
      </c>
      <c r="CQ45" s="33">
        <v>1.7961346649568735E-2</v>
      </c>
      <c r="CR45" s="33">
        <v>0.45378755266127124</v>
      </c>
      <c r="CS45" s="33">
        <v>1.7480542194630435</v>
      </c>
      <c r="CT45" s="33">
        <v>53.844859822884416</v>
      </c>
      <c r="CU45" s="33">
        <v>1.0867284543104356</v>
      </c>
      <c r="CV45" s="33">
        <v>1.1092297799880915</v>
      </c>
      <c r="CW45" s="33">
        <v>1.2477385744816443</v>
      </c>
      <c r="CX45" s="33">
        <v>8.6813911101876806E-2</v>
      </c>
      <c r="CY45" s="33">
        <v>9.7993595575567694E-2</v>
      </c>
      <c r="CZ45" s="33">
        <v>0.21643572130767494</v>
      </c>
      <c r="DA45" s="33">
        <v>1.7801243846238255</v>
      </c>
      <c r="DB45" s="33">
        <v>0.78292008231042187</v>
      </c>
      <c r="DC45" s="33">
        <v>27.748709221999938</v>
      </c>
      <c r="DD45" s="33">
        <v>10.581876941518875</v>
      </c>
      <c r="DE45" s="33">
        <v>0.19088612142905731</v>
      </c>
      <c r="DF45" s="33">
        <v>11.305338577096748</v>
      </c>
      <c r="DG45" s="33">
        <v>0.49121962074982856</v>
      </c>
      <c r="DH45" s="33">
        <v>0.17003081127756012</v>
      </c>
      <c r="DI45" s="33">
        <v>0.18952479040347411</v>
      </c>
      <c r="DJ45" s="33">
        <v>0.65898425970513919</v>
      </c>
      <c r="DK45" s="33">
        <v>3.1659002392210818</v>
      </c>
      <c r="DL45" s="33">
        <v>18.956616948043148</v>
      </c>
      <c r="DM45" s="33">
        <v>1.0568395773631494</v>
      </c>
      <c r="DN45" s="33">
        <v>0.90058699496992412</v>
      </c>
      <c r="DO45" s="33">
        <v>0</v>
      </c>
      <c r="DP45" s="69">
        <v>4169.3491572887715</v>
      </c>
      <c r="DQ45" s="33">
        <v>1708.9567918946332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266.99328094550498</v>
      </c>
      <c r="FV45" s="33">
        <v>0</v>
      </c>
      <c r="FW45" s="33">
        <v>0</v>
      </c>
      <c r="FX45" s="33">
        <v>602.38203716306089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>
        <v>0</v>
      </c>
      <c r="GE45" s="33">
        <v>-51.841469818379295</v>
      </c>
      <c r="GF45" s="33">
        <v>2735.5758685725232</v>
      </c>
      <c r="GG45" s="44">
        <f t="shared" si="0"/>
        <v>9431.415666046114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33">
        <v>0</v>
      </c>
      <c r="DG46" s="33">
        <v>0</v>
      </c>
      <c r="DH46" s="33">
        <v>0</v>
      </c>
      <c r="DI46" s="33"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69">
        <v>0</v>
      </c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>
        <v>0</v>
      </c>
      <c r="GD46" s="33">
        <v>0</v>
      </c>
      <c r="GE46" s="33">
        <v>0</v>
      </c>
      <c r="GF46" s="33">
        <v>0</v>
      </c>
      <c r="GG46" s="44">
        <f t="shared" si="0"/>
        <v>0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33">
        <v>0</v>
      </c>
      <c r="DG47" s="33">
        <v>0</v>
      </c>
      <c r="DH47" s="33">
        <v>0</v>
      </c>
      <c r="DI47" s="33"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69">
        <v>0</v>
      </c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>
        <v>0</v>
      </c>
      <c r="GD47" s="33">
        <v>0</v>
      </c>
      <c r="GE47" s="33">
        <v>0</v>
      </c>
      <c r="GF47" s="33">
        <v>0</v>
      </c>
      <c r="GG47" s="44">
        <f t="shared" si="0"/>
        <v>0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3">
        <v>0</v>
      </c>
      <c r="DI48" s="33"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69">
        <v>0</v>
      </c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0</v>
      </c>
      <c r="FY48" s="33">
        <v>0</v>
      </c>
      <c r="FZ48" s="33">
        <v>0</v>
      </c>
      <c r="GA48" s="33">
        <v>0</v>
      </c>
      <c r="GB48" s="33">
        <v>0</v>
      </c>
      <c r="GC48" s="33">
        <v>0</v>
      </c>
      <c r="GD48" s="33">
        <v>0</v>
      </c>
      <c r="GE48" s="33">
        <v>0</v>
      </c>
      <c r="GF48" s="33">
        <v>0</v>
      </c>
      <c r="GG48" s="44">
        <f t="shared" si="0"/>
        <v>0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69"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>
        <v>0</v>
      </c>
      <c r="GE49" s="33">
        <v>0</v>
      </c>
      <c r="GF49" s="33">
        <v>0</v>
      </c>
      <c r="GG49" s="44">
        <f t="shared" si="0"/>
        <v>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69"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>
        <v>0</v>
      </c>
      <c r="GE50" s="33">
        <v>0</v>
      </c>
      <c r="GF50" s="33">
        <v>0</v>
      </c>
      <c r="GG50" s="44">
        <f t="shared" si="0"/>
        <v>0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3">
        <v>0</v>
      </c>
      <c r="DI51" s="33"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69">
        <v>0</v>
      </c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>
        <v>0</v>
      </c>
      <c r="GD51" s="33">
        <v>0</v>
      </c>
      <c r="GE51" s="33">
        <v>0</v>
      </c>
      <c r="GF51" s="33">
        <v>0</v>
      </c>
      <c r="GG51" s="44">
        <f t="shared" si="0"/>
        <v>0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3">
        <v>0</v>
      </c>
      <c r="DI52" s="33"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69">
        <v>0</v>
      </c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0</v>
      </c>
      <c r="FS52" s="33">
        <v>0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>
        <v>0</v>
      </c>
      <c r="GD52" s="33">
        <v>0</v>
      </c>
      <c r="GE52" s="33">
        <v>0</v>
      </c>
      <c r="GF52" s="33">
        <v>0</v>
      </c>
      <c r="GG52" s="44">
        <f t="shared" si="0"/>
        <v>0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3">
        <v>0</v>
      </c>
      <c r="DI53" s="33"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69">
        <v>0</v>
      </c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0</v>
      </c>
      <c r="FI53" s="33"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0</v>
      </c>
      <c r="FU53" s="33">
        <v>0</v>
      </c>
      <c r="FV53" s="33"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>
        <v>0</v>
      </c>
      <c r="GD53" s="33">
        <v>0</v>
      </c>
      <c r="GE53" s="33">
        <v>0</v>
      </c>
      <c r="GF53" s="33">
        <v>0</v>
      </c>
      <c r="GG53" s="44">
        <f t="shared" si="0"/>
        <v>0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69"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0</v>
      </c>
      <c r="FS54" s="33">
        <v>0</v>
      </c>
      <c r="FT54" s="33">
        <v>0</v>
      </c>
      <c r="FU54" s="33">
        <v>0</v>
      </c>
      <c r="FV54" s="33"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>
        <v>0</v>
      </c>
      <c r="GE54" s="33">
        <v>0</v>
      </c>
      <c r="GF54" s="33">
        <v>0</v>
      </c>
      <c r="GG54" s="44">
        <f t="shared" si="0"/>
        <v>0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69"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0</v>
      </c>
      <c r="GG55" s="44">
        <f t="shared" si="0"/>
        <v>0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3">
        <v>0</v>
      </c>
      <c r="DI56" s="33"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69">
        <v>0</v>
      </c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Q56" s="33">
        <v>0</v>
      </c>
      <c r="ER56" s="33">
        <v>0</v>
      </c>
      <c r="ES56" s="33">
        <v>0</v>
      </c>
      <c r="ET56" s="33">
        <v>0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0</v>
      </c>
      <c r="FV56" s="33">
        <v>0</v>
      </c>
      <c r="FW56" s="33">
        <v>0</v>
      </c>
      <c r="FX56" s="33">
        <v>0</v>
      </c>
      <c r="FY56" s="33">
        <v>0</v>
      </c>
      <c r="FZ56" s="33">
        <v>0</v>
      </c>
      <c r="GA56" s="33">
        <v>0</v>
      </c>
      <c r="GB56" s="33">
        <v>0</v>
      </c>
      <c r="GC56" s="33">
        <v>0</v>
      </c>
      <c r="GD56" s="33">
        <v>0</v>
      </c>
      <c r="GE56" s="33">
        <v>0</v>
      </c>
      <c r="GF56" s="33">
        <v>0</v>
      </c>
      <c r="GG56" s="44">
        <f t="shared" si="0"/>
        <v>0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3">
        <v>0</v>
      </c>
      <c r="DI57" s="33"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69">
        <v>0</v>
      </c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>
        <v>0</v>
      </c>
      <c r="GD57" s="33">
        <v>0</v>
      </c>
      <c r="GE57" s="33">
        <v>0</v>
      </c>
      <c r="GF57" s="33">
        <v>0</v>
      </c>
      <c r="GG57" s="44">
        <f t="shared" si="0"/>
        <v>0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t="s">
        <v>259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3">
        <v>0</v>
      </c>
      <c r="DI58" s="33"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69">
        <v>0</v>
      </c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>
        <v>0</v>
      </c>
      <c r="ED58" s="33">
        <v>0</v>
      </c>
      <c r="EE58" s="33">
        <v>0</v>
      </c>
      <c r="EF58" s="33">
        <v>0</v>
      </c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Q58" s="33">
        <v>0</v>
      </c>
      <c r="ER58" s="33">
        <v>0</v>
      </c>
      <c r="ES58" s="33">
        <v>0</v>
      </c>
      <c r="ET58" s="33">
        <v>0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0</v>
      </c>
      <c r="FV58" s="33"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>
        <v>0</v>
      </c>
      <c r="GD58" s="33">
        <v>0</v>
      </c>
      <c r="GE58" s="33">
        <v>0</v>
      </c>
      <c r="GF58" s="33">
        <v>0</v>
      </c>
      <c r="GG58" s="44">
        <f t="shared" si="0"/>
        <v>0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t="s">
        <v>260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69">
        <v>0</v>
      </c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>
        <v>0</v>
      </c>
      <c r="EE59" s="33">
        <v>0</v>
      </c>
      <c r="EF59" s="33">
        <v>0</v>
      </c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>
        <v>0</v>
      </c>
      <c r="ER59" s="33">
        <v>0</v>
      </c>
      <c r="ES59" s="33">
        <v>0</v>
      </c>
      <c r="ET59" s="33">
        <v>0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0</v>
      </c>
      <c r="FV59" s="33"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0</v>
      </c>
      <c r="GD59" s="33">
        <v>0</v>
      </c>
      <c r="GE59" s="33">
        <v>0</v>
      </c>
      <c r="GF59" s="33">
        <v>0</v>
      </c>
      <c r="GG59" s="44">
        <f t="shared" si="0"/>
        <v>0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69">
        <v>0</v>
      </c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0</v>
      </c>
      <c r="GC60" s="33">
        <v>0</v>
      </c>
      <c r="GD60" s="33">
        <v>0</v>
      </c>
      <c r="GE60" s="33">
        <v>0</v>
      </c>
      <c r="GF60" s="33">
        <v>0</v>
      </c>
      <c r="GG60" s="44">
        <f t="shared" si="0"/>
        <v>0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3">
        <v>0</v>
      </c>
      <c r="DI61" s="33"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69">
        <v>0</v>
      </c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>
        <v>0</v>
      </c>
      <c r="GD61" s="33">
        <v>0</v>
      </c>
      <c r="GE61" s="33">
        <v>0</v>
      </c>
      <c r="GF61" s="33">
        <v>0</v>
      </c>
      <c r="GG61" s="44">
        <f t="shared" si="0"/>
        <v>0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3">
        <v>0</v>
      </c>
      <c r="DH62" s="33">
        <v>0</v>
      </c>
      <c r="DI62" s="33"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69">
        <v>0</v>
      </c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>
        <v>0</v>
      </c>
      <c r="GD62" s="33">
        <v>0</v>
      </c>
      <c r="GE62" s="33">
        <v>0</v>
      </c>
      <c r="GF62" s="33">
        <v>0</v>
      </c>
      <c r="GG62" s="44">
        <f t="shared" si="0"/>
        <v>0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3">
        <v>0</v>
      </c>
      <c r="DI63" s="33"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69">
        <v>0</v>
      </c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>
        <v>0</v>
      </c>
      <c r="GD63" s="33">
        <v>0</v>
      </c>
      <c r="GE63" s="33">
        <v>0</v>
      </c>
      <c r="GF63" s="33">
        <v>0</v>
      </c>
      <c r="GG63" s="44">
        <f t="shared" si="0"/>
        <v>0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69">
        <v>0</v>
      </c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>
        <v>0</v>
      </c>
      <c r="GE64" s="33">
        <v>0</v>
      </c>
      <c r="GF64" s="33">
        <v>0</v>
      </c>
      <c r="GG64" s="44">
        <f t="shared" si="0"/>
        <v>0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69"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>
        <v>0</v>
      </c>
      <c r="GE65" s="33">
        <v>0</v>
      </c>
      <c r="GF65" s="33">
        <v>0</v>
      </c>
      <c r="GG65" s="44">
        <f t="shared" si="0"/>
        <v>0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3">
        <v>0</v>
      </c>
      <c r="DI66" s="33"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69">
        <v>0</v>
      </c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>
        <v>0</v>
      </c>
      <c r="GD66" s="33">
        <v>0</v>
      </c>
      <c r="GE66" s="33">
        <v>0</v>
      </c>
      <c r="GF66" s="33">
        <v>0</v>
      </c>
      <c r="GG66" s="44">
        <f t="shared" si="0"/>
        <v>0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3">
        <v>0</v>
      </c>
      <c r="DI67" s="33"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69">
        <v>0</v>
      </c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0</v>
      </c>
      <c r="FY67" s="33">
        <v>0</v>
      </c>
      <c r="FZ67" s="33">
        <v>0</v>
      </c>
      <c r="GA67" s="33">
        <v>0</v>
      </c>
      <c r="GB67" s="33">
        <v>0</v>
      </c>
      <c r="GC67" s="33">
        <v>0</v>
      </c>
      <c r="GD67" s="33">
        <v>0</v>
      </c>
      <c r="GE67" s="33">
        <v>0</v>
      </c>
      <c r="GF67" s="33">
        <v>0</v>
      </c>
      <c r="GG67" s="44">
        <f t="shared" si="0"/>
        <v>0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3">
        <v>0</v>
      </c>
      <c r="DH68" s="33">
        <v>0</v>
      </c>
      <c r="DI68" s="33"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69">
        <v>0</v>
      </c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0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>
        <v>0</v>
      </c>
      <c r="GD68" s="33">
        <v>0</v>
      </c>
      <c r="GE68" s="33">
        <v>0</v>
      </c>
      <c r="GF68" s="33">
        <v>0</v>
      </c>
      <c r="GG68" s="44">
        <f t="shared" si="0"/>
        <v>0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t="s">
        <v>270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6.4350755593601789</v>
      </c>
      <c r="CW69" s="33">
        <v>0</v>
      </c>
      <c r="CX69" s="33">
        <v>0</v>
      </c>
      <c r="CY69" s="33">
        <v>0</v>
      </c>
      <c r="CZ69" s="33">
        <v>0</v>
      </c>
      <c r="DA69" s="33">
        <v>13.963190268755222</v>
      </c>
      <c r="DB69" s="33">
        <v>0</v>
      </c>
      <c r="DC69" s="33">
        <v>260.22029229632801</v>
      </c>
      <c r="DD69" s="33">
        <v>43.967884683092514</v>
      </c>
      <c r="DE69" s="33">
        <v>0</v>
      </c>
      <c r="DF69" s="33">
        <v>0</v>
      </c>
      <c r="DG69" s="33">
        <v>0</v>
      </c>
      <c r="DH69" s="33">
        <v>0</v>
      </c>
      <c r="DI69" s="33"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69">
        <v>324.58644280753595</v>
      </c>
      <c r="DQ69" s="33">
        <v>1263.2761489233912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>
        <v>0</v>
      </c>
      <c r="GE69" s="33">
        <v>-18.843379149896791</v>
      </c>
      <c r="GF69" s="33">
        <v>2890.9961823365757</v>
      </c>
      <c r="GG69" s="44">
        <f t="shared" ref="GG69:GG120" si="1">+SUM(DP69:GF69)</f>
        <v>4460.0153949176065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69"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>
        <v>0</v>
      </c>
      <c r="GE70" s="33">
        <v>0</v>
      </c>
      <c r="GF70" s="33">
        <v>0</v>
      </c>
      <c r="GG70" s="44">
        <f t="shared" si="1"/>
        <v>0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33">
        <v>0</v>
      </c>
      <c r="DG71" s="33">
        <v>0</v>
      </c>
      <c r="DH71" s="33">
        <v>0</v>
      </c>
      <c r="DI71" s="33"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69">
        <v>0</v>
      </c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>
        <v>0</v>
      </c>
      <c r="GD71" s="33">
        <v>0</v>
      </c>
      <c r="GE71" s="33">
        <v>3.2520325203252036E-2</v>
      </c>
      <c r="GF71" s="33">
        <v>1.9674796747967482</v>
      </c>
      <c r="GG71" s="44">
        <f t="shared" si="1"/>
        <v>2.0000000000000004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3">
        <v>0</v>
      </c>
      <c r="DI72" s="33"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69">
        <v>0</v>
      </c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>
        <v>0</v>
      </c>
      <c r="GD72" s="33">
        <v>0</v>
      </c>
      <c r="GE72" s="33">
        <v>0</v>
      </c>
      <c r="GF72" s="33">
        <v>0</v>
      </c>
      <c r="GG72" s="44">
        <f t="shared" si="1"/>
        <v>0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33">
        <v>0</v>
      </c>
      <c r="DG73" s="33">
        <v>0</v>
      </c>
      <c r="DH73" s="33">
        <v>0</v>
      </c>
      <c r="DI73" s="33"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69">
        <v>0</v>
      </c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>
        <v>0</v>
      </c>
      <c r="GD73" s="33">
        <v>0</v>
      </c>
      <c r="GE73" s="33">
        <v>0</v>
      </c>
      <c r="GF73" s="33">
        <v>0</v>
      </c>
      <c r="GG73" s="44">
        <f t="shared" si="1"/>
        <v>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69"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>
        <v>0</v>
      </c>
      <c r="GE74" s="33">
        <v>0</v>
      </c>
      <c r="GF74" s="33">
        <v>0</v>
      </c>
      <c r="GG74" s="44">
        <f t="shared" si="1"/>
        <v>0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69"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>
        <v>0</v>
      </c>
      <c r="GE75" s="33">
        <v>0</v>
      </c>
      <c r="GF75" s="33">
        <v>0</v>
      </c>
      <c r="GG75" s="44">
        <f t="shared" si="1"/>
        <v>0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3">
        <v>0</v>
      </c>
      <c r="DI76" s="33"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69">
        <v>0</v>
      </c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0</v>
      </c>
      <c r="GA76" s="33">
        <v>0</v>
      </c>
      <c r="GB76" s="33">
        <v>0</v>
      </c>
      <c r="GC76" s="33">
        <v>0</v>
      </c>
      <c r="GD76" s="33">
        <v>0</v>
      </c>
      <c r="GE76" s="33">
        <v>0</v>
      </c>
      <c r="GF76" s="33">
        <v>0</v>
      </c>
      <c r="GG76" s="44">
        <f t="shared" si="1"/>
        <v>0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3">
        <v>0</v>
      </c>
      <c r="DI77" s="33"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69">
        <v>0</v>
      </c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>
        <v>0</v>
      </c>
      <c r="GD77" s="33">
        <v>0</v>
      </c>
      <c r="GE77" s="33">
        <v>0</v>
      </c>
      <c r="GF77" s="33">
        <v>0</v>
      </c>
      <c r="GG77" s="44">
        <f t="shared" si="1"/>
        <v>0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3">
        <v>0</v>
      </c>
      <c r="DI78" s="33"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69">
        <v>0</v>
      </c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>
        <v>0</v>
      </c>
      <c r="GD78" s="33">
        <v>0</v>
      </c>
      <c r="GE78" s="33">
        <v>0</v>
      </c>
      <c r="GF78" s="33">
        <v>0</v>
      </c>
      <c r="GG78" s="44">
        <f t="shared" si="1"/>
        <v>0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3">
        <v>0</v>
      </c>
      <c r="DI79" s="33"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69">
        <v>0</v>
      </c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>
        <v>0</v>
      </c>
      <c r="GD79" s="33">
        <v>0</v>
      </c>
      <c r="GE79" s="33">
        <v>0</v>
      </c>
      <c r="GF79" s="33">
        <v>0</v>
      </c>
      <c r="GG79" s="44">
        <f t="shared" si="1"/>
        <v>0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3">
        <v>0</v>
      </c>
      <c r="DI80" s="33"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69">
        <v>0</v>
      </c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0</v>
      </c>
      <c r="FS80" s="33">
        <v>0</v>
      </c>
      <c r="FT80" s="33">
        <v>0</v>
      </c>
      <c r="FU80" s="33">
        <v>0</v>
      </c>
      <c r="FV80" s="33"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0</v>
      </c>
      <c r="GC80" s="33">
        <v>0</v>
      </c>
      <c r="GD80" s="33">
        <v>0</v>
      </c>
      <c r="GE80" s="33">
        <v>0</v>
      </c>
      <c r="GF80" s="33">
        <v>0</v>
      </c>
      <c r="GG80" s="44">
        <f t="shared" si="1"/>
        <v>0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3">
        <v>0</v>
      </c>
      <c r="DI81" s="33"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69">
        <v>0</v>
      </c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0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>
        <v>0</v>
      </c>
      <c r="GD81" s="33">
        <v>0</v>
      </c>
      <c r="GE81" s="33">
        <v>0</v>
      </c>
      <c r="GF81" s="33">
        <v>0</v>
      </c>
      <c r="GG81" s="44">
        <f t="shared" si="1"/>
        <v>0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69"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>
        <v>0</v>
      </c>
      <c r="GD82" s="33">
        <v>0</v>
      </c>
      <c r="GE82" s="33">
        <v>0</v>
      </c>
      <c r="GF82" s="33">
        <v>0</v>
      </c>
      <c r="GG82" s="44">
        <f t="shared" si="1"/>
        <v>0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69">
        <v>0</v>
      </c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4">
        <f t="shared" si="1"/>
        <v>0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69"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0</v>
      </c>
      <c r="FS84" s="33">
        <v>0</v>
      </c>
      <c r="FT84" s="33">
        <v>0</v>
      </c>
      <c r="FU84" s="33">
        <v>0</v>
      </c>
      <c r="FV84" s="33"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>
        <v>0</v>
      </c>
      <c r="GD84" s="33">
        <v>0</v>
      </c>
      <c r="GE84" s="33">
        <v>0</v>
      </c>
      <c r="GF84" s="33">
        <v>0</v>
      </c>
      <c r="GG84" s="44">
        <f t="shared" si="1"/>
        <v>0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3">
        <v>0</v>
      </c>
      <c r="DI85" s="33"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69">
        <v>0</v>
      </c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>
        <v>0</v>
      </c>
      <c r="GD85" s="33">
        <v>0</v>
      </c>
      <c r="GE85" s="33">
        <v>0</v>
      </c>
      <c r="GF85" s="33">
        <v>0</v>
      </c>
      <c r="GG85" s="44">
        <f t="shared" si="1"/>
        <v>0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3">
        <v>0</v>
      </c>
      <c r="DI86" s="33"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69">
        <v>0</v>
      </c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>
        <v>0</v>
      </c>
      <c r="GD86" s="33">
        <v>0</v>
      </c>
      <c r="GE86" s="33">
        <v>0</v>
      </c>
      <c r="GF86" s="33">
        <v>0</v>
      </c>
      <c r="GG86" s="44">
        <f t="shared" si="1"/>
        <v>0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3">
        <v>0</v>
      </c>
      <c r="DH87" s="33">
        <v>0</v>
      </c>
      <c r="DI87" s="33"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69">
        <v>0</v>
      </c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0</v>
      </c>
      <c r="FI87" s="33"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>
        <v>0</v>
      </c>
      <c r="GD87" s="33">
        <v>0</v>
      </c>
      <c r="GE87" s="33">
        <v>0</v>
      </c>
      <c r="GF87" s="33">
        <v>0</v>
      </c>
      <c r="GG87" s="44">
        <f t="shared" si="1"/>
        <v>0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3">
        <v>0</v>
      </c>
      <c r="DH88" s="33">
        <v>0</v>
      </c>
      <c r="DI88" s="33"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69">
        <v>0</v>
      </c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>
        <v>0</v>
      </c>
      <c r="GD88" s="33">
        <v>0</v>
      </c>
      <c r="GE88" s="33">
        <v>0</v>
      </c>
      <c r="GF88" s="33">
        <v>0</v>
      </c>
      <c r="GG88" s="44">
        <f t="shared" si="1"/>
        <v>0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3">
        <v>0</v>
      </c>
      <c r="DH89" s="33">
        <v>0</v>
      </c>
      <c r="DI89" s="33"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69">
        <v>0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0</v>
      </c>
      <c r="FI89" s="33"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>
        <v>0</v>
      </c>
      <c r="GD89" s="33">
        <v>0</v>
      </c>
      <c r="GE89" s="33">
        <v>0</v>
      </c>
      <c r="GF89" s="33">
        <v>0</v>
      </c>
      <c r="GG89" s="44">
        <f t="shared" si="1"/>
        <v>0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3">
        <v>0</v>
      </c>
      <c r="DH90" s="33">
        <v>0</v>
      </c>
      <c r="DI90" s="33"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69">
        <v>0</v>
      </c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>
        <v>0</v>
      </c>
      <c r="GD90" s="33">
        <v>0</v>
      </c>
      <c r="GE90" s="33">
        <v>0</v>
      </c>
      <c r="GF90" s="33">
        <v>0</v>
      </c>
      <c r="GG90" s="44">
        <f t="shared" si="1"/>
        <v>0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3">
        <v>0</v>
      </c>
      <c r="DI91" s="33"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69">
        <v>0</v>
      </c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>
        <v>0</v>
      </c>
      <c r="GD91" s="33">
        <v>0</v>
      </c>
      <c r="GE91" s="33">
        <v>0</v>
      </c>
      <c r="GF91" s="33">
        <v>0</v>
      </c>
      <c r="GG91" s="44">
        <f t="shared" si="1"/>
        <v>0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3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69"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>
        <v>0</v>
      </c>
      <c r="GD92" s="33">
        <v>0</v>
      </c>
      <c r="GE92" s="33">
        <v>0</v>
      </c>
      <c r="GF92" s="33">
        <v>0</v>
      </c>
      <c r="GG92" s="44">
        <f t="shared" si="1"/>
        <v>0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69">
        <v>0</v>
      </c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>
        <v>0</v>
      </c>
      <c r="GD93" s="33">
        <v>0</v>
      </c>
      <c r="GE93" s="33">
        <v>0</v>
      </c>
      <c r="GF93" s="33">
        <v>0</v>
      </c>
      <c r="GG93" s="44">
        <f t="shared" si="1"/>
        <v>0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3">
        <v>0</v>
      </c>
      <c r="DI94" s="33"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69">
        <v>0</v>
      </c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>
        <v>0</v>
      </c>
      <c r="GD94" s="33">
        <v>0</v>
      </c>
      <c r="GE94" s="33">
        <v>0</v>
      </c>
      <c r="GF94" s="33">
        <v>0</v>
      </c>
      <c r="GG94" s="44">
        <f t="shared" si="1"/>
        <v>0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69">
        <v>0</v>
      </c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>
        <v>0</v>
      </c>
      <c r="GD95" s="33">
        <v>0</v>
      </c>
      <c r="GE95" s="33">
        <v>0</v>
      </c>
      <c r="GF95" s="33">
        <v>0</v>
      </c>
      <c r="GG95" s="44">
        <f t="shared" si="1"/>
        <v>0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69">
        <v>0</v>
      </c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>
        <v>0</v>
      </c>
      <c r="GD96" s="33">
        <v>0</v>
      </c>
      <c r="GE96" s="33">
        <v>0</v>
      </c>
      <c r="GF96" s="33">
        <v>0</v>
      </c>
      <c r="GG96" s="44">
        <f t="shared" si="1"/>
        <v>0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69">
        <v>0</v>
      </c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0</v>
      </c>
      <c r="FI97" s="33"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>
        <v>0</v>
      </c>
      <c r="GD97" s="33">
        <v>0</v>
      </c>
      <c r="GE97" s="33">
        <v>0</v>
      </c>
      <c r="GF97" s="33">
        <v>0</v>
      </c>
      <c r="GG97" s="44">
        <f t="shared" si="1"/>
        <v>0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69">
        <v>0</v>
      </c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0</v>
      </c>
      <c r="FY98" s="33">
        <v>0</v>
      </c>
      <c r="FZ98" s="33">
        <v>0</v>
      </c>
      <c r="GA98" s="33">
        <v>0</v>
      </c>
      <c r="GB98" s="33">
        <v>0</v>
      </c>
      <c r="GC98" s="33">
        <v>0</v>
      </c>
      <c r="GD98" s="33">
        <v>0</v>
      </c>
      <c r="GE98" s="33">
        <v>0</v>
      </c>
      <c r="GF98" s="33">
        <v>0</v>
      </c>
      <c r="GG98" s="44">
        <f t="shared" si="1"/>
        <v>0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69">
        <v>0</v>
      </c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0</v>
      </c>
      <c r="EV99" s="33"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>
        <v>0</v>
      </c>
      <c r="FD99" s="33">
        <v>0</v>
      </c>
      <c r="FE99" s="33">
        <v>0</v>
      </c>
      <c r="FF99" s="33">
        <v>0</v>
      </c>
      <c r="FG99" s="33">
        <v>0</v>
      </c>
      <c r="FH99" s="33">
        <v>0</v>
      </c>
      <c r="FI99" s="33"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33">
        <v>0</v>
      </c>
      <c r="FS99" s="33">
        <v>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>
        <v>0</v>
      </c>
      <c r="GD99" s="33">
        <v>0</v>
      </c>
      <c r="GE99" s="33">
        <v>0</v>
      </c>
      <c r="GF99" s="33">
        <v>0</v>
      </c>
      <c r="GG99" s="44">
        <f t="shared" si="1"/>
        <v>0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69">
        <v>0</v>
      </c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0</v>
      </c>
      <c r="FH100" s="33">
        <v>0</v>
      </c>
      <c r="FI100" s="33"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33">
        <v>0</v>
      </c>
      <c r="FS100" s="33">
        <v>0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>
        <v>0</v>
      </c>
      <c r="GD100" s="33">
        <v>0</v>
      </c>
      <c r="GE100" s="33">
        <v>0</v>
      </c>
      <c r="GF100" s="33">
        <v>0</v>
      </c>
      <c r="GG100" s="44">
        <f t="shared" si="1"/>
        <v>0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69"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0</v>
      </c>
      <c r="GC101" s="33">
        <v>0</v>
      </c>
      <c r="GD101" s="33">
        <v>0</v>
      </c>
      <c r="GE101" s="33">
        <v>0</v>
      </c>
      <c r="GF101" s="33">
        <v>0</v>
      </c>
      <c r="GG101" s="44">
        <f t="shared" si="1"/>
        <v>0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3">
        <v>0</v>
      </c>
      <c r="DI102" s="33"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69">
        <v>0</v>
      </c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33"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>
        <v>0</v>
      </c>
      <c r="FD102" s="33">
        <v>0</v>
      </c>
      <c r="FE102" s="33">
        <v>0</v>
      </c>
      <c r="FF102" s="33">
        <v>0</v>
      </c>
      <c r="FG102" s="33">
        <v>0</v>
      </c>
      <c r="FH102" s="33">
        <v>0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0</v>
      </c>
      <c r="GC102" s="33">
        <v>0</v>
      </c>
      <c r="GD102" s="33">
        <v>0</v>
      </c>
      <c r="GE102" s="33">
        <v>0</v>
      </c>
      <c r="GF102" s="33">
        <v>0</v>
      </c>
      <c r="GG102" s="44">
        <f t="shared" si="1"/>
        <v>0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3">
        <v>0</v>
      </c>
      <c r="DI103" s="33"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69">
        <v>0</v>
      </c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>
        <v>0</v>
      </c>
      <c r="FD103" s="33">
        <v>0</v>
      </c>
      <c r="FE103" s="33">
        <v>0</v>
      </c>
      <c r="FF103" s="33">
        <v>0</v>
      </c>
      <c r="FG103" s="33">
        <v>0</v>
      </c>
      <c r="FH103" s="33">
        <v>0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>
        <v>0</v>
      </c>
      <c r="GD103" s="33">
        <v>0</v>
      </c>
      <c r="GE103" s="33">
        <v>0</v>
      </c>
      <c r="GF103" s="33">
        <v>0</v>
      </c>
      <c r="GG103" s="44">
        <f t="shared" si="1"/>
        <v>0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69">
        <v>0</v>
      </c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>
        <v>0</v>
      </c>
      <c r="FD104" s="33">
        <v>0</v>
      </c>
      <c r="FE104" s="33">
        <v>0</v>
      </c>
      <c r="FF104" s="33">
        <v>0</v>
      </c>
      <c r="FG104" s="33">
        <v>0</v>
      </c>
      <c r="FH104" s="33">
        <v>0</v>
      </c>
      <c r="FI104" s="33"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>
        <v>0</v>
      </c>
      <c r="GD104" s="33">
        <v>0</v>
      </c>
      <c r="GE104" s="33">
        <v>0</v>
      </c>
      <c r="GF104" s="33">
        <v>0</v>
      </c>
      <c r="GG104" s="44">
        <f t="shared" si="1"/>
        <v>0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33">
        <v>0</v>
      </c>
      <c r="DG105" s="33">
        <v>0</v>
      </c>
      <c r="DH105" s="33">
        <v>0</v>
      </c>
      <c r="DI105" s="33"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69">
        <v>0</v>
      </c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>
        <v>0</v>
      </c>
      <c r="FD105" s="33">
        <v>0</v>
      </c>
      <c r="FE105" s="33">
        <v>0</v>
      </c>
      <c r="FF105" s="33">
        <v>0</v>
      </c>
      <c r="FG105" s="33">
        <v>0</v>
      </c>
      <c r="FH105" s="33">
        <v>0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>
        <v>0</v>
      </c>
      <c r="GD105" s="33">
        <v>0</v>
      </c>
      <c r="GE105" s="33">
        <v>0</v>
      </c>
      <c r="GF105" s="33">
        <v>0</v>
      </c>
      <c r="GG105" s="44">
        <f t="shared" si="1"/>
        <v>0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33">
        <v>0</v>
      </c>
      <c r="DG106" s="33">
        <v>0</v>
      </c>
      <c r="DH106" s="33">
        <v>0</v>
      </c>
      <c r="DI106" s="33"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69">
        <v>0</v>
      </c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>
        <v>0</v>
      </c>
      <c r="GD106" s="33">
        <v>0</v>
      </c>
      <c r="GE106" s="33">
        <v>0</v>
      </c>
      <c r="GF106" s="33">
        <v>0</v>
      </c>
      <c r="GG106" s="44">
        <f t="shared" si="1"/>
        <v>0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3">
        <v>0</v>
      </c>
      <c r="DH107" s="33">
        <v>0</v>
      </c>
      <c r="DI107" s="33"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69">
        <v>0</v>
      </c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0</v>
      </c>
      <c r="FH107" s="33">
        <v>0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>
        <v>0</v>
      </c>
      <c r="GD107" s="33">
        <v>0</v>
      </c>
      <c r="GE107" s="33">
        <v>0</v>
      </c>
      <c r="GF107" s="33">
        <v>0</v>
      </c>
      <c r="GG107" s="44">
        <f t="shared" si="1"/>
        <v>0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3">
        <v>0</v>
      </c>
      <c r="DH108" s="33">
        <v>0</v>
      </c>
      <c r="DI108" s="33"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69">
        <v>0</v>
      </c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0</v>
      </c>
      <c r="FH108" s="33">
        <v>0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0</v>
      </c>
      <c r="GA108" s="33">
        <v>0</v>
      </c>
      <c r="GB108" s="33">
        <v>0</v>
      </c>
      <c r="GC108" s="33">
        <v>0</v>
      </c>
      <c r="GD108" s="33">
        <v>0</v>
      </c>
      <c r="GE108" s="33">
        <v>0</v>
      </c>
      <c r="GF108" s="33">
        <v>0</v>
      </c>
      <c r="GG108" s="44">
        <f t="shared" si="1"/>
        <v>0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3">
        <v>0</v>
      </c>
      <c r="DH109" s="33">
        <v>0</v>
      </c>
      <c r="DI109" s="33"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69">
        <v>0</v>
      </c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0</v>
      </c>
      <c r="FG109" s="33">
        <v>0</v>
      </c>
      <c r="FH109" s="33">
        <v>0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>
        <v>0</v>
      </c>
      <c r="GD109" s="33">
        <v>0</v>
      </c>
      <c r="GE109" s="33">
        <v>0</v>
      </c>
      <c r="GF109" s="33">
        <v>0</v>
      </c>
      <c r="GG109" s="44">
        <f t="shared" si="1"/>
        <v>0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69">
        <v>0</v>
      </c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0</v>
      </c>
      <c r="EV110" s="33"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0</v>
      </c>
      <c r="FG110" s="33">
        <v>0</v>
      </c>
      <c r="FH110" s="33">
        <v>0</v>
      </c>
      <c r="FI110" s="33"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>
        <v>0</v>
      </c>
      <c r="GD110" s="33">
        <v>0</v>
      </c>
      <c r="GE110" s="33">
        <v>0</v>
      </c>
      <c r="GF110" s="33">
        <v>0</v>
      </c>
      <c r="GG110" s="44">
        <f t="shared" si="1"/>
        <v>0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69">
        <v>0</v>
      </c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0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>
        <v>0</v>
      </c>
      <c r="GD111" s="33">
        <v>0</v>
      </c>
      <c r="GE111" s="33">
        <v>0</v>
      </c>
      <c r="GF111" s="33">
        <v>0</v>
      </c>
      <c r="GG111" s="44">
        <f t="shared" si="1"/>
        <v>0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33">
        <v>0</v>
      </c>
      <c r="DG112" s="33">
        <v>0</v>
      </c>
      <c r="DH112" s="33">
        <v>0</v>
      </c>
      <c r="DI112" s="33"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69">
        <v>0</v>
      </c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>
        <v>0</v>
      </c>
      <c r="GD112" s="33">
        <v>0</v>
      </c>
      <c r="GE112" s="33">
        <v>0</v>
      </c>
      <c r="GF112" s="33">
        <v>0</v>
      </c>
      <c r="GG112" s="44">
        <f t="shared" si="1"/>
        <v>0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33">
        <v>0</v>
      </c>
      <c r="DG113" s="33">
        <v>0</v>
      </c>
      <c r="DH113" s="33">
        <v>0</v>
      </c>
      <c r="DI113" s="33"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69">
        <v>0</v>
      </c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0</v>
      </c>
      <c r="FH113" s="33">
        <v>0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>
        <v>0</v>
      </c>
      <c r="GD113" s="33">
        <v>0</v>
      </c>
      <c r="GE113" s="33">
        <v>0</v>
      </c>
      <c r="GF113" s="33">
        <v>0</v>
      </c>
      <c r="GG113" s="44">
        <f t="shared" si="1"/>
        <v>0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33">
        <v>0</v>
      </c>
      <c r="DG114" s="33">
        <v>0</v>
      </c>
      <c r="DH114" s="33">
        <v>0</v>
      </c>
      <c r="DI114" s="33"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69">
        <v>0</v>
      </c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0</v>
      </c>
      <c r="GA114" s="33">
        <v>0</v>
      </c>
      <c r="GB114" s="33">
        <v>0</v>
      </c>
      <c r="GC114" s="33">
        <v>0</v>
      </c>
      <c r="GD114" s="33">
        <v>0</v>
      </c>
      <c r="GE114" s="33">
        <v>0</v>
      </c>
      <c r="GF114" s="33">
        <v>0</v>
      </c>
      <c r="GG114" s="44">
        <f t="shared" si="1"/>
        <v>0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69">
        <v>0</v>
      </c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>
        <v>0</v>
      </c>
      <c r="GE115" s="33">
        <v>0</v>
      </c>
      <c r="GF115" s="33">
        <v>0</v>
      </c>
      <c r="GG115" s="44">
        <f t="shared" si="1"/>
        <v>0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33">
        <v>0</v>
      </c>
      <c r="DG116" s="33">
        <v>0</v>
      </c>
      <c r="DH116" s="33">
        <v>0</v>
      </c>
      <c r="DI116" s="33"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69">
        <v>0</v>
      </c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0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0</v>
      </c>
      <c r="GC116" s="33">
        <v>0</v>
      </c>
      <c r="GD116" s="33">
        <v>0</v>
      </c>
      <c r="GE116" s="33">
        <v>0</v>
      </c>
      <c r="GF116" s="33">
        <v>0</v>
      </c>
      <c r="GG116" s="44">
        <f t="shared" si="1"/>
        <v>0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33">
        <v>0</v>
      </c>
      <c r="DG117" s="33">
        <v>0</v>
      </c>
      <c r="DH117" s="33">
        <v>0</v>
      </c>
      <c r="DI117" s="33"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69">
        <v>0</v>
      </c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0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>
        <v>0</v>
      </c>
      <c r="GD117" s="33">
        <v>0</v>
      </c>
      <c r="GE117" s="33">
        <v>0</v>
      </c>
      <c r="GF117" s="33">
        <v>0</v>
      </c>
      <c r="GG117" s="44">
        <f t="shared" si="1"/>
        <v>0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33">
        <v>0</v>
      </c>
      <c r="DG118" s="33">
        <v>0</v>
      </c>
      <c r="DH118" s="33">
        <v>0</v>
      </c>
      <c r="DI118" s="33"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69">
        <v>0</v>
      </c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0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>
        <v>0</v>
      </c>
      <c r="GD118" s="33">
        <v>0</v>
      </c>
      <c r="GE118" s="33">
        <v>0</v>
      </c>
      <c r="GF118" s="33">
        <v>0</v>
      </c>
      <c r="GG118" s="44">
        <f t="shared" si="1"/>
        <v>0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33">
        <v>0</v>
      </c>
      <c r="DG119" s="33">
        <v>0</v>
      </c>
      <c r="DH119" s="33">
        <v>0</v>
      </c>
      <c r="DI119" s="33"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69">
        <v>0</v>
      </c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>
        <v>0</v>
      </c>
      <c r="GD119" s="33">
        <v>0</v>
      </c>
      <c r="GE119" s="33">
        <v>0</v>
      </c>
      <c r="GF119" s="33">
        <v>0</v>
      </c>
      <c r="GG119" s="44">
        <f t="shared" si="1"/>
        <v>0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33">
        <v>0</v>
      </c>
      <c r="DG120" s="33">
        <v>0</v>
      </c>
      <c r="DH120" s="33">
        <v>0</v>
      </c>
      <c r="DI120" s="33"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69">
        <v>0</v>
      </c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>
        <v>0</v>
      </c>
      <c r="GD120" s="33">
        <v>0</v>
      </c>
      <c r="GE120" s="33">
        <v>0</v>
      </c>
      <c r="GF120" s="33">
        <v>0</v>
      </c>
      <c r="GG120" s="44">
        <f t="shared" si="1"/>
        <v>0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69">
        <v>0</v>
      </c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4">
        <f>+SUM(DP121:GF121)</f>
        <v>0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6.5" customHeight="1" thickBot="1" x14ac:dyDescent="0.25">
      <c r="A122" s="87" t="s">
        <v>459</v>
      </c>
      <c r="B122" s="87"/>
      <c r="C122" s="10">
        <f>SUM(C5:C121)</f>
        <v>33033.399753274847</v>
      </c>
      <c r="D122" s="10">
        <f t="shared" ref="D122:BO122" si="2">SUM(D5:D121)</f>
        <v>35.18059427628873</v>
      </c>
      <c r="E122" s="10">
        <f t="shared" si="2"/>
        <v>1197.9856979976685</v>
      </c>
      <c r="F122" s="10">
        <f t="shared" si="2"/>
        <v>716.17329675820201</v>
      </c>
      <c r="G122" s="10">
        <f t="shared" si="2"/>
        <v>2159.3572310157165</v>
      </c>
      <c r="H122" s="10">
        <f t="shared" si="2"/>
        <v>1322.3829051296254</v>
      </c>
      <c r="I122" s="10">
        <f t="shared" si="2"/>
        <v>10567.740575428445</v>
      </c>
      <c r="J122" s="10">
        <f t="shared" si="2"/>
        <v>84459.69420942686</v>
      </c>
      <c r="K122" s="10">
        <f t="shared" si="2"/>
        <v>33898.45874874491</v>
      </c>
      <c r="L122" s="10">
        <f t="shared" si="2"/>
        <v>11047.135992571468</v>
      </c>
      <c r="M122" s="10">
        <f t="shared" si="2"/>
        <v>79037.111811847964</v>
      </c>
      <c r="N122" s="10">
        <f t="shared" si="2"/>
        <v>5073.8944551454861</v>
      </c>
      <c r="O122" s="10">
        <f t="shared" si="2"/>
        <v>1431.4023771255761</v>
      </c>
      <c r="P122" s="10">
        <f t="shared" si="2"/>
        <v>13915.918341672757</v>
      </c>
      <c r="Q122" s="10">
        <f t="shared" si="2"/>
        <v>12816.458800233777</v>
      </c>
      <c r="R122" s="10">
        <f t="shared" si="2"/>
        <v>134.42557468707864</v>
      </c>
      <c r="S122" s="10">
        <f t="shared" si="2"/>
        <v>8097.4938045631252</v>
      </c>
      <c r="T122" s="10">
        <f t="shared" si="2"/>
        <v>3022.1795985274357</v>
      </c>
      <c r="U122" s="10">
        <f t="shared" si="2"/>
        <v>1430.2294206243025</v>
      </c>
      <c r="V122" s="10">
        <f t="shared" si="2"/>
        <v>10162.156937127065</v>
      </c>
      <c r="W122" s="10">
        <f t="shared" si="2"/>
        <v>23406.240507189861</v>
      </c>
      <c r="X122" s="10">
        <f t="shared" si="2"/>
        <v>38636.084427381655</v>
      </c>
      <c r="Y122" s="10">
        <f t="shared" si="2"/>
        <v>26820.563749088607</v>
      </c>
      <c r="Z122" s="10">
        <f t="shared" si="2"/>
        <v>28516.993615529747</v>
      </c>
      <c r="AA122" s="10">
        <f t="shared" si="2"/>
        <v>3167.9191606863956</v>
      </c>
      <c r="AB122" s="10">
        <f t="shared" si="2"/>
        <v>5191.6828963985663</v>
      </c>
      <c r="AC122" s="10">
        <f t="shared" si="2"/>
        <v>12792.37189053956</v>
      </c>
      <c r="AD122" s="10">
        <f t="shared" si="2"/>
        <v>67507.458924786915</v>
      </c>
      <c r="AE122" s="10">
        <f t="shared" si="2"/>
        <v>8894.1621735074586</v>
      </c>
      <c r="AF122" s="10">
        <f t="shared" si="2"/>
        <v>16095.385910759846</v>
      </c>
      <c r="AG122" s="10">
        <f t="shared" si="2"/>
        <v>12579.931196098485</v>
      </c>
      <c r="AH122" s="10">
        <f t="shared" si="2"/>
        <v>5194.967244702385</v>
      </c>
      <c r="AI122" s="10">
        <f t="shared" si="2"/>
        <v>14768.35631322902</v>
      </c>
      <c r="AJ122" s="10">
        <f t="shared" si="2"/>
        <v>119149.17006922633</v>
      </c>
      <c r="AK122" s="10">
        <f t="shared" si="2"/>
        <v>61412.644694687369</v>
      </c>
      <c r="AL122" s="10">
        <f t="shared" si="2"/>
        <v>9764.8827677030331</v>
      </c>
      <c r="AM122" s="10">
        <f t="shared" si="2"/>
        <v>11093.838373938037</v>
      </c>
      <c r="AN122" s="10">
        <f t="shared" si="2"/>
        <v>25331.876806386888</v>
      </c>
      <c r="AO122" s="10">
        <f t="shared" si="2"/>
        <v>7622.4213461350528</v>
      </c>
      <c r="AP122" s="10">
        <f t="shared" si="2"/>
        <v>28430.497670666435</v>
      </c>
      <c r="AQ122" s="10">
        <f t="shared" si="2"/>
        <v>27431.083466643664</v>
      </c>
      <c r="AR122" s="10">
        <f t="shared" si="2"/>
        <v>2834.4908274155182</v>
      </c>
      <c r="AS122" s="10">
        <f t="shared" si="2"/>
        <v>286.62604023570736</v>
      </c>
      <c r="AT122" s="10">
        <f t="shared" si="2"/>
        <v>1239.9271358892222</v>
      </c>
      <c r="AU122" s="10">
        <f t="shared" si="2"/>
        <v>226.63598667954238</v>
      </c>
      <c r="AV122" s="10">
        <f t="shared" si="2"/>
        <v>1238.3536756549199</v>
      </c>
      <c r="AW122" s="10">
        <f t="shared" si="2"/>
        <v>3897.7340167823168</v>
      </c>
      <c r="AX122" s="10">
        <f t="shared" si="2"/>
        <v>30409.258204936483</v>
      </c>
      <c r="AY122" s="10">
        <f t="shared" si="2"/>
        <v>30452.056339059553</v>
      </c>
      <c r="AZ122" s="10">
        <f t="shared" si="2"/>
        <v>34749.362581319037</v>
      </c>
      <c r="BA122" s="10">
        <f t="shared" si="2"/>
        <v>42291.69996631534</v>
      </c>
      <c r="BB122" s="10">
        <f t="shared" si="2"/>
        <v>1008.2923604347703</v>
      </c>
      <c r="BC122" s="10">
        <f t="shared" si="2"/>
        <v>30782.226974577967</v>
      </c>
      <c r="BD122" s="10">
        <f t="shared" si="2"/>
        <v>27707.362740417022</v>
      </c>
      <c r="BE122" s="10">
        <f t="shared" si="2"/>
        <v>17093.156745293363</v>
      </c>
      <c r="BF122" s="10">
        <f t="shared" si="2"/>
        <v>1007.7963786992368</v>
      </c>
      <c r="BG122" s="10">
        <f t="shared" si="2"/>
        <v>4814.8504319232607</v>
      </c>
      <c r="BH122" s="10">
        <f t="shared" si="2"/>
        <v>3388.7474795427815</v>
      </c>
      <c r="BI122" s="10">
        <f t="shared" si="2"/>
        <v>1722.0029967893931</v>
      </c>
      <c r="BJ122" s="10">
        <f t="shared" si="2"/>
        <v>959.39523136655293</v>
      </c>
      <c r="BK122" s="10">
        <f t="shared" si="2"/>
        <v>2576.2809436446014</v>
      </c>
      <c r="BL122" s="10">
        <f t="shared" si="2"/>
        <v>4260.7772156558185</v>
      </c>
      <c r="BM122" s="10">
        <f t="shared" si="2"/>
        <v>10682.241365263046</v>
      </c>
      <c r="BN122" s="10">
        <f t="shared" si="2"/>
        <v>49894.228481930659</v>
      </c>
      <c r="BO122" s="10">
        <f t="shared" si="2"/>
        <v>324.45721346044797</v>
      </c>
      <c r="BP122" s="10">
        <f t="shared" ref="BP122:EA122" si="3">SUM(BP5:BP121)</f>
        <v>932.3410921013417</v>
      </c>
      <c r="BQ122" s="10">
        <f t="shared" si="3"/>
        <v>3505.9237169848107</v>
      </c>
      <c r="BR122" s="10">
        <f t="shared" si="3"/>
        <v>1127.7041172742113</v>
      </c>
      <c r="BS122" s="10">
        <f t="shared" si="3"/>
        <v>3759.9583196080284</v>
      </c>
      <c r="BT122" s="10">
        <f t="shared" si="3"/>
        <v>4589.2974781987614</v>
      </c>
      <c r="BU122" s="10">
        <f t="shared" si="3"/>
        <v>399.68404115054864</v>
      </c>
      <c r="BV122" s="10">
        <f t="shared" si="3"/>
        <v>346.39639756770816</v>
      </c>
      <c r="BW122" s="10">
        <f t="shared" si="3"/>
        <v>251.53090860946836</v>
      </c>
      <c r="BX122" s="10">
        <f t="shared" si="3"/>
        <v>984.54653691604551</v>
      </c>
      <c r="BY122" s="10">
        <f t="shared" si="3"/>
        <v>307.04193996796852</v>
      </c>
      <c r="BZ122" s="10">
        <f t="shared" si="3"/>
        <v>240.52619141903048</v>
      </c>
      <c r="CA122" s="10">
        <f t="shared" si="3"/>
        <v>474.91772147260599</v>
      </c>
      <c r="CB122" s="10">
        <f t="shared" si="3"/>
        <v>60.08304909034991</v>
      </c>
      <c r="CC122" s="10">
        <f t="shared" si="3"/>
        <v>69.508482525585435</v>
      </c>
      <c r="CD122" s="10">
        <f t="shared" si="3"/>
        <v>207.76752251873003</v>
      </c>
      <c r="CE122" s="10">
        <f t="shared" si="3"/>
        <v>425.8910860942745</v>
      </c>
      <c r="CF122" s="10">
        <f t="shared" si="3"/>
        <v>1838.4326242529967</v>
      </c>
      <c r="CG122" s="10">
        <f t="shared" si="3"/>
        <v>2264.7684795478335</v>
      </c>
      <c r="CH122" s="10">
        <f t="shared" si="3"/>
        <v>5667.2868422702786</v>
      </c>
      <c r="CI122" s="10">
        <f t="shared" si="3"/>
        <v>49.241860091075182</v>
      </c>
      <c r="CJ122" s="10">
        <f t="shared" si="3"/>
        <v>389.27352639813859</v>
      </c>
      <c r="CK122" s="10">
        <f t="shared" si="3"/>
        <v>605.50434477110173</v>
      </c>
      <c r="CL122" s="10">
        <f t="shared" si="3"/>
        <v>365.42730583151092</v>
      </c>
      <c r="CM122" s="10">
        <f t="shared" si="3"/>
        <v>4499.8358708700262</v>
      </c>
      <c r="CN122" s="10">
        <f t="shared" si="3"/>
        <v>471.4160299213047</v>
      </c>
      <c r="CO122" s="10">
        <f t="shared" si="3"/>
        <v>157.48313353259718</v>
      </c>
      <c r="CP122" s="10">
        <f t="shared" si="3"/>
        <v>94.899361958194334</v>
      </c>
      <c r="CQ122" s="10">
        <f t="shared" si="3"/>
        <v>9134.5080334550603</v>
      </c>
      <c r="CR122" s="10">
        <f t="shared" si="3"/>
        <v>846.45661321019793</v>
      </c>
      <c r="CS122" s="10">
        <f t="shared" si="3"/>
        <v>8681.8738134986179</v>
      </c>
      <c r="CT122" s="10">
        <f t="shared" si="3"/>
        <v>11594.267752085652</v>
      </c>
      <c r="CU122" s="10">
        <f t="shared" si="3"/>
        <v>1329.1862246019391</v>
      </c>
      <c r="CV122" s="10">
        <f t="shared" si="3"/>
        <v>3097.348903071409</v>
      </c>
      <c r="CW122" s="10">
        <f t="shared" si="3"/>
        <v>2580.4176817918678</v>
      </c>
      <c r="CX122" s="10">
        <f t="shared" si="3"/>
        <v>1225.7984482634968</v>
      </c>
      <c r="CY122" s="10">
        <f t="shared" si="3"/>
        <v>653.55438377132543</v>
      </c>
      <c r="CZ122" s="10">
        <f t="shared" si="3"/>
        <v>158.16784868912373</v>
      </c>
      <c r="DA122" s="10">
        <f t="shared" si="3"/>
        <v>22534.383688243419</v>
      </c>
      <c r="DB122" s="10">
        <f t="shared" si="3"/>
        <v>2543.4120246562029</v>
      </c>
      <c r="DC122" s="10">
        <f t="shared" si="3"/>
        <v>17340.625272510868</v>
      </c>
      <c r="DD122" s="10">
        <f t="shared" si="3"/>
        <v>10286.590892316339</v>
      </c>
      <c r="DE122" s="10">
        <f t="shared" si="3"/>
        <v>865.06815326832816</v>
      </c>
      <c r="DF122" s="10">
        <f t="shared" si="3"/>
        <v>649.88255782715669</v>
      </c>
      <c r="DG122" s="10">
        <f t="shared" si="3"/>
        <v>2614.2314857925958</v>
      </c>
      <c r="DH122" s="10">
        <f t="shared" si="3"/>
        <v>393.89849362050751</v>
      </c>
      <c r="DI122" s="10">
        <f t="shared" si="3"/>
        <v>342.21124365986293</v>
      </c>
      <c r="DJ122" s="10">
        <f t="shared" si="3"/>
        <v>1736.3414199124084</v>
      </c>
      <c r="DK122" s="10">
        <f t="shared" si="3"/>
        <v>2492.6563190642714</v>
      </c>
      <c r="DL122" s="10">
        <f t="shared" si="3"/>
        <v>2876.3582922381529</v>
      </c>
      <c r="DM122" s="10">
        <f t="shared" si="3"/>
        <v>1931.0202672356854</v>
      </c>
      <c r="DN122" s="10">
        <f t="shared" si="3"/>
        <v>5226.5085862906571</v>
      </c>
      <c r="DO122" s="10">
        <f t="shared" si="3"/>
        <v>0</v>
      </c>
      <c r="DP122" s="10">
        <f t="shared" si="3"/>
        <v>1316436.7310447705</v>
      </c>
      <c r="DQ122" s="10">
        <f t="shared" si="3"/>
        <v>669212.06571170012</v>
      </c>
      <c r="DR122" s="10">
        <f t="shared" si="3"/>
        <v>0</v>
      </c>
      <c r="DS122" s="10">
        <f t="shared" si="3"/>
        <v>0</v>
      </c>
      <c r="DT122" s="10">
        <f t="shared" si="3"/>
        <v>0</v>
      </c>
      <c r="DU122" s="10">
        <f t="shared" si="3"/>
        <v>0</v>
      </c>
      <c r="DV122" s="10">
        <f t="shared" si="3"/>
        <v>0</v>
      </c>
      <c r="DW122" s="10">
        <f t="shared" si="3"/>
        <v>0</v>
      </c>
      <c r="DX122" s="10">
        <f t="shared" si="3"/>
        <v>0</v>
      </c>
      <c r="DY122" s="10">
        <f t="shared" si="3"/>
        <v>0</v>
      </c>
      <c r="DZ122" s="10">
        <f t="shared" si="3"/>
        <v>0</v>
      </c>
      <c r="EA122" s="10">
        <f t="shared" si="3"/>
        <v>0</v>
      </c>
      <c r="EB122" s="10">
        <f t="shared" ref="EB122:GG122" si="4">SUM(EB5:EB121)</f>
        <v>4.2818251682064379E-3</v>
      </c>
      <c r="EC122" s="10">
        <f t="shared" si="4"/>
        <v>131.59322691594357</v>
      </c>
      <c r="ED122" s="10">
        <f t="shared" si="4"/>
        <v>186.99943622653984</v>
      </c>
      <c r="EE122" s="10">
        <f t="shared" si="4"/>
        <v>150.50946204926677</v>
      </c>
      <c r="EF122" s="10">
        <f t="shared" si="4"/>
        <v>0</v>
      </c>
      <c r="EG122" s="10">
        <f t="shared" si="4"/>
        <v>17.186729789662007</v>
      </c>
      <c r="EH122" s="10">
        <f t="shared" si="4"/>
        <v>828.02086784749326</v>
      </c>
      <c r="EI122" s="10">
        <f t="shared" si="4"/>
        <v>0</v>
      </c>
      <c r="EJ122" s="10">
        <f t="shared" si="4"/>
        <v>0</v>
      </c>
      <c r="EK122" s="10">
        <f t="shared" si="4"/>
        <v>207.02008294973677</v>
      </c>
      <c r="EL122" s="10">
        <f t="shared" si="4"/>
        <v>0</v>
      </c>
      <c r="EM122" s="10">
        <f t="shared" si="4"/>
        <v>106.86009688404886</v>
      </c>
      <c r="EN122" s="10">
        <f t="shared" si="4"/>
        <v>0</v>
      </c>
      <c r="EO122" s="10">
        <f t="shared" si="4"/>
        <v>0</v>
      </c>
      <c r="EP122" s="10">
        <f t="shared" si="4"/>
        <v>0</v>
      </c>
      <c r="EQ122" s="10">
        <f t="shared" si="4"/>
        <v>2.9097912320777394E-8</v>
      </c>
      <c r="ER122" s="10">
        <f t="shared" si="4"/>
        <v>0</v>
      </c>
      <c r="ES122" s="10">
        <f t="shared" si="4"/>
        <v>0</v>
      </c>
      <c r="ET122" s="10">
        <f t="shared" si="4"/>
        <v>118.56814455278345</v>
      </c>
      <c r="EU122" s="10">
        <f t="shared" si="4"/>
        <v>0</v>
      </c>
      <c r="EV122" s="10">
        <f t="shared" si="4"/>
        <v>0</v>
      </c>
      <c r="EW122" s="10">
        <f t="shared" si="4"/>
        <v>0</v>
      </c>
      <c r="EX122" s="10">
        <f t="shared" si="4"/>
        <v>0</v>
      </c>
      <c r="EY122" s="10">
        <f t="shared" si="4"/>
        <v>0</v>
      </c>
      <c r="EZ122" s="10">
        <f t="shared" si="4"/>
        <v>0</v>
      </c>
      <c r="FA122" s="10">
        <f t="shared" si="4"/>
        <v>0</v>
      </c>
      <c r="FB122" s="10">
        <f t="shared" si="4"/>
        <v>0</v>
      </c>
      <c r="FC122" s="10">
        <f t="shared" si="4"/>
        <v>0</v>
      </c>
      <c r="FD122" s="10">
        <f t="shared" si="4"/>
        <v>0</v>
      </c>
      <c r="FE122" s="10">
        <f t="shared" si="4"/>
        <v>0</v>
      </c>
      <c r="FF122" s="10">
        <f t="shared" si="4"/>
        <v>0</v>
      </c>
      <c r="FG122" s="10">
        <f t="shared" si="4"/>
        <v>0</v>
      </c>
      <c r="FH122" s="10">
        <f t="shared" si="4"/>
        <v>0</v>
      </c>
      <c r="FI122" s="10">
        <f t="shared" si="4"/>
        <v>0</v>
      </c>
      <c r="FJ122" s="10">
        <f t="shared" si="4"/>
        <v>0</v>
      </c>
      <c r="FK122" s="10">
        <f t="shared" si="4"/>
        <v>0</v>
      </c>
      <c r="FL122" s="10">
        <f t="shared" si="4"/>
        <v>0</v>
      </c>
      <c r="FM122" s="10">
        <f t="shared" si="4"/>
        <v>0</v>
      </c>
      <c r="FN122" s="10">
        <f t="shared" si="4"/>
        <v>0</v>
      </c>
      <c r="FO122" s="10">
        <f t="shared" si="4"/>
        <v>0</v>
      </c>
      <c r="FP122" s="10">
        <f t="shared" si="4"/>
        <v>0</v>
      </c>
      <c r="FQ122" s="10">
        <f t="shared" si="4"/>
        <v>0</v>
      </c>
      <c r="FR122" s="10">
        <f t="shared" si="4"/>
        <v>0</v>
      </c>
      <c r="FS122" s="10">
        <f t="shared" si="4"/>
        <v>0</v>
      </c>
      <c r="FT122" s="10">
        <f t="shared" si="4"/>
        <v>0</v>
      </c>
      <c r="FU122" s="10">
        <f t="shared" si="4"/>
        <v>57876.523565205636</v>
      </c>
      <c r="FV122" s="10">
        <f t="shared" si="4"/>
        <v>494.22889182512114</v>
      </c>
      <c r="FW122" s="10">
        <f t="shared" si="4"/>
        <v>75.694476635211373</v>
      </c>
      <c r="FX122" s="10">
        <f t="shared" si="4"/>
        <v>71560.802212606839</v>
      </c>
      <c r="FY122" s="10">
        <f t="shared" si="4"/>
        <v>0</v>
      </c>
      <c r="FZ122" s="10">
        <f t="shared" si="4"/>
        <v>0</v>
      </c>
      <c r="GA122" s="10">
        <f t="shared" si="4"/>
        <v>0</v>
      </c>
      <c r="GB122" s="10">
        <f t="shared" si="4"/>
        <v>0</v>
      </c>
      <c r="GC122" s="10">
        <f t="shared" si="4"/>
        <v>0</v>
      </c>
      <c r="GD122" s="10">
        <f t="shared" si="4"/>
        <v>13156.726181471035</v>
      </c>
      <c r="GE122" s="10">
        <f t="shared" si="4"/>
        <v>-57432.184961148363</v>
      </c>
      <c r="GF122" s="10">
        <f t="shared" si="4"/>
        <v>1794658.8081425906</v>
      </c>
      <c r="GG122" s="10">
        <f t="shared" si="4"/>
        <v>3867786.1575947255</v>
      </c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44"/>
      <c r="DQ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44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63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2"/>
      <c r="GH125" s="22"/>
      <c r="GI125" s="22"/>
      <c r="GJ125" s="22"/>
      <c r="GK125" s="22"/>
      <c r="GL125" s="22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44"/>
      <c r="DQ126" s="33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44"/>
      <c r="DQ127" s="3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44"/>
      <c r="DQ128" s="3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44"/>
      <c r="DQ129" s="33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44"/>
      <c r="DQ130" s="33"/>
      <c r="DR130" s="28"/>
      <c r="DS130" s="28"/>
      <c r="DT130" s="28"/>
      <c r="DU130" s="28"/>
      <c r="DV130" s="28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44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44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44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44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44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44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44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44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44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44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44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44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44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44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44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44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44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44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44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44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44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44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44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44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44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44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44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44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44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44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44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44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44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44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44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44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44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44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44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44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44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44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44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44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44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44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44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44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44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44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44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44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44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44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44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44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44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44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44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44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44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44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44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44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44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44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44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</row>
    <row r="199" spans="1:281" x14ac:dyDescent="0.2">
      <c r="A199" s="1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</row>
    <row r="200" spans="1:281" x14ac:dyDescent="0.2">
      <c r="A200" s="1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</row>
    <row r="201" spans="1:281" x14ac:dyDescent="0.2">
      <c r="A201" s="1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</row>
    <row r="202" spans="1:281" x14ac:dyDescent="0.2">
      <c r="A202" s="1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</row>
    <row r="203" spans="1:281" x14ac:dyDescent="0.2">
      <c r="A203" s="1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</row>
    <row r="204" spans="1:281" x14ac:dyDescent="0.2">
      <c r="A204" s="1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</row>
    <row r="205" spans="1:281" x14ac:dyDescent="0.2">
      <c r="A205" s="1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</row>
    <row r="206" spans="1:281" x14ac:dyDescent="0.2">
      <c r="A206" s="1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</row>
    <row r="207" spans="1:281" x14ac:dyDescent="0.2">
      <c r="A207" s="1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</row>
    <row r="208" spans="1:281" x14ac:dyDescent="0.2">
      <c r="A208" s="1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</row>
    <row r="209" spans="1:163" x14ac:dyDescent="0.2">
      <c r="A209" s="1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</row>
    <row r="210" spans="1:163" x14ac:dyDescent="0.2">
      <c r="A210" s="1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</row>
    <row r="211" spans="1:163" x14ac:dyDescent="0.2">
      <c r="A211" s="1"/>
    </row>
    <row r="212" spans="1:163" x14ac:dyDescent="0.2">
      <c r="A212" s="2"/>
    </row>
    <row r="213" spans="1:163" x14ac:dyDescent="0.2">
      <c r="A213" s="1"/>
    </row>
    <row r="214" spans="1:163" x14ac:dyDescent="0.2">
      <c r="A214" s="1"/>
    </row>
    <row r="215" spans="1:163" x14ac:dyDescent="0.2">
      <c r="A215" s="1"/>
    </row>
    <row r="216" spans="1:163" x14ac:dyDescent="0.2">
      <c r="A216" s="1"/>
    </row>
    <row r="217" spans="1:163" x14ac:dyDescent="0.2">
      <c r="A217" s="1"/>
    </row>
    <row r="218" spans="1:163" x14ac:dyDescent="0.2">
      <c r="A218" s="1"/>
    </row>
    <row r="219" spans="1:163" x14ac:dyDescent="0.2">
      <c r="A219" s="1"/>
    </row>
    <row r="220" spans="1:163" x14ac:dyDescent="0.2">
      <c r="A220" s="1"/>
    </row>
    <row r="221" spans="1:163" x14ac:dyDescent="0.2">
      <c r="A221" s="1"/>
    </row>
    <row r="222" spans="1:163" x14ac:dyDescent="0.2">
      <c r="A222" s="1"/>
    </row>
    <row r="223" spans="1:163" x14ac:dyDescent="0.2">
      <c r="A223" s="1"/>
    </row>
    <row r="224" spans="1:163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343"/>
  <sheetViews>
    <sheetView workbookViewId="0">
      <pane xSplit="2" ySplit="3" topLeftCell="BD4" activePane="bottomRight" state="frozen"/>
      <selection activeCell="BZ3" sqref="BZ3"/>
      <selection pane="topRight" activeCell="BZ3" sqref="BZ3"/>
      <selection pane="bottomLeft" activeCell="BZ3" sqref="BZ3"/>
      <selection pane="bottomRight" activeCell="BZ47" sqref="BZ47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76" t="s">
        <v>462</v>
      </c>
      <c r="B1" s="12"/>
      <c r="C1" s="38" t="s">
        <v>457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3" t="s">
        <v>168</v>
      </c>
    </row>
    <row r="2" spans="1:173" ht="96.75" customHeight="1" x14ac:dyDescent="0.2">
      <c r="A2" s="46"/>
      <c r="B2" s="47">
        <f>IO!B2</f>
        <v>2023</v>
      </c>
      <c r="C2" s="56" t="s">
        <v>372</v>
      </c>
      <c r="D2" s="56" t="s">
        <v>373</v>
      </c>
      <c r="E2" s="56" t="s">
        <v>374</v>
      </c>
      <c r="F2" s="56" t="s">
        <v>375</v>
      </c>
      <c r="G2" s="56" t="s">
        <v>376</v>
      </c>
      <c r="H2" s="56" t="s">
        <v>377</v>
      </c>
      <c r="I2" s="56" t="s">
        <v>378</v>
      </c>
      <c r="J2" s="56" t="s">
        <v>379</v>
      </c>
      <c r="K2" s="56" t="s">
        <v>380</v>
      </c>
      <c r="L2" s="56" t="s">
        <v>381</v>
      </c>
      <c r="M2" s="56" t="s">
        <v>382</v>
      </c>
      <c r="N2" s="56" t="s">
        <v>383</v>
      </c>
      <c r="O2" s="56" t="s">
        <v>384</v>
      </c>
      <c r="P2" s="56" t="s">
        <v>385</v>
      </c>
      <c r="Q2" s="56" t="s">
        <v>386</v>
      </c>
      <c r="R2" s="56" t="s">
        <v>387</v>
      </c>
      <c r="S2" s="56" t="s">
        <v>388</v>
      </c>
      <c r="T2" s="56" t="s">
        <v>389</v>
      </c>
      <c r="U2" s="56" t="s">
        <v>390</v>
      </c>
      <c r="V2" s="56" t="s">
        <v>391</v>
      </c>
      <c r="W2" s="56" t="s">
        <v>392</v>
      </c>
      <c r="X2" s="56" t="s">
        <v>393</v>
      </c>
      <c r="Y2" s="56" t="s">
        <v>394</v>
      </c>
      <c r="Z2" s="56" t="s">
        <v>395</v>
      </c>
      <c r="AA2" s="56" t="s">
        <v>396</v>
      </c>
      <c r="AB2" s="56" t="s">
        <v>397</v>
      </c>
      <c r="AC2" s="56" t="s">
        <v>398</v>
      </c>
      <c r="AD2" s="56" t="s">
        <v>399</v>
      </c>
      <c r="AE2" s="56" t="s">
        <v>400</v>
      </c>
      <c r="AF2" s="56" t="s">
        <v>401</v>
      </c>
      <c r="AG2" s="56" t="s">
        <v>402</v>
      </c>
      <c r="AH2" s="56" t="s">
        <v>403</v>
      </c>
      <c r="AI2" s="56" t="s">
        <v>404</v>
      </c>
      <c r="AJ2" s="56" t="s">
        <v>405</v>
      </c>
      <c r="AK2" s="56" t="s">
        <v>406</v>
      </c>
      <c r="AL2" s="56" t="s">
        <v>407</v>
      </c>
      <c r="AM2" s="56" t="s">
        <v>408</v>
      </c>
      <c r="AN2" s="56" t="s">
        <v>409</v>
      </c>
      <c r="AO2" s="56" t="s">
        <v>410</v>
      </c>
      <c r="AP2" s="56" t="s">
        <v>411</v>
      </c>
      <c r="AQ2" s="56" t="s">
        <v>412</v>
      </c>
      <c r="AR2" s="56" t="s">
        <v>413</v>
      </c>
      <c r="AS2" s="56" t="s">
        <v>414</v>
      </c>
      <c r="AT2" s="56" t="s">
        <v>415</v>
      </c>
      <c r="AU2" s="56" t="s">
        <v>416</v>
      </c>
      <c r="AV2" s="56" t="s">
        <v>417</v>
      </c>
      <c r="AW2" s="56" t="s">
        <v>418</v>
      </c>
      <c r="AX2" s="56" t="s">
        <v>419</v>
      </c>
      <c r="AY2" s="56" t="s">
        <v>420</v>
      </c>
      <c r="AZ2" s="56" t="s">
        <v>421</v>
      </c>
      <c r="BA2" s="56" t="s">
        <v>422</v>
      </c>
      <c r="BB2" s="56" t="s">
        <v>423</v>
      </c>
      <c r="BC2" s="56" t="s">
        <v>424</v>
      </c>
      <c r="BD2" s="56" t="s">
        <v>425</v>
      </c>
      <c r="BE2" s="56" t="s">
        <v>426</v>
      </c>
      <c r="BF2" s="56" t="s">
        <v>427</v>
      </c>
      <c r="BG2" s="56" t="s">
        <v>428</v>
      </c>
      <c r="BH2" s="56" t="s">
        <v>429</v>
      </c>
      <c r="BI2" s="56" t="s">
        <v>430</v>
      </c>
      <c r="BJ2" s="56" t="s">
        <v>431</v>
      </c>
      <c r="BK2" s="56" t="s">
        <v>432</v>
      </c>
      <c r="BL2" s="56" t="s">
        <v>433</v>
      </c>
      <c r="BM2" s="56" t="s">
        <v>434</v>
      </c>
      <c r="BN2" s="56" t="s">
        <v>435</v>
      </c>
      <c r="BO2" s="56" t="s">
        <v>436</v>
      </c>
      <c r="BP2" s="56" t="s">
        <v>437</v>
      </c>
      <c r="BQ2" s="56" t="s">
        <v>438</v>
      </c>
      <c r="BR2" s="56" t="s">
        <v>439</v>
      </c>
      <c r="BS2" s="56" t="s">
        <v>440</v>
      </c>
      <c r="BT2" s="56" t="s">
        <v>441</v>
      </c>
      <c r="BU2" s="56" t="s">
        <v>442</v>
      </c>
      <c r="BV2" s="56" t="s">
        <v>443</v>
      </c>
      <c r="BW2" s="56" t="s">
        <v>444</v>
      </c>
      <c r="BX2" s="56" t="s">
        <v>445</v>
      </c>
      <c r="BY2" s="56" t="s">
        <v>446</v>
      </c>
      <c r="BZ2" s="33"/>
    </row>
    <row r="3" spans="1:173" ht="25.5" customHeight="1" thickBot="1" x14ac:dyDescent="0.25">
      <c r="A3" s="16" t="s">
        <v>203</v>
      </c>
      <c r="B3" s="11"/>
      <c r="C3" s="48" t="s">
        <v>131</v>
      </c>
      <c r="D3" s="48" t="s">
        <v>132</v>
      </c>
      <c r="E3" s="48" t="s">
        <v>133</v>
      </c>
      <c r="F3" s="48" t="s">
        <v>134</v>
      </c>
      <c r="G3" s="48" t="s">
        <v>184</v>
      </c>
      <c r="H3" s="48" t="s">
        <v>185</v>
      </c>
      <c r="I3" s="48" t="s">
        <v>135</v>
      </c>
      <c r="J3" s="48" t="s">
        <v>178</v>
      </c>
      <c r="K3" s="48" t="s">
        <v>186</v>
      </c>
      <c r="L3" s="48" t="s">
        <v>136</v>
      </c>
      <c r="M3" s="48" t="s">
        <v>137</v>
      </c>
      <c r="N3" s="48" t="s">
        <v>118</v>
      </c>
      <c r="O3" s="48" t="s">
        <v>138</v>
      </c>
      <c r="P3" s="48" t="s">
        <v>187</v>
      </c>
      <c r="Q3" s="48" t="s">
        <v>188</v>
      </c>
      <c r="R3" s="48" t="s">
        <v>139</v>
      </c>
      <c r="S3" s="49" t="s">
        <v>189</v>
      </c>
      <c r="T3" s="48" t="s">
        <v>190</v>
      </c>
      <c r="U3" s="48" t="s">
        <v>169</v>
      </c>
      <c r="V3" s="48" t="s">
        <v>140</v>
      </c>
      <c r="W3" s="48" t="s">
        <v>141</v>
      </c>
      <c r="X3" s="48" t="s">
        <v>119</v>
      </c>
      <c r="Y3" s="48" t="s">
        <v>142</v>
      </c>
      <c r="Z3" s="48" t="s">
        <v>143</v>
      </c>
      <c r="AA3" s="48" t="s">
        <v>120</v>
      </c>
      <c r="AB3" s="48" t="s">
        <v>191</v>
      </c>
      <c r="AC3" s="48" t="s">
        <v>192</v>
      </c>
      <c r="AD3" s="48" t="s">
        <v>144</v>
      </c>
      <c r="AE3" s="48" t="s">
        <v>145</v>
      </c>
      <c r="AF3" s="48" t="s">
        <v>146</v>
      </c>
      <c r="AG3" s="48" t="s">
        <v>147</v>
      </c>
      <c r="AH3" s="48" t="s">
        <v>121</v>
      </c>
      <c r="AI3" s="48" t="s">
        <v>122</v>
      </c>
      <c r="AJ3" s="48" t="s">
        <v>148</v>
      </c>
      <c r="AK3" s="48" t="s">
        <v>149</v>
      </c>
      <c r="AL3" s="48" t="s">
        <v>150</v>
      </c>
      <c r="AM3" s="48" t="s">
        <v>151</v>
      </c>
      <c r="AN3" s="48" t="s">
        <v>152</v>
      </c>
      <c r="AO3" s="48" t="s">
        <v>123</v>
      </c>
      <c r="AP3" s="48" t="s">
        <v>124</v>
      </c>
      <c r="AQ3" s="48" t="s">
        <v>179</v>
      </c>
      <c r="AR3" s="48" t="s">
        <v>125</v>
      </c>
      <c r="AS3" s="48" t="s">
        <v>193</v>
      </c>
      <c r="AT3" s="48" t="s">
        <v>126</v>
      </c>
      <c r="AU3" s="48" t="s">
        <v>153</v>
      </c>
      <c r="AV3" s="48" t="s">
        <v>154</v>
      </c>
      <c r="AW3" s="48" t="s">
        <v>155</v>
      </c>
      <c r="AX3" s="48" t="s">
        <v>127</v>
      </c>
      <c r="AY3" s="48" t="s">
        <v>194</v>
      </c>
      <c r="AZ3" s="48" t="s">
        <v>156</v>
      </c>
      <c r="BA3" s="48" t="s">
        <v>166</v>
      </c>
      <c r="BB3" s="48" t="s">
        <v>167</v>
      </c>
      <c r="BC3" s="48" t="s">
        <v>157</v>
      </c>
      <c r="BD3" s="48" t="s">
        <v>158</v>
      </c>
      <c r="BE3" s="48" t="s">
        <v>159</v>
      </c>
      <c r="BF3" s="48" t="s">
        <v>160</v>
      </c>
      <c r="BG3" s="48" t="s">
        <v>129</v>
      </c>
      <c r="BH3" s="48" t="s">
        <v>195</v>
      </c>
      <c r="BI3" s="48" t="s">
        <v>161</v>
      </c>
      <c r="BJ3" s="48" t="s">
        <v>196</v>
      </c>
      <c r="BK3" s="48" t="s">
        <v>197</v>
      </c>
      <c r="BL3" s="48" t="s">
        <v>198</v>
      </c>
      <c r="BM3" s="48" t="s">
        <v>130</v>
      </c>
      <c r="BN3" s="48" t="s">
        <v>162</v>
      </c>
      <c r="BO3" s="48" t="s">
        <v>163</v>
      </c>
      <c r="BP3" s="48" t="s">
        <v>180</v>
      </c>
      <c r="BQ3" s="48" t="s">
        <v>199</v>
      </c>
      <c r="BR3" s="48" t="s">
        <v>181</v>
      </c>
      <c r="BS3" s="48" t="s">
        <v>200</v>
      </c>
      <c r="BT3" s="48" t="s">
        <v>201</v>
      </c>
      <c r="BU3" s="48" t="s">
        <v>175</v>
      </c>
      <c r="BV3" s="48" t="s">
        <v>176</v>
      </c>
      <c r="BW3" s="48" t="s">
        <v>177</v>
      </c>
      <c r="BX3" s="48" t="s">
        <v>164</v>
      </c>
      <c r="BY3" s="48" t="s">
        <v>165</v>
      </c>
      <c r="BZ3" s="27"/>
    </row>
    <row r="4" spans="1:173" ht="15.75" x14ac:dyDescent="0.25">
      <c r="A4" s="57" t="s">
        <v>460</v>
      </c>
      <c r="B4" s="32"/>
      <c r="BZ4" s="74"/>
    </row>
    <row r="5" spans="1:173" x14ac:dyDescent="0.2">
      <c r="A5" s="1" t="s">
        <v>0</v>
      </c>
      <c r="B5" t="s">
        <v>206</v>
      </c>
      <c r="C5" s="33">
        <v>7.1781115879828326</v>
      </c>
      <c r="D5" s="33">
        <v>4.0131260664990593</v>
      </c>
      <c r="E5" s="33">
        <v>1.2868042274811904E-2</v>
      </c>
      <c r="F5" s="33">
        <v>0</v>
      </c>
      <c r="G5" s="33">
        <v>0</v>
      </c>
      <c r="H5" s="33">
        <v>26.6780426959354</v>
      </c>
      <c r="I5" s="33">
        <v>0</v>
      </c>
      <c r="J5" s="33">
        <v>173.7492178045789</v>
      </c>
      <c r="K5" s="33">
        <v>2327.592683043174</v>
      </c>
      <c r="L5" s="33">
        <v>0</v>
      </c>
      <c r="M5" s="33">
        <v>1540.1359954693803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3">
        <v>44.544321968133751</v>
      </c>
      <c r="BF5" s="33">
        <v>683.24824573169053</v>
      </c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75">
        <f>SUM(C5:BY5)</f>
        <v>4807.152612409649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t="s">
        <v>207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75">
        <f t="shared" ref="BZ6:BZ69" si="0">SUM(C6:BY6)</f>
        <v>0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t="s">
        <v>208</v>
      </c>
      <c r="C7" s="33">
        <v>0</v>
      </c>
      <c r="D7" s="33">
        <v>0</v>
      </c>
      <c r="E7" s="33">
        <v>14227.446891049571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2.2689408015401771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75">
        <f t="shared" si="0"/>
        <v>14229.71583185111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t="s">
        <v>209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75">
        <f t="shared" si="0"/>
        <v>0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t="s">
        <v>210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10.686440999466003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5.8540826174869366E-2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0.45581804847692925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75">
        <f t="shared" si="0"/>
        <v>11.200799874117802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t="s">
        <v>211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75">
        <f t="shared" si="0"/>
        <v>0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t="s">
        <v>212</v>
      </c>
      <c r="C11" s="33">
        <v>466.15713053796156</v>
      </c>
      <c r="D11" s="33">
        <v>13359.529627675569</v>
      </c>
      <c r="E11" s="33">
        <v>491.28081032894784</v>
      </c>
      <c r="F11" s="33">
        <v>3.990331279653943</v>
      </c>
      <c r="G11" s="33">
        <v>0</v>
      </c>
      <c r="H11" s="33">
        <v>0</v>
      </c>
      <c r="I11" s="33">
        <v>3.8775590695448492</v>
      </c>
      <c r="J11" s="33">
        <v>96.805902915111034</v>
      </c>
      <c r="K11" s="33">
        <v>7732.3650581978573</v>
      </c>
      <c r="L11" s="33">
        <v>0</v>
      </c>
      <c r="M11" s="33">
        <v>7.2787502300591918</v>
      </c>
      <c r="N11" s="33">
        <v>1236.6086291216143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3.9353983153862533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75">
        <f t="shared" si="0"/>
        <v>23401.829197671708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t="s">
        <v>213</v>
      </c>
      <c r="C12" s="33">
        <v>36.010280427801938</v>
      </c>
      <c r="D12" s="33">
        <v>0</v>
      </c>
      <c r="E12" s="33">
        <v>9605.4237206071884</v>
      </c>
      <c r="F12" s="33">
        <v>0.96290055881055003</v>
      </c>
      <c r="G12" s="33">
        <v>0</v>
      </c>
      <c r="H12" s="33">
        <v>0</v>
      </c>
      <c r="I12" s="33">
        <v>0</v>
      </c>
      <c r="J12" s="33">
        <v>0</v>
      </c>
      <c r="K12" s="33">
        <v>6.2721857522737663E-3</v>
      </c>
      <c r="L12" s="33">
        <v>0</v>
      </c>
      <c r="M12" s="33">
        <v>0.52539169982880951</v>
      </c>
      <c r="N12" s="33">
        <v>42.54655733356217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9.9396274659137077E-5</v>
      </c>
      <c r="AI12" s="33">
        <v>0</v>
      </c>
      <c r="AJ12" s="33">
        <v>0</v>
      </c>
      <c r="AK12" s="33">
        <v>0</v>
      </c>
      <c r="AL12" s="33">
        <v>2.3911110555733996E-3</v>
      </c>
      <c r="AM12" s="33">
        <v>1.3089394628178517E-4</v>
      </c>
      <c r="AN12" s="33">
        <v>1.077579010610767E-3</v>
      </c>
      <c r="AO12" s="33">
        <v>0</v>
      </c>
      <c r="AP12" s="33">
        <v>0.34099611597161023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75">
        <f t="shared" si="0"/>
        <v>9685.8198179092014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t="s">
        <v>214</v>
      </c>
      <c r="C13" s="33">
        <v>70.674595035765421</v>
      </c>
      <c r="D13" s="33">
        <v>130.91411241895861</v>
      </c>
      <c r="E13" s="33">
        <v>0</v>
      </c>
      <c r="F13" s="33">
        <v>37.546629881214429</v>
      </c>
      <c r="G13" s="33">
        <v>74.975475069477739</v>
      </c>
      <c r="H13" s="33">
        <v>0</v>
      </c>
      <c r="I13" s="33">
        <v>1444.8525617268435</v>
      </c>
      <c r="J13" s="33">
        <v>0</v>
      </c>
      <c r="K13" s="33">
        <v>0</v>
      </c>
      <c r="L13" s="33">
        <v>0</v>
      </c>
      <c r="M13" s="33">
        <v>185.05902057401667</v>
      </c>
      <c r="N13" s="33">
        <v>315.19641869408287</v>
      </c>
      <c r="O13" s="33">
        <v>0</v>
      </c>
      <c r="P13" s="33">
        <v>313.78015069102179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75">
        <f t="shared" si="0"/>
        <v>2572.9989640913809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t="s">
        <v>215</v>
      </c>
      <c r="C14" s="33">
        <v>17875.385118130496</v>
      </c>
      <c r="D14" s="33">
        <v>24.753509468157869</v>
      </c>
      <c r="E14" s="33">
        <v>0</v>
      </c>
      <c r="F14" s="33">
        <v>5.9449445639267058</v>
      </c>
      <c r="G14" s="33">
        <v>0</v>
      </c>
      <c r="H14" s="33">
        <v>0</v>
      </c>
      <c r="I14" s="33">
        <v>3.7695652968218148E-2</v>
      </c>
      <c r="J14" s="33">
        <v>2044.368217166937</v>
      </c>
      <c r="K14" s="33">
        <v>809.56691049138942</v>
      </c>
      <c r="L14" s="33">
        <v>0.46328364504707947</v>
      </c>
      <c r="M14" s="33">
        <v>431.23978952755095</v>
      </c>
      <c r="N14" s="33">
        <v>576.32087716452111</v>
      </c>
      <c r="O14" s="33">
        <v>0</v>
      </c>
      <c r="P14" s="33">
        <v>6.1041962362320081</v>
      </c>
      <c r="Q14" s="33">
        <v>0</v>
      </c>
      <c r="R14" s="33">
        <v>2.46858183785858E-2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16.793477359266877</v>
      </c>
      <c r="AM14" s="33">
        <v>0</v>
      </c>
      <c r="AN14" s="33">
        <v>18.557541264679177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7.5658678238150284E-2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75">
        <f t="shared" si="0"/>
        <v>21809.63590516779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t="s">
        <v>216</v>
      </c>
      <c r="C15" s="33">
        <v>3684.83032548134</v>
      </c>
      <c r="D15" s="33">
        <v>13.155058467126278</v>
      </c>
      <c r="E15" s="33">
        <v>76.491056120721154</v>
      </c>
      <c r="F15" s="33">
        <v>109.96950053551265</v>
      </c>
      <c r="G15" s="33">
        <v>0</v>
      </c>
      <c r="H15" s="33">
        <v>0</v>
      </c>
      <c r="I15" s="33">
        <v>3182.7015378048559</v>
      </c>
      <c r="J15" s="33">
        <v>13478.602761411801</v>
      </c>
      <c r="K15" s="33">
        <v>3772.2611178432339</v>
      </c>
      <c r="L15" s="33">
        <v>728.98702342630088</v>
      </c>
      <c r="M15" s="33">
        <v>6477.4718684087729</v>
      </c>
      <c r="N15" s="33">
        <v>4288.8779410038842</v>
      </c>
      <c r="O15" s="33">
        <v>0</v>
      </c>
      <c r="P15" s="33">
        <v>2564.7644532221088</v>
      </c>
      <c r="Q15" s="33">
        <v>901.41918344217902</v>
      </c>
      <c r="R15" s="33">
        <v>2733.9164534752354</v>
      </c>
      <c r="S15" s="33">
        <v>2.2600475963613781E-2</v>
      </c>
      <c r="T15" s="33">
        <v>3.47246325137356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5.1364190215145555E-3</v>
      </c>
      <c r="AN15" s="33">
        <v>1.4047154183466906</v>
      </c>
      <c r="AO15" s="33">
        <v>0</v>
      </c>
      <c r="AP15" s="33">
        <v>8.0055613295296286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47.41585871096715</v>
      </c>
      <c r="BF15" s="33">
        <v>1569.1686746973871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0.39430528499669154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75">
        <f t="shared" si="0"/>
        <v>43643.337596230653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t="s">
        <v>217</v>
      </c>
      <c r="C16" s="33">
        <v>0.62154318096022909</v>
      </c>
      <c r="D16" s="33">
        <v>0</v>
      </c>
      <c r="E16" s="33">
        <v>0</v>
      </c>
      <c r="F16" s="33">
        <v>28.842481369544387</v>
      </c>
      <c r="G16" s="33">
        <v>0</v>
      </c>
      <c r="H16" s="33">
        <v>0</v>
      </c>
      <c r="I16" s="33">
        <v>0.10300107011487605</v>
      </c>
      <c r="J16" s="33">
        <v>0</v>
      </c>
      <c r="K16" s="33">
        <v>0</v>
      </c>
      <c r="L16" s="33">
        <v>0</v>
      </c>
      <c r="M16" s="33">
        <v>0.5656265409433977</v>
      </c>
      <c r="N16" s="33">
        <v>77.048272602514217</v>
      </c>
      <c r="O16" s="33">
        <v>0</v>
      </c>
      <c r="P16" s="33">
        <v>509.47247778365193</v>
      </c>
      <c r="Q16" s="33">
        <v>181.02121115978019</v>
      </c>
      <c r="R16" s="33">
        <v>17750.247567231567</v>
      </c>
      <c r="S16" s="33">
        <v>13.634943235189095</v>
      </c>
      <c r="T16" s="33">
        <v>22.567261569773194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0.46432146473568875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75">
        <f t="shared" si="0"/>
        <v>18584.588707208775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t="s">
        <v>218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0.45655157512602218</v>
      </c>
      <c r="R17" s="33">
        <v>0</v>
      </c>
      <c r="S17" s="33">
        <v>0</v>
      </c>
      <c r="T17" s="33">
        <v>0</v>
      </c>
      <c r="U17" s="33">
        <v>349.21626113039935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75">
        <f t="shared" si="0"/>
        <v>349.67281270552536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t="s">
        <v>219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5188.8096727585807</v>
      </c>
      <c r="W18" s="33">
        <v>0</v>
      </c>
      <c r="X18" s="33">
        <v>0</v>
      </c>
      <c r="Y18" s="33">
        <v>0</v>
      </c>
      <c r="Z18" s="33">
        <v>0</v>
      </c>
      <c r="AA18" s="33">
        <v>96.277675281707189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5149.3202545501235</v>
      </c>
      <c r="AI18" s="33">
        <v>12096.307566437328</v>
      </c>
      <c r="AJ18" s="33">
        <v>0</v>
      </c>
      <c r="AK18" s="33">
        <v>0</v>
      </c>
      <c r="AL18" s="33">
        <v>80.635154168970388</v>
      </c>
      <c r="AM18" s="33">
        <v>4.2658685468556813E-2</v>
      </c>
      <c r="AN18" s="33">
        <v>88.860977819456394</v>
      </c>
      <c r="AO18" s="33">
        <v>0</v>
      </c>
      <c r="AP18" s="33">
        <v>0</v>
      </c>
      <c r="AQ18" s="33">
        <v>152.38063243986915</v>
      </c>
      <c r="AR18" s="33">
        <v>0</v>
      </c>
      <c r="AS18" s="33">
        <v>0</v>
      </c>
      <c r="AT18" s="33">
        <v>0</v>
      </c>
      <c r="AU18" s="33">
        <v>1.5172838945266962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1826.3099898110738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0.59524371047332914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36.060598159516978</v>
      </c>
      <c r="BS18" s="33">
        <v>0</v>
      </c>
      <c r="BT18" s="33">
        <v>1063.8563629205032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75">
        <f t="shared" si="0"/>
        <v>25780.974070637592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t="s">
        <v>220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226082.70526126624</v>
      </c>
      <c r="W19" s="33">
        <v>0</v>
      </c>
      <c r="X19" s="33">
        <v>4254.986078305421</v>
      </c>
      <c r="Y19" s="33">
        <v>0</v>
      </c>
      <c r="Z19" s="33">
        <v>0</v>
      </c>
      <c r="AA19" s="33">
        <v>0.18646074347015643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4.3599762323441054</v>
      </c>
      <c r="AI19" s="33">
        <v>2644.9848652674004</v>
      </c>
      <c r="AJ19" s="33">
        <v>0</v>
      </c>
      <c r="AK19" s="33">
        <v>0</v>
      </c>
      <c r="AL19" s="33">
        <v>0</v>
      </c>
      <c r="AM19" s="33">
        <v>0.11330068671844906</v>
      </c>
      <c r="AN19" s="33">
        <v>12.583764144137238</v>
      </c>
      <c r="AO19" s="33">
        <v>0</v>
      </c>
      <c r="AP19" s="33">
        <v>0</v>
      </c>
      <c r="AQ19" s="33">
        <v>4.4375886941613266E-3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0.12979135223853214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1.2603579707420285</v>
      </c>
      <c r="BS19" s="33">
        <v>0</v>
      </c>
      <c r="BT19" s="33">
        <v>254.35445541592466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75">
        <f t="shared" si="0"/>
        <v>233255.66874897337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t="s">
        <v>221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260.87550028237092</v>
      </c>
      <c r="W20" s="33">
        <v>0</v>
      </c>
      <c r="X20" s="33">
        <v>79649.663274757491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1.9697679315209826E-2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8.2281977563560531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14.487110372944278</v>
      </c>
      <c r="BF20" s="33">
        <v>571.26257904418742</v>
      </c>
      <c r="BG20" s="33">
        <v>0</v>
      </c>
      <c r="BH20" s="33">
        <v>0</v>
      </c>
      <c r="BI20" s="33">
        <v>0</v>
      </c>
      <c r="BJ20" s="33">
        <v>0</v>
      </c>
      <c r="BK20" s="33">
        <v>5.8821889613742293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74.927799169225423</v>
      </c>
      <c r="BS20" s="33">
        <v>0</v>
      </c>
      <c r="BT20" s="33">
        <v>1741.0353923629339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75">
        <f t="shared" si="0"/>
        <v>82326.381740386176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t="s">
        <v>222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4.671309228389708</v>
      </c>
      <c r="Y21" s="33">
        <v>0</v>
      </c>
      <c r="Z21" s="33">
        <v>0</v>
      </c>
      <c r="AA21" s="33">
        <v>1729.2559362227482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679.92340099907051</v>
      </c>
      <c r="AI21" s="33">
        <v>0</v>
      </c>
      <c r="AJ21" s="33">
        <v>0</v>
      </c>
      <c r="AK21" s="33">
        <v>0</v>
      </c>
      <c r="AL21" s="33">
        <v>0.27796912381913619</v>
      </c>
      <c r="AM21" s="33">
        <v>1.1450332718218377</v>
      </c>
      <c r="AN21" s="33">
        <v>0.22356458733064846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68.05963697248842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43.111488478405185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75">
        <f t="shared" si="0"/>
        <v>2526.6683388840738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t="s">
        <v>223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3.3601883540495372</v>
      </c>
      <c r="AI22" s="33">
        <v>0</v>
      </c>
      <c r="AJ22" s="33">
        <v>0</v>
      </c>
      <c r="AK22" s="33">
        <v>0</v>
      </c>
      <c r="AL22" s="33">
        <v>0</v>
      </c>
      <c r="AM22" s="33">
        <v>0.70671744988824514</v>
      </c>
      <c r="AN22" s="33">
        <v>27.693858774781088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7.4990880677718655E-3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120.96203336418519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1.7306533039464433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156.91417246380374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75">
        <f t="shared" si="0"/>
        <v>311.37512279872203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t="s">
        <v>224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3.3806660937065707</v>
      </c>
      <c r="AI23" s="33">
        <v>0.31211152197666808</v>
      </c>
      <c r="AJ23" s="33">
        <v>0</v>
      </c>
      <c r="AK23" s="33">
        <v>0</v>
      </c>
      <c r="AL23" s="33">
        <v>0</v>
      </c>
      <c r="AM23" s="33">
        <v>4.5234108020403143</v>
      </c>
      <c r="AN23" s="33">
        <v>1.9745776455236404E-2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4.0183282837958885E-4</v>
      </c>
      <c r="BA23" s="33">
        <v>0</v>
      </c>
      <c r="BB23" s="33">
        <v>0</v>
      </c>
      <c r="BC23" s="33">
        <v>0</v>
      </c>
      <c r="BD23" s="33">
        <v>0</v>
      </c>
      <c r="BE23" s="33">
        <v>1.5874436211397576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75">
        <f t="shared" si="0"/>
        <v>9.8237796481469246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t="s">
        <v>225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3.7407517981048136E-3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30.038039230828129</v>
      </c>
      <c r="AF24" s="33">
        <v>7.4284606218719009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0.54701112450025358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0.24859043222147431</v>
      </c>
      <c r="AV24" s="33">
        <v>22.740844456887032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75">
        <f t="shared" si="0"/>
        <v>61.006686618106897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t="s">
        <v>226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0.37381154810000289</v>
      </c>
      <c r="J25" s="33">
        <v>0</v>
      </c>
      <c r="K25" s="33">
        <v>0</v>
      </c>
      <c r="L25" s="33">
        <v>0</v>
      </c>
      <c r="M25" s="33">
        <v>0</v>
      </c>
      <c r="N25" s="33">
        <v>9.5060518158076626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1.6058417809406529</v>
      </c>
      <c r="AB25" s="33">
        <v>0</v>
      </c>
      <c r="AC25" s="33">
        <v>0</v>
      </c>
      <c r="AD25" s="33">
        <v>0</v>
      </c>
      <c r="AE25" s="33">
        <v>0</v>
      </c>
      <c r="AF25" s="33">
        <v>1.3932083649225975E-4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0.14295224912050386</v>
      </c>
      <c r="AN25" s="33">
        <v>2.1137153560980937</v>
      </c>
      <c r="AO25" s="33">
        <v>0</v>
      </c>
      <c r="AP25" s="33">
        <v>49.220580747025409</v>
      </c>
      <c r="AQ25" s="33">
        <v>0</v>
      </c>
      <c r="AR25" s="33">
        <v>0</v>
      </c>
      <c r="AS25" s="33">
        <v>0</v>
      </c>
      <c r="AT25" s="33">
        <v>0</v>
      </c>
      <c r="AU25" s="33">
        <v>5.8656811007465652</v>
      </c>
      <c r="AV25" s="33">
        <v>0</v>
      </c>
      <c r="AW25" s="33">
        <v>0</v>
      </c>
      <c r="AX25" s="33">
        <v>0</v>
      </c>
      <c r="AY25" s="33">
        <v>0</v>
      </c>
      <c r="AZ25" s="33">
        <v>0.10216078668821005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5.313803532137185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6.5250019987797456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75">
        <f t="shared" si="0"/>
        <v>80.769740236280526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t="s">
        <v>227</v>
      </c>
      <c r="C26" s="33">
        <v>169.77741108677964</v>
      </c>
      <c r="D26" s="33">
        <v>28.846272541075976</v>
      </c>
      <c r="E26" s="33">
        <v>0</v>
      </c>
      <c r="F26" s="33">
        <v>81.072612451726897</v>
      </c>
      <c r="G26" s="33">
        <v>0</v>
      </c>
      <c r="H26" s="33">
        <v>0</v>
      </c>
      <c r="I26" s="33">
        <v>82.179301042031</v>
      </c>
      <c r="J26" s="33">
        <v>1.9768931605018942</v>
      </c>
      <c r="K26" s="33">
        <v>0</v>
      </c>
      <c r="L26" s="33">
        <v>4.3187458436592151E-3</v>
      </c>
      <c r="M26" s="33">
        <v>50.310411779186474</v>
      </c>
      <c r="N26" s="33">
        <v>281.56434540390592</v>
      </c>
      <c r="O26" s="33">
        <v>0</v>
      </c>
      <c r="P26" s="33">
        <v>275.87207753089621</v>
      </c>
      <c r="Q26" s="33">
        <v>190.63355174494492</v>
      </c>
      <c r="R26" s="33">
        <v>1043.1603507442392</v>
      </c>
      <c r="S26" s="33">
        <v>2.2999877988344155E-2</v>
      </c>
      <c r="T26" s="33">
        <v>1.3248843624740581</v>
      </c>
      <c r="U26" s="33">
        <v>0</v>
      </c>
      <c r="V26" s="33">
        <v>8.7548056018986156</v>
      </c>
      <c r="W26" s="33">
        <v>0</v>
      </c>
      <c r="X26" s="33">
        <v>43.926943425941893</v>
      </c>
      <c r="Y26" s="33">
        <v>0</v>
      </c>
      <c r="Z26" s="33">
        <v>0</v>
      </c>
      <c r="AA26" s="33">
        <v>454.28361592754101</v>
      </c>
      <c r="AB26" s="33">
        <v>0</v>
      </c>
      <c r="AC26" s="33">
        <v>0</v>
      </c>
      <c r="AD26" s="33">
        <v>0</v>
      </c>
      <c r="AE26" s="33">
        <v>0</v>
      </c>
      <c r="AF26" s="33">
        <v>2.086660492259637E-4</v>
      </c>
      <c r="AG26" s="33">
        <v>0</v>
      </c>
      <c r="AH26" s="33">
        <v>6.2370257000064457</v>
      </c>
      <c r="AI26" s="33">
        <v>9.7338989470564758</v>
      </c>
      <c r="AJ26" s="33">
        <v>9.5958865272057974</v>
      </c>
      <c r="AK26" s="33">
        <v>0</v>
      </c>
      <c r="AL26" s="33">
        <v>7.3366578213405038</v>
      </c>
      <c r="AM26" s="33">
        <v>0.68274094392825735</v>
      </c>
      <c r="AN26" s="33">
        <v>85.028483775688102</v>
      </c>
      <c r="AO26" s="33">
        <v>0</v>
      </c>
      <c r="AP26" s="33">
        <v>15.55358928357073</v>
      </c>
      <c r="AQ26" s="33">
        <v>0</v>
      </c>
      <c r="AR26" s="33">
        <v>0</v>
      </c>
      <c r="AS26" s="33">
        <v>0</v>
      </c>
      <c r="AT26" s="33">
        <v>0</v>
      </c>
      <c r="AU26" s="33">
        <v>10.023186567104695</v>
      </c>
      <c r="AV26" s="33">
        <v>0.94865571609274724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1488.281338963699</v>
      </c>
      <c r="BF26" s="33">
        <v>0.62225033617004366</v>
      </c>
      <c r="BG26" s="33">
        <v>0</v>
      </c>
      <c r="BH26" s="33">
        <v>0</v>
      </c>
      <c r="BI26" s="33">
        <v>0</v>
      </c>
      <c r="BJ26" s="33">
        <v>0</v>
      </c>
      <c r="BK26" s="33">
        <v>66.352250004914183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1191.9923179962411</v>
      </c>
      <c r="BS26" s="33">
        <v>0</v>
      </c>
      <c r="BT26" s="33">
        <v>7.2163122613133596E-2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75">
        <f t="shared" si="0"/>
        <v>5606.1714497986559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t="s">
        <v>228</v>
      </c>
      <c r="C27" s="33">
        <v>3.1963476916014586</v>
      </c>
      <c r="D27" s="33">
        <v>0</v>
      </c>
      <c r="E27" s="33">
        <v>0</v>
      </c>
      <c r="F27" s="33">
        <v>10.316088608506895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5.6288131521112073</v>
      </c>
      <c r="N27" s="33">
        <v>63.80286645582094</v>
      </c>
      <c r="O27" s="33">
        <v>0</v>
      </c>
      <c r="P27" s="33">
        <v>76.715050544126214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3.0254444472730187E-2</v>
      </c>
      <c r="AO27" s="33">
        <v>0</v>
      </c>
      <c r="AP27" s="33">
        <v>6.9828564066040038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1.3417594685582621</v>
      </c>
      <c r="BS27" s="33">
        <v>0</v>
      </c>
      <c r="BT27" s="33">
        <v>38.828346172760263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75">
        <f t="shared" si="0"/>
        <v>206.84238294456196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t="s">
        <v>229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75.882084691540854</v>
      </c>
      <c r="W28" s="33">
        <v>0</v>
      </c>
      <c r="X28" s="33">
        <v>0</v>
      </c>
      <c r="Y28" s="33">
        <v>0</v>
      </c>
      <c r="Z28" s="33">
        <v>0</v>
      </c>
      <c r="AA28" s="33">
        <v>672.39099005307776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1553.7612262970338</v>
      </c>
      <c r="AI28" s="33">
        <v>334.85519591422934</v>
      </c>
      <c r="AJ28" s="33">
        <v>0.16751511997311597</v>
      </c>
      <c r="AK28" s="33">
        <v>0</v>
      </c>
      <c r="AL28" s="33">
        <v>1235.2730790611076</v>
      </c>
      <c r="AM28" s="33">
        <v>978.66292630648957</v>
      </c>
      <c r="AN28" s="33">
        <v>140.4181464528032</v>
      </c>
      <c r="AO28" s="33">
        <v>0</v>
      </c>
      <c r="AP28" s="33">
        <v>0</v>
      </c>
      <c r="AQ28" s="33">
        <v>17.442681960516786</v>
      </c>
      <c r="AR28" s="33">
        <v>0</v>
      </c>
      <c r="AS28" s="33">
        <v>0</v>
      </c>
      <c r="AT28" s="33">
        <v>0</v>
      </c>
      <c r="AU28" s="33">
        <v>447.33705365726894</v>
      </c>
      <c r="AV28" s="33">
        <v>0</v>
      </c>
      <c r="AW28" s="33">
        <v>0</v>
      </c>
      <c r="AX28" s="33">
        <v>0</v>
      </c>
      <c r="AY28" s="33">
        <v>0</v>
      </c>
      <c r="AZ28" s="33">
        <v>2.2513488886178785</v>
      </c>
      <c r="BA28" s="33">
        <v>0</v>
      </c>
      <c r="BB28" s="33">
        <v>0</v>
      </c>
      <c r="BC28" s="33">
        <v>0.87529879511515196</v>
      </c>
      <c r="BD28" s="33">
        <v>0.89339066152418467</v>
      </c>
      <c r="BE28" s="33">
        <v>78.987887751992048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114.22201916585298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619.2352972912754</v>
      </c>
      <c r="BS28" s="33">
        <v>0</v>
      </c>
      <c r="BT28" s="33">
        <v>2433.8441124999472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75">
        <f t="shared" si="0"/>
        <v>8706.5002545683637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t="s">
        <v>230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2.3857195389480412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675.42165371151907</v>
      </c>
      <c r="AI29" s="33">
        <v>0</v>
      </c>
      <c r="AJ29" s="33">
        <v>0</v>
      </c>
      <c r="AK29" s="33">
        <v>0</v>
      </c>
      <c r="AL29" s="33">
        <v>19030.606257934349</v>
      </c>
      <c r="AM29" s="33">
        <v>5.2357578512714068E-4</v>
      </c>
      <c r="AN29" s="33">
        <v>4.0065615065831839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0.10216695611650441</v>
      </c>
      <c r="AW29" s="33">
        <v>0</v>
      </c>
      <c r="AX29" s="33">
        <v>0</v>
      </c>
      <c r="AY29" s="33">
        <v>0</v>
      </c>
      <c r="AZ29" s="33">
        <v>107.84910778822817</v>
      </c>
      <c r="BA29" s="33">
        <v>0</v>
      </c>
      <c r="BB29" s="33">
        <v>0</v>
      </c>
      <c r="BC29" s="33">
        <v>0</v>
      </c>
      <c r="BD29" s="33">
        <v>0</v>
      </c>
      <c r="BE29" s="33">
        <v>7.4978713274409623E-4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1.0163283896456193E-3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160.90353014604619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75">
        <f t="shared" si="0"/>
        <v>19981.2772872731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t="s">
        <v>231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6.2199429171302034</v>
      </c>
      <c r="W30" s="33">
        <v>0</v>
      </c>
      <c r="X30" s="33">
        <v>0</v>
      </c>
      <c r="Y30" s="33">
        <v>0</v>
      </c>
      <c r="Z30" s="33">
        <v>0</v>
      </c>
      <c r="AA30" s="33">
        <v>157.08835748707719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76.559570010541123</v>
      </c>
      <c r="AI30" s="33">
        <v>0</v>
      </c>
      <c r="AJ30" s="33">
        <v>0</v>
      </c>
      <c r="AK30" s="33">
        <v>0</v>
      </c>
      <c r="AL30" s="33">
        <v>0</v>
      </c>
      <c r="AM30" s="33">
        <v>28.021501218013498</v>
      </c>
      <c r="AN30" s="33">
        <v>7.8355294624784466E-2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75">
        <f t="shared" si="0"/>
        <v>267.96772692738676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t="s">
        <v>232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1.0778489211317665E-4</v>
      </c>
      <c r="W31" s="33">
        <v>0</v>
      </c>
      <c r="X31" s="33">
        <v>0</v>
      </c>
      <c r="Y31" s="33">
        <v>0</v>
      </c>
      <c r="Z31" s="33">
        <v>0</v>
      </c>
      <c r="AA31" s="33">
        <v>156.64098884770038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27.750211262966985</v>
      </c>
      <c r="AI31" s="33">
        <v>4.6061919706485752E-5</v>
      </c>
      <c r="AJ31" s="33">
        <v>1.2096292103092997E-2</v>
      </c>
      <c r="AK31" s="33">
        <v>0</v>
      </c>
      <c r="AL31" s="33">
        <v>12.740011015962279</v>
      </c>
      <c r="AM31" s="33">
        <v>232.60193288329799</v>
      </c>
      <c r="AN31" s="33">
        <v>14.748694906277207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85.597240084432428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12.405282722662667</v>
      </c>
      <c r="BE31" s="33">
        <v>26.427550947828333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0.10221882643168088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1.9541082272973725E-2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75">
        <f t="shared" si="0"/>
        <v>569.04592271874787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t="s">
        <v>233</v>
      </c>
      <c r="C32" s="33">
        <v>0</v>
      </c>
      <c r="D32" s="33">
        <v>2.8290697033536611E-2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15.832045233088365</v>
      </c>
      <c r="W32" s="33">
        <v>0</v>
      </c>
      <c r="X32" s="33">
        <v>0</v>
      </c>
      <c r="Y32" s="33">
        <v>0</v>
      </c>
      <c r="Z32" s="33">
        <v>0</v>
      </c>
      <c r="AA32" s="33">
        <v>599.52220444166392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127.94751828866558</v>
      </c>
      <c r="AI32" s="33">
        <v>0.2345369665360762</v>
      </c>
      <c r="AJ32" s="33">
        <v>82.923621910554417</v>
      </c>
      <c r="AK32" s="33">
        <v>0</v>
      </c>
      <c r="AL32" s="33">
        <v>4183.7962112058494</v>
      </c>
      <c r="AM32" s="33">
        <v>1131.3174657948612</v>
      </c>
      <c r="AN32" s="33">
        <v>273.40626134428902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16.992410603483616</v>
      </c>
      <c r="AV32" s="33">
        <v>0</v>
      </c>
      <c r="AW32" s="33">
        <v>0</v>
      </c>
      <c r="AX32" s="33">
        <v>0</v>
      </c>
      <c r="AY32" s="33">
        <v>0</v>
      </c>
      <c r="AZ32" s="33">
        <v>80.642850992509139</v>
      </c>
      <c r="BA32" s="33">
        <v>0</v>
      </c>
      <c r="BB32" s="33">
        <v>0</v>
      </c>
      <c r="BC32" s="33">
        <v>1.4841131795395079</v>
      </c>
      <c r="BD32" s="33">
        <v>13.852439947918571</v>
      </c>
      <c r="BE32" s="33">
        <v>4.3083028710281148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1.1481075122241322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175.09221714521163</v>
      </c>
      <c r="BS32" s="33">
        <v>0</v>
      </c>
      <c r="BT32" s="33">
        <v>7.6253494263865971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75">
        <f t="shared" si="0"/>
        <v>6716.1539475608415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t="s">
        <v>234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49.837601461199348</v>
      </c>
      <c r="W33" s="33">
        <v>0</v>
      </c>
      <c r="X33" s="33">
        <v>0</v>
      </c>
      <c r="Y33" s="33">
        <v>0</v>
      </c>
      <c r="Z33" s="33">
        <v>0</v>
      </c>
      <c r="AA33" s="33">
        <v>0.99980100147789541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21.68038193895363</v>
      </c>
      <c r="AI33" s="33">
        <v>1.4472306807214825</v>
      </c>
      <c r="AJ33" s="33">
        <v>0</v>
      </c>
      <c r="AK33" s="33">
        <v>0</v>
      </c>
      <c r="AL33" s="33">
        <v>0</v>
      </c>
      <c r="AM33" s="33">
        <v>22.890120101539505</v>
      </c>
      <c r="AN33" s="33">
        <v>23.898076227091497</v>
      </c>
      <c r="AO33" s="33">
        <v>0</v>
      </c>
      <c r="AP33" s="33">
        <v>0</v>
      </c>
      <c r="AQ33" s="33">
        <v>1.1893141014815114</v>
      </c>
      <c r="AR33" s="33">
        <v>0</v>
      </c>
      <c r="AS33" s="33">
        <v>0</v>
      </c>
      <c r="AT33" s="33">
        <v>0</v>
      </c>
      <c r="AU33" s="33">
        <v>0.21066507270954601</v>
      </c>
      <c r="AV33" s="33">
        <v>0</v>
      </c>
      <c r="AW33" s="33">
        <v>0</v>
      </c>
      <c r="AX33" s="33">
        <v>0</v>
      </c>
      <c r="AY33" s="33">
        <v>0</v>
      </c>
      <c r="AZ33" s="33">
        <v>2386.9628676262205</v>
      </c>
      <c r="BA33" s="33">
        <v>0</v>
      </c>
      <c r="BB33" s="33">
        <v>0</v>
      </c>
      <c r="BC33" s="33">
        <v>0.54037213665913097</v>
      </c>
      <c r="BD33" s="33">
        <v>0</v>
      </c>
      <c r="BE33" s="33">
        <v>2.7153576569942315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0.66372635103078481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476.44407504970241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75">
        <f t="shared" si="0"/>
        <v>2989.4795894057816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t="s">
        <v>235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0.23453757126781807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12.292242777159995</v>
      </c>
      <c r="AI34" s="33">
        <v>0</v>
      </c>
      <c r="AJ34" s="33">
        <v>0</v>
      </c>
      <c r="AK34" s="33">
        <v>0</v>
      </c>
      <c r="AL34" s="33">
        <v>0</v>
      </c>
      <c r="AM34" s="33">
        <v>7.6147698826975008</v>
      </c>
      <c r="AN34" s="33">
        <v>1.0384508953761964</v>
      </c>
      <c r="AO34" s="33">
        <v>0</v>
      </c>
      <c r="AP34" s="33">
        <v>6.9945878309808931</v>
      </c>
      <c r="AQ34" s="33">
        <v>1432.9064031216897</v>
      </c>
      <c r="AR34" s="33">
        <v>0</v>
      </c>
      <c r="AS34" s="33">
        <v>0</v>
      </c>
      <c r="AT34" s="33">
        <v>0</v>
      </c>
      <c r="AU34" s="33">
        <v>0</v>
      </c>
      <c r="AV34" s="33">
        <v>3.3471796537544292E-2</v>
      </c>
      <c r="AW34" s="33">
        <v>0</v>
      </c>
      <c r="AX34" s="33">
        <v>0</v>
      </c>
      <c r="AY34" s="33">
        <v>0</v>
      </c>
      <c r="AZ34" s="33">
        <v>40.553609053368355</v>
      </c>
      <c r="BA34" s="33">
        <v>0</v>
      </c>
      <c r="BB34" s="33">
        <v>0</v>
      </c>
      <c r="BC34" s="33">
        <v>880.39741932993945</v>
      </c>
      <c r="BD34" s="33">
        <v>6.1899302793033009</v>
      </c>
      <c r="BE34" s="33">
        <v>1.1918404005325022E-2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0.94608946089460899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8.4343692227847278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75">
        <f t="shared" si="0"/>
        <v>2397.6477996260055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t="s">
        <v>236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0.63209259276617047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0.20575362555292667</v>
      </c>
      <c r="AI35" s="33">
        <v>0</v>
      </c>
      <c r="AJ35" s="33">
        <v>0</v>
      </c>
      <c r="AK35" s="33">
        <v>0</v>
      </c>
      <c r="AL35" s="33">
        <v>0</v>
      </c>
      <c r="AM35" s="33">
        <v>1191.0380078032708</v>
      </c>
      <c r="AN35" s="33">
        <v>0.48537378665349906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28.173293399349543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42.718085406942869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4.5396001404171001E-2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75">
        <f t="shared" si="0"/>
        <v>1263.2980026159403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t="s">
        <v>237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66.654845002763381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73.231334759017599</v>
      </c>
      <c r="AN36" s="33">
        <v>0.13782492135569729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5.0988566370825675E-2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75">
        <f t="shared" si="0"/>
        <v>140.07499324950749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t="s">
        <v>238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3.6967429534212276E-3</v>
      </c>
      <c r="S37" s="33">
        <v>0</v>
      </c>
      <c r="T37" s="33">
        <v>0</v>
      </c>
      <c r="U37" s="33">
        <v>0</v>
      </c>
      <c r="V37" s="33">
        <v>203.5564546109741</v>
      </c>
      <c r="W37" s="33">
        <v>0</v>
      </c>
      <c r="X37" s="33">
        <v>0</v>
      </c>
      <c r="Y37" s="33">
        <v>0</v>
      </c>
      <c r="Z37" s="33">
        <v>0</v>
      </c>
      <c r="AA37" s="33">
        <v>77.895412598466308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3494.9228820995449</v>
      </c>
      <c r="AI37" s="33">
        <v>251.39105484224302</v>
      </c>
      <c r="AJ37" s="33">
        <v>12603.76610925969</v>
      </c>
      <c r="AK37" s="33">
        <v>0</v>
      </c>
      <c r="AL37" s="33">
        <v>0</v>
      </c>
      <c r="AM37" s="33">
        <v>872.26094494260349</v>
      </c>
      <c r="AN37" s="33">
        <v>87.725916390378728</v>
      </c>
      <c r="AO37" s="33">
        <v>0</v>
      </c>
      <c r="AP37" s="33">
        <v>0</v>
      </c>
      <c r="AQ37" s="33">
        <v>51.956208971218715</v>
      </c>
      <c r="AR37" s="33">
        <v>0</v>
      </c>
      <c r="AS37" s="33">
        <v>0</v>
      </c>
      <c r="AT37" s="33">
        <v>0</v>
      </c>
      <c r="AU37" s="33">
        <v>417.66657018813316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2.0491887543897705E-2</v>
      </c>
      <c r="BE37" s="33">
        <v>279.98690898443078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161.21318639136803</v>
      </c>
      <c r="BS37" s="33">
        <v>0</v>
      </c>
      <c r="BT37" s="33">
        <v>3.0210520414073638E-2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75">
        <f t="shared" si="0"/>
        <v>18502.396048429961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t="s">
        <v>239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0.81473470485970978</v>
      </c>
      <c r="W38" s="33">
        <v>0</v>
      </c>
      <c r="X38" s="33">
        <v>0</v>
      </c>
      <c r="Y38" s="33">
        <v>0</v>
      </c>
      <c r="Z38" s="33">
        <v>0</v>
      </c>
      <c r="AA38" s="33">
        <v>353.57313688733046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64.128117531565749</v>
      </c>
      <c r="AI38" s="33">
        <v>1.1684391326130141</v>
      </c>
      <c r="AJ38" s="33">
        <v>0.37843982020905015</v>
      </c>
      <c r="AK38" s="33">
        <v>0</v>
      </c>
      <c r="AL38" s="33">
        <v>5.6449257161923061</v>
      </c>
      <c r="AM38" s="33">
        <v>304.76875461380342</v>
      </c>
      <c r="AN38" s="33">
        <v>9.8018440295052631</v>
      </c>
      <c r="AO38" s="33">
        <v>0</v>
      </c>
      <c r="AP38" s="33">
        <v>0.23629000446265083</v>
      </c>
      <c r="AQ38" s="33">
        <v>0</v>
      </c>
      <c r="AR38" s="33">
        <v>0</v>
      </c>
      <c r="AS38" s="33">
        <v>0</v>
      </c>
      <c r="AT38" s="33">
        <v>674.78650410009016</v>
      </c>
      <c r="AU38" s="33">
        <v>715.83775339451233</v>
      </c>
      <c r="AV38" s="33">
        <v>6.1936307547609175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0.13280254793427626</v>
      </c>
      <c r="BD38" s="33">
        <v>2.2051797346775266</v>
      </c>
      <c r="BE38" s="33">
        <v>24.517251065115904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19.537537501162106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194.970142932399</v>
      </c>
      <c r="BS38" s="33">
        <v>0</v>
      </c>
      <c r="BT38" s="33">
        <v>2878.8037184697523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75">
        <f t="shared" si="0"/>
        <v>5257.4992029409459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t="s">
        <v>240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11.767445356211448</v>
      </c>
      <c r="R39" s="33">
        <v>0</v>
      </c>
      <c r="S39" s="33">
        <v>0</v>
      </c>
      <c r="T39" s="33">
        <v>0</v>
      </c>
      <c r="U39" s="33">
        <v>0</v>
      </c>
      <c r="V39" s="33">
        <v>9.2192858062990976E-2</v>
      </c>
      <c r="W39" s="33">
        <v>0</v>
      </c>
      <c r="X39" s="33">
        <v>0</v>
      </c>
      <c r="Y39" s="33">
        <v>0</v>
      </c>
      <c r="Z39" s="33">
        <v>0</v>
      </c>
      <c r="AA39" s="33">
        <v>8.7603353084739126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10.248244717845539</v>
      </c>
      <c r="AI39" s="33">
        <v>0.4548441344086433</v>
      </c>
      <c r="AJ39" s="33">
        <v>4050.2109394883319</v>
      </c>
      <c r="AK39" s="33">
        <v>0</v>
      </c>
      <c r="AL39" s="33">
        <v>16.505206191539127</v>
      </c>
      <c r="AM39" s="33">
        <v>1516.4395964196408</v>
      </c>
      <c r="AN39" s="33">
        <v>32.124358394461645</v>
      </c>
      <c r="AO39" s="33">
        <v>0</v>
      </c>
      <c r="AP39" s="33">
        <v>2.302345211662241E-3</v>
      </c>
      <c r="AQ39" s="33">
        <v>0</v>
      </c>
      <c r="AR39" s="33">
        <v>0</v>
      </c>
      <c r="AS39" s="33">
        <v>0</v>
      </c>
      <c r="AT39" s="33">
        <v>538.51668595564797</v>
      </c>
      <c r="AU39" s="33">
        <v>35.644915398325011</v>
      </c>
      <c r="AV39" s="33">
        <v>0</v>
      </c>
      <c r="AW39" s="33">
        <v>0</v>
      </c>
      <c r="AX39" s="33">
        <v>0</v>
      </c>
      <c r="AY39" s="33">
        <v>0</v>
      </c>
      <c r="AZ39" s="33">
        <v>0.30235882426483568</v>
      </c>
      <c r="BA39" s="33">
        <v>0</v>
      </c>
      <c r="BB39" s="33">
        <v>0</v>
      </c>
      <c r="BC39" s="33">
        <v>2.3371598171886241</v>
      </c>
      <c r="BD39" s="33">
        <v>15.483477496892922</v>
      </c>
      <c r="BE39" s="33">
        <v>4.3544326261011559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161.02382065993476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196.8688083917169</v>
      </c>
      <c r="BS39" s="33">
        <v>0</v>
      </c>
      <c r="BT39" s="33">
        <v>3.9927727204891864E-2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75">
        <f t="shared" si="0"/>
        <v>6601.177052111464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t="s">
        <v>241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4.5104459272146723E-3</v>
      </c>
      <c r="W40" s="33">
        <v>0</v>
      </c>
      <c r="X40" s="33">
        <v>0</v>
      </c>
      <c r="Y40" s="33">
        <v>0</v>
      </c>
      <c r="Z40" s="33">
        <v>0</v>
      </c>
      <c r="AA40" s="33">
        <v>2.726848353658911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216.64830681855497</v>
      </c>
      <c r="AI40" s="33">
        <v>4.3270928666621309</v>
      </c>
      <c r="AJ40" s="33">
        <v>42.492842706947727</v>
      </c>
      <c r="AK40" s="33">
        <v>0</v>
      </c>
      <c r="AL40" s="33">
        <v>4.3925232582151645</v>
      </c>
      <c r="AM40" s="33">
        <v>0.77888341436244235</v>
      </c>
      <c r="AN40" s="33">
        <v>1.7856081356328359E-2</v>
      </c>
      <c r="AO40" s="33">
        <v>0</v>
      </c>
      <c r="AP40" s="33">
        <v>0</v>
      </c>
      <c r="AQ40" s="33">
        <v>7.3411817471224134</v>
      </c>
      <c r="AR40" s="33">
        <v>0</v>
      </c>
      <c r="AS40" s="33">
        <v>0</v>
      </c>
      <c r="AT40" s="33">
        <v>14632.749789346592</v>
      </c>
      <c r="AU40" s="33">
        <v>530.73212661712</v>
      </c>
      <c r="AV40" s="33">
        <v>0</v>
      </c>
      <c r="AW40" s="33">
        <v>0</v>
      </c>
      <c r="AX40" s="33">
        <v>0</v>
      </c>
      <c r="AY40" s="33">
        <v>0</v>
      </c>
      <c r="AZ40" s="33">
        <v>7.1093697248160823E-2</v>
      </c>
      <c r="BA40" s="33">
        <v>0</v>
      </c>
      <c r="BB40" s="33">
        <v>0</v>
      </c>
      <c r="BC40" s="33">
        <v>2.2548680904605788E-2</v>
      </c>
      <c r="BD40" s="33">
        <v>562.67888332869256</v>
      </c>
      <c r="BE40" s="33">
        <v>3.4908107652204062E-2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2.2578469230243866E-4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0.53774726303578158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75">
        <f t="shared" si="0"/>
        <v>16005.557368518745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t="s">
        <v>242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984.92306415533983</v>
      </c>
      <c r="W41" s="33">
        <v>0</v>
      </c>
      <c r="X41" s="33">
        <v>0</v>
      </c>
      <c r="Y41" s="33">
        <v>0</v>
      </c>
      <c r="Z41" s="33">
        <v>0</v>
      </c>
      <c r="AA41" s="33">
        <v>0.1058625816500153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1.4809834404134303</v>
      </c>
      <c r="AI41" s="33">
        <v>31.952354521352614</v>
      </c>
      <c r="AJ41" s="33">
        <v>0</v>
      </c>
      <c r="AK41" s="33">
        <v>0</v>
      </c>
      <c r="AL41" s="33">
        <v>7.1926902594197151E-2</v>
      </c>
      <c r="AM41" s="33">
        <v>214.11135481953875</v>
      </c>
      <c r="AN41" s="33">
        <v>1.3612112518455807E-2</v>
      </c>
      <c r="AO41" s="33">
        <v>0</v>
      </c>
      <c r="AP41" s="33">
        <v>0</v>
      </c>
      <c r="AQ41" s="33">
        <v>1.7927858324411758</v>
      </c>
      <c r="AR41" s="33">
        <v>0</v>
      </c>
      <c r="AS41" s="33">
        <v>0</v>
      </c>
      <c r="AT41" s="33">
        <v>58394.865224486617</v>
      </c>
      <c r="AU41" s="33">
        <v>1316.2328576974055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235.80372364837581</v>
      </c>
      <c r="BE41" s="33">
        <v>266.20165795326324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568.33441375107111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75">
        <f t="shared" si="0"/>
        <v>62015.88982190258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t="s">
        <v>243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108.12451473221357</v>
      </c>
      <c r="W42" s="33">
        <v>0</v>
      </c>
      <c r="X42" s="33">
        <v>0</v>
      </c>
      <c r="Y42" s="33">
        <v>0</v>
      </c>
      <c r="Z42" s="33">
        <v>0</v>
      </c>
      <c r="AA42" s="33">
        <v>4.4283607799215909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1023.9747996073752</v>
      </c>
      <c r="AI42" s="33">
        <v>3322.5459484528446</v>
      </c>
      <c r="AJ42" s="33">
        <v>0</v>
      </c>
      <c r="AK42" s="33">
        <v>0</v>
      </c>
      <c r="AL42" s="33">
        <v>65.797370142162421</v>
      </c>
      <c r="AM42" s="33">
        <v>34.924724500260943</v>
      </c>
      <c r="AN42" s="33">
        <v>15.825718096019118</v>
      </c>
      <c r="AO42" s="33">
        <v>0</v>
      </c>
      <c r="AP42" s="33">
        <v>0</v>
      </c>
      <c r="AQ42" s="33">
        <v>115.77644249796377</v>
      </c>
      <c r="AR42" s="33">
        <v>0</v>
      </c>
      <c r="AS42" s="33">
        <v>0</v>
      </c>
      <c r="AT42" s="33">
        <v>0</v>
      </c>
      <c r="AU42" s="33">
        <v>38.625613679911353</v>
      </c>
      <c r="AV42" s="33">
        <v>0</v>
      </c>
      <c r="AW42" s="33">
        <v>0</v>
      </c>
      <c r="AX42" s="33">
        <v>0</v>
      </c>
      <c r="AY42" s="33">
        <v>0</v>
      </c>
      <c r="AZ42" s="33">
        <v>0.57521029469681717</v>
      </c>
      <c r="BA42" s="33">
        <v>0</v>
      </c>
      <c r="BB42" s="33">
        <v>0</v>
      </c>
      <c r="BC42" s="33">
        <v>0</v>
      </c>
      <c r="BD42" s="33">
        <v>0</v>
      </c>
      <c r="BE42" s="33">
        <v>0.11926568928224107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0.11053550190278963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2.879175479648443E-2</v>
      </c>
      <c r="BS42" s="33">
        <v>0</v>
      </c>
      <c r="BT42" s="33">
        <v>26.887363151789074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75">
        <f t="shared" si="0"/>
        <v>4757.7446588811408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t="s">
        <v>244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321.09871555980118</v>
      </c>
      <c r="W43" s="33">
        <v>0</v>
      </c>
      <c r="X43" s="33">
        <v>18.737324497453702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58.162638547074913</v>
      </c>
      <c r="AI43" s="33">
        <v>89.450839824846341</v>
      </c>
      <c r="AJ43" s="33">
        <v>0</v>
      </c>
      <c r="AK43" s="33">
        <v>0</v>
      </c>
      <c r="AL43" s="33">
        <v>0</v>
      </c>
      <c r="AM43" s="33">
        <v>6.7455497772512514</v>
      </c>
      <c r="AN43" s="33">
        <v>31.053454864586286</v>
      </c>
      <c r="AO43" s="33">
        <v>0</v>
      </c>
      <c r="AP43" s="33">
        <v>0.28280999332842899</v>
      </c>
      <c r="AQ43" s="33">
        <v>1273.2028214306761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2.0263212678372096E-3</v>
      </c>
      <c r="BA43" s="33">
        <v>0</v>
      </c>
      <c r="BB43" s="33">
        <v>0</v>
      </c>
      <c r="BC43" s="33">
        <v>210.05292326410964</v>
      </c>
      <c r="BD43" s="33">
        <v>0</v>
      </c>
      <c r="BE43" s="33">
        <v>99.593230312193867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859.97371923444837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75">
        <f t="shared" si="0"/>
        <v>2968.3560536270379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t="s">
        <v>245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385.99145393441489</v>
      </c>
      <c r="W44" s="33">
        <v>0</v>
      </c>
      <c r="X44" s="33">
        <v>0</v>
      </c>
      <c r="Y44" s="33">
        <v>0</v>
      </c>
      <c r="Z44" s="33">
        <v>0</v>
      </c>
      <c r="AA44" s="33">
        <v>1.0082130619825889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988.9890815285861</v>
      </c>
      <c r="AI44" s="33">
        <v>286.71286778784912</v>
      </c>
      <c r="AJ44" s="33">
        <v>0</v>
      </c>
      <c r="AK44" s="33">
        <v>0</v>
      </c>
      <c r="AL44" s="33">
        <v>5589.5302959602795</v>
      </c>
      <c r="AM44" s="33">
        <v>1383.231461508748</v>
      </c>
      <c r="AN44" s="33">
        <v>136.59011499573637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1.9510323811501623E-3</v>
      </c>
      <c r="AV44" s="33">
        <v>0</v>
      </c>
      <c r="AW44" s="33">
        <v>0</v>
      </c>
      <c r="AX44" s="33">
        <v>0</v>
      </c>
      <c r="AY44" s="33">
        <v>0</v>
      </c>
      <c r="AZ44" s="33">
        <v>16.459062294068179</v>
      </c>
      <c r="BA44" s="33">
        <v>0</v>
      </c>
      <c r="BB44" s="33">
        <v>0</v>
      </c>
      <c r="BC44" s="33">
        <v>0</v>
      </c>
      <c r="BD44" s="33">
        <v>0</v>
      </c>
      <c r="BE44" s="33">
        <v>4310.935513794625</v>
      </c>
      <c r="BF44" s="33">
        <v>699.79846493636444</v>
      </c>
      <c r="BG44" s="33">
        <v>0</v>
      </c>
      <c r="BH44" s="33">
        <v>621.57328116155418</v>
      </c>
      <c r="BI44" s="33">
        <v>0</v>
      </c>
      <c r="BJ44" s="33">
        <v>0</v>
      </c>
      <c r="BK44" s="33">
        <v>130.52951459322855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197.60003869702436</v>
      </c>
      <c r="BS44" s="33">
        <v>0</v>
      </c>
      <c r="BT44" s="33">
        <v>3089.1814191919302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75">
        <f t="shared" si="0"/>
        <v>17838.132734478775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t="s">
        <v>246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2.0676704575967784E-2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4.7113834188430979E-2</v>
      </c>
      <c r="AI45" s="33">
        <v>0</v>
      </c>
      <c r="AJ45" s="33">
        <v>0</v>
      </c>
      <c r="AK45" s="33">
        <v>0</v>
      </c>
      <c r="AL45" s="33">
        <v>0</v>
      </c>
      <c r="AM45" s="33">
        <v>6.3839671897753469E-2</v>
      </c>
      <c r="AN45" s="33">
        <v>0.98885202073684419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1582.5201374944299</v>
      </c>
      <c r="AU45" s="33">
        <v>13.173240911592369</v>
      </c>
      <c r="AV45" s="33">
        <v>0</v>
      </c>
      <c r="AW45" s="33">
        <v>0</v>
      </c>
      <c r="AX45" s="33">
        <v>0</v>
      </c>
      <c r="AY45" s="33">
        <v>0</v>
      </c>
      <c r="AZ45" s="33">
        <v>12.169417806254931</v>
      </c>
      <c r="BA45" s="33">
        <v>0</v>
      </c>
      <c r="BB45" s="33">
        <v>0</v>
      </c>
      <c r="BC45" s="33">
        <v>0</v>
      </c>
      <c r="BD45" s="33">
        <v>31.984705355828975</v>
      </c>
      <c r="BE45" s="33">
        <v>67.98880809512832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75">
        <f t="shared" si="0"/>
        <v>1708.9567918946332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t="s">
        <v>247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75">
        <f t="shared" si="0"/>
        <v>0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t="s">
        <v>248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75">
        <f t="shared" si="0"/>
        <v>0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t="s">
        <v>249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75">
        <f t="shared" si="0"/>
        <v>0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t="s">
        <v>250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75">
        <f t="shared" si="0"/>
        <v>0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t="s">
        <v>251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75">
        <f t="shared" si="0"/>
        <v>0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t="s">
        <v>252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75">
        <f t="shared" si="0"/>
        <v>0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t="s">
        <v>253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75">
        <f t="shared" si="0"/>
        <v>0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t="s">
        <v>254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75">
        <f t="shared" si="0"/>
        <v>0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t="s">
        <v>255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75">
        <f t="shared" si="0"/>
        <v>0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t="s">
        <v>256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75">
        <f t="shared" si="0"/>
        <v>0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t="s">
        <v>257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75">
        <f t="shared" si="0"/>
        <v>0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t="s">
        <v>258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75">
        <f t="shared" si="0"/>
        <v>0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t="s">
        <v>259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75">
        <f t="shared" si="0"/>
        <v>0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t="s">
        <v>260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75">
        <f t="shared" si="0"/>
        <v>0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t="s">
        <v>261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75">
        <f t="shared" si="0"/>
        <v>0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t="s">
        <v>262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75">
        <f t="shared" si="0"/>
        <v>0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t="s">
        <v>263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75">
        <f t="shared" si="0"/>
        <v>0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t="s">
        <v>264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75">
        <f t="shared" si="0"/>
        <v>0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t="s">
        <v>265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75">
        <f t="shared" si="0"/>
        <v>0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t="s">
        <v>266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75">
        <f t="shared" si="0"/>
        <v>0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t="s">
        <v>267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75">
        <f t="shared" si="0"/>
        <v>0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t="s">
        <v>268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75">
        <f t="shared" si="0"/>
        <v>0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t="s">
        <v>269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75">
        <f t="shared" si="0"/>
        <v>0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t="s">
        <v>270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1263.2761489233912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75">
        <f t="shared" si="0"/>
        <v>1263.2761489233912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t="s">
        <v>271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75">
        <f t="shared" ref="BZ70:BZ121" si="1">SUM(C70:BY70)</f>
        <v>0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t="s">
        <v>338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75">
        <f t="shared" si="1"/>
        <v>0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t="s">
        <v>273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75">
        <f t="shared" si="1"/>
        <v>0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t="s">
        <v>274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75">
        <f t="shared" si="1"/>
        <v>0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t="s">
        <v>275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75">
        <f t="shared" si="1"/>
        <v>0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t="s">
        <v>276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75">
        <f t="shared" si="1"/>
        <v>0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t="s">
        <v>277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75">
        <f t="shared" si="1"/>
        <v>0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t="s">
        <v>278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75">
        <f t="shared" si="1"/>
        <v>0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t="s">
        <v>279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75">
        <f t="shared" si="1"/>
        <v>0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t="s">
        <v>280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75">
        <f t="shared" si="1"/>
        <v>0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t="s">
        <v>281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75">
        <f t="shared" si="1"/>
        <v>0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t="s">
        <v>282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75">
        <f t="shared" si="1"/>
        <v>0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t="s">
        <v>283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75">
        <f t="shared" si="1"/>
        <v>0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t="s">
        <v>284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75">
        <f t="shared" si="1"/>
        <v>0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t="s">
        <v>285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75">
        <f t="shared" si="1"/>
        <v>0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t="s">
        <v>286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75">
        <f t="shared" si="1"/>
        <v>0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t="s">
        <v>287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75">
        <f t="shared" si="1"/>
        <v>0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t="s">
        <v>288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75">
        <f t="shared" si="1"/>
        <v>0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t="s">
        <v>289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75">
        <f t="shared" si="1"/>
        <v>0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t="s">
        <v>290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7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t="s">
        <v>291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75">
        <f t="shared" si="1"/>
        <v>0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t="s">
        <v>292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75">
        <f t="shared" si="1"/>
        <v>0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t="s">
        <v>293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75">
        <f t="shared" si="1"/>
        <v>0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t="s">
        <v>294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75">
        <f t="shared" si="1"/>
        <v>0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t="s">
        <v>295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75">
        <f t="shared" si="1"/>
        <v>0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t="s">
        <v>296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75">
        <f t="shared" si="1"/>
        <v>0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t="s">
        <v>297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75">
        <f t="shared" si="1"/>
        <v>0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t="s">
        <v>298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75">
        <f t="shared" si="1"/>
        <v>0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t="s">
        <v>299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75">
        <f t="shared" si="1"/>
        <v>0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t="s">
        <v>300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75">
        <f t="shared" si="1"/>
        <v>0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t="s">
        <v>301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75">
        <f t="shared" si="1"/>
        <v>0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t="s">
        <v>302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75">
        <f t="shared" si="1"/>
        <v>0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t="s">
        <v>303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75">
        <f t="shared" si="1"/>
        <v>0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t="s">
        <v>304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75">
        <f t="shared" si="1"/>
        <v>0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t="s">
        <v>305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75">
        <f t="shared" si="1"/>
        <v>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t="s">
        <v>306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75">
        <f t="shared" si="1"/>
        <v>0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t="s">
        <v>307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75">
        <f t="shared" si="1"/>
        <v>0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t="s">
        <v>308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75">
        <f t="shared" si="1"/>
        <v>0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t="s">
        <v>309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75">
        <f t="shared" si="1"/>
        <v>0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t="s">
        <v>310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75">
        <f t="shared" si="1"/>
        <v>0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t="s">
        <v>311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75">
        <f t="shared" si="1"/>
        <v>0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t="s">
        <v>312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75">
        <f t="shared" si="1"/>
        <v>0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t="s">
        <v>313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75">
        <f t="shared" si="1"/>
        <v>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t="s">
        <v>314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75">
        <f t="shared" si="1"/>
        <v>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t="s">
        <v>315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75">
        <f t="shared" si="1"/>
        <v>0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t="s">
        <v>316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75">
        <f t="shared" si="1"/>
        <v>0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t="s">
        <v>317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75">
        <f t="shared" si="1"/>
        <v>0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t="s">
        <v>318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75">
        <f t="shared" si="1"/>
        <v>0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t="s">
        <v>319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75">
        <f t="shared" si="1"/>
        <v>0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t="s">
        <v>320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75">
        <f t="shared" si="1"/>
        <v>0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t="s">
        <v>321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75">
        <f t="shared" si="1"/>
        <v>0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2" t="s">
        <v>116</v>
      </c>
      <c r="B121" s="83" t="s">
        <v>322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75">
        <f t="shared" si="1"/>
        <v>0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9.5" customHeight="1" thickBot="1" x14ac:dyDescent="0.25">
      <c r="A122" s="9" t="s">
        <v>459</v>
      </c>
      <c r="B122" s="9"/>
      <c r="C122" s="10">
        <f t="shared" ref="C122:AH122" si="2">+SUM(C5:C121)</f>
        <v>22313.830863160692</v>
      </c>
      <c r="D122" s="10">
        <f t="shared" si="2"/>
        <v>13561.239997334418</v>
      </c>
      <c r="E122" s="10">
        <f t="shared" si="2"/>
        <v>24400.655346148706</v>
      </c>
      <c r="F122" s="10">
        <f t="shared" si="2"/>
        <v>278.64548924889647</v>
      </c>
      <c r="G122" s="10">
        <f t="shared" si="2"/>
        <v>74.975475069477739</v>
      </c>
      <c r="H122" s="10">
        <f t="shared" si="2"/>
        <v>26.6780426959354</v>
      </c>
      <c r="I122" s="10">
        <f t="shared" si="2"/>
        <v>4714.1254679144586</v>
      </c>
      <c r="J122" s="10">
        <f t="shared" si="2"/>
        <v>15795.502992458929</v>
      </c>
      <c r="K122" s="10">
        <f t="shared" si="2"/>
        <v>14641.792041761406</v>
      </c>
      <c r="L122" s="10">
        <f t="shared" si="2"/>
        <v>729.45462581719164</v>
      </c>
      <c r="M122" s="10">
        <f t="shared" si="2"/>
        <v>8698.2156673818499</v>
      </c>
      <c r="N122" s="10">
        <f t="shared" si="2"/>
        <v>6902.158400595179</v>
      </c>
      <c r="O122" s="10">
        <f t="shared" si="2"/>
        <v>0</v>
      </c>
      <c r="P122" s="10">
        <f t="shared" si="2"/>
        <v>3746.7084060080369</v>
      </c>
      <c r="Q122" s="10">
        <f t="shared" si="2"/>
        <v>1285.2979432782417</v>
      </c>
      <c r="R122" s="10">
        <f t="shared" si="2"/>
        <v>21527.356494764172</v>
      </c>
      <c r="S122" s="10">
        <f t="shared" si="2"/>
        <v>13.680543589141053</v>
      </c>
      <c r="T122" s="10">
        <f t="shared" si="2"/>
        <v>27.364609183620814</v>
      </c>
      <c r="U122" s="10">
        <f t="shared" si="2"/>
        <v>349.21626113039935</v>
      </c>
      <c r="V122" s="10">
        <f t="shared" si="2"/>
        <v>233693.5226629985</v>
      </c>
      <c r="W122" s="10">
        <f t="shared" si="2"/>
        <v>0</v>
      </c>
      <c r="X122" s="10">
        <f t="shared" si="2"/>
        <v>83971.984930214705</v>
      </c>
      <c r="Y122" s="10">
        <f t="shared" si="2"/>
        <v>0</v>
      </c>
      <c r="Z122" s="10">
        <f t="shared" si="2"/>
        <v>0</v>
      </c>
      <c r="AA122" s="10">
        <f t="shared" si="2"/>
        <v>4386.7364535953866</v>
      </c>
      <c r="AB122" s="10">
        <f t="shared" si="2"/>
        <v>0</v>
      </c>
      <c r="AC122" s="10">
        <f t="shared" si="2"/>
        <v>0</v>
      </c>
      <c r="AD122" s="10">
        <f t="shared" si="2"/>
        <v>0</v>
      </c>
      <c r="AE122" s="10">
        <f t="shared" si="2"/>
        <v>30.038039230828129</v>
      </c>
      <c r="AF122" s="10">
        <f t="shared" si="2"/>
        <v>7.4288086087576195</v>
      </c>
      <c r="AG122" s="10">
        <f t="shared" si="2"/>
        <v>0</v>
      </c>
      <c r="AH122" s="10">
        <f t="shared" si="2"/>
        <v>14200.822035042431</v>
      </c>
      <c r="AI122" s="10">
        <f t="shared" ref="AI122:BN122" si="3">+SUM(AI5:AI121)</f>
        <v>19075.87889335999</v>
      </c>
      <c r="AJ122" s="10">
        <f t="shared" si="3"/>
        <v>16789.547451125014</v>
      </c>
      <c r="AK122" s="10">
        <f t="shared" si="3"/>
        <v>0</v>
      </c>
      <c r="AL122" s="10">
        <f t="shared" si="3"/>
        <v>30249.86777843743</v>
      </c>
      <c r="AM122" s="10">
        <f t="shared" si="3"/>
        <v>8006.0657733950338</v>
      </c>
      <c r="AN122" s="10">
        <f t="shared" si="3"/>
        <v>1017.6523801416655</v>
      </c>
      <c r="AO122" s="10">
        <f t="shared" si="3"/>
        <v>0</v>
      </c>
      <c r="AP122" s="10">
        <f t="shared" si="3"/>
        <v>87.619574056685011</v>
      </c>
      <c r="AQ122" s="10">
        <f t="shared" si="3"/>
        <v>3053.9929096916735</v>
      </c>
      <c r="AR122" s="10">
        <f t="shared" si="3"/>
        <v>0</v>
      </c>
      <c r="AS122" s="10">
        <f t="shared" si="3"/>
        <v>0</v>
      </c>
      <c r="AT122" s="10">
        <f t="shared" si="3"/>
        <v>75823.438341383371</v>
      </c>
      <c r="AU122" s="10">
        <f t="shared" si="3"/>
        <v>3663.887932819292</v>
      </c>
      <c r="AV122" s="10">
        <f t="shared" si="3"/>
        <v>30.018769680394747</v>
      </c>
      <c r="AW122" s="10">
        <f t="shared" si="3"/>
        <v>0</v>
      </c>
      <c r="AX122" s="10">
        <f t="shared" si="3"/>
        <v>0</v>
      </c>
      <c r="AY122" s="10">
        <f t="shared" si="3"/>
        <v>0</v>
      </c>
      <c r="AZ122" s="10">
        <f t="shared" si="3"/>
        <v>2647.9925047726319</v>
      </c>
      <c r="BA122" s="10">
        <f t="shared" si="3"/>
        <v>0</v>
      </c>
      <c r="BB122" s="10">
        <f t="shared" si="3"/>
        <v>0</v>
      </c>
      <c r="BC122" s="10">
        <f t="shared" si="3"/>
        <v>1095.8426377513904</v>
      </c>
      <c r="BD122" s="10">
        <f t="shared" si="3"/>
        <v>881.51750506342046</v>
      </c>
      <c r="BE122" s="10">
        <f t="shared" si="3"/>
        <v>10083.955503513977</v>
      </c>
      <c r="BF122" s="10">
        <f t="shared" si="3"/>
        <v>3536.1498341215784</v>
      </c>
      <c r="BG122" s="10">
        <f t="shared" si="3"/>
        <v>0</v>
      </c>
      <c r="BH122" s="10">
        <f t="shared" si="3"/>
        <v>621.57328116155418</v>
      </c>
      <c r="BI122" s="10">
        <f t="shared" si="3"/>
        <v>0</v>
      </c>
      <c r="BJ122" s="10">
        <f t="shared" si="3"/>
        <v>0</v>
      </c>
      <c r="BK122" s="10">
        <f t="shared" si="3"/>
        <v>546.00203214626185</v>
      </c>
      <c r="BL122" s="10">
        <f t="shared" si="3"/>
        <v>0</v>
      </c>
      <c r="BM122" s="10">
        <f t="shared" si="3"/>
        <v>0</v>
      </c>
      <c r="BN122" s="10">
        <f t="shared" si="3"/>
        <v>0</v>
      </c>
      <c r="BO122" s="10">
        <f t="shared" ref="BO122:BV122" si="4">+SUM(BO5:BO121)</f>
        <v>0</v>
      </c>
      <c r="BP122" s="10">
        <f t="shared" si="4"/>
        <v>0</v>
      </c>
      <c r="BQ122" s="10">
        <f t="shared" si="4"/>
        <v>0</v>
      </c>
      <c r="BR122" s="10">
        <f t="shared" si="4"/>
        <v>3014.4247951156563</v>
      </c>
      <c r="BS122" s="10">
        <f t="shared" si="4"/>
        <v>0</v>
      </c>
      <c r="BT122" s="10">
        <f t="shared" si="4"/>
        <v>13609.20621673152</v>
      </c>
      <c r="BU122" s="10">
        <f t="shared" si="4"/>
        <v>0</v>
      </c>
      <c r="BV122" s="10">
        <f t="shared" si="4"/>
        <v>0</v>
      </c>
      <c r="BW122" s="10"/>
      <c r="BX122" s="10">
        <f>+SUM(BX5:BX121)</f>
        <v>0</v>
      </c>
      <c r="BY122" s="10">
        <f>+SUM(BY5:BY121)</f>
        <v>0</v>
      </c>
      <c r="BZ122" s="10">
        <f>+SUM(BZ5:BZ121)</f>
        <v>669212.06571170012</v>
      </c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2"/>
      <c r="CA126" s="22"/>
      <c r="CB126" s="22"/>
      <c r="CC126" s="22"/>
      <c r="CD126" s="22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2"/>
      <c r="CA127" s="22"/>
      <c r="CB127" s="22"/>
      <c r="CC127" s="22"/>
      <c r="CD127" s="22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2"/>
      <c r="CA128" s="22"/>
      <c r="CB128" s="22"/>
      <c r="CC128" s="22"/>
      <c r="CD128" s="22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2"/>
      <c r="CA129" s="22"/>
      <c r="CB129" s="22"/>
      <c r="CC129" s="22"/>
      <c r="CD129" s="22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/>
    </row>
    <row r="213" spans="1:169" x14ac:dyDescent="0.2">
      <c r="A213" s="1"/>
    </row>
    <row r="214" spans="1:169" x14ac:dyDescent="0.2">
      <c r="A214" s="1"/>
    </row>
    <row r="215" spans="1:169" x14ac:dyDescent="0.2">
      <c r="A215" s="1"/>
    </row>
    <row r="216" spans="1:169" x14ac:dyDescent="0.2">
      <c r="A216" s="1"/>
    </row>
    <row r="217" spans="1:169" x14ac:dyDescent="0.2">
      <c r="A217" s="1"/>
    </row>
    <row r="218" spans="1:169" x14ac:dyDescent="0.2">
      <c r="A218" s="1"/>
    </row>
    <row r="219" spans="1:169" x14ac:dyDescent="0.2">
      <c r="A219" s="1"/>
    </row>
    <row r="220" spans="1:169" x14ac:dyDescent="0.2">
      <c r="A220" s="1"/>
    </row>
    <row r="221" spans="1:169" x14ac:dyDescent="0.2">
      <c r="A221" s="1"/>
    </row>
    <row r="222" spans="1:169" x14ac:dyDescent="0.2">
      <c r="A222" s="1"/>
    </row>
    <row r="223" spans="1:169" x14ac:dyDescent="0.2">
      <c r="A223" s="1"/>
    </row>
    <row r="224" spans="1:169" x14ac:dyDescent="0.2">
      <c r="A224" s="1"/>
    </row>
    <row r="225" spans="1:1" x14ac:dyDescent="0.2">
      <c r="A225" s="1"/>
    </row>
    <row r="226" spans="1:1" x14ac:dyDescent="0.2">
      <c r="A226" s="2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workbookViewId="0">
      <selection activeCell="Q17" sqref="Q17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9" customHeight="1" x14ac:dyDescent="0.25">
      <c r="A1" s="55" t="s">
        <v>463</v>
      </c>
      <c r="B1" s="12"/>
    </row>
    <row r="2" spans="1:13" ht="79.5" customHeight="1" thickBot="1" x14ac:dyDescent="0.25">
      <c r="A2" s="16"/>
      <c r="B2" s="54">
        <f>IO!B2</f>
        <v>2023</v>
      </c>
      <c r="C2" s="91" t="s">
        <v>464</v>
      </c>
      <c r="D2" s="91"/>
      <c r="E2" s="91"/>
      <c r="F2" s="17"/>
      <c r="G2" s="91" t="s">
        <v>465</v>
      </c>
      <c r="H2" s="91"/>
      <c r="I2" s="91"/>
      <c r="J2" s="17"/>
      <c r="K2" s="91" t="s">
        <v>466</v>
      </c>
      <c r="L2" s="91"/>
      <c r="M2" s="91"/>
    </row>
    <row r="3" spans="1:13" ht="22.5" customHeight="1" x14ac:dyDescent="0.2">
      <c r="A3" s="13" t="s">
        <v>204</v>
      </c>
      <c r="B3" s="13"/>
      <c r="C3" s="18" t="s">
        <v>467</v>
      </c>
      <c r="D3" s="18" t="s">
        <v>468</v>
      </c>
      <c r="E3" s="18" t="s">
        <v>168</v>
      </c>
      <c r="F3" s="18"/>
      <c r="G3" s="18" t="s">
        <v>467</v>
      </c>
      <c r="H3" s="18" t="s">
        <v>468</v>
      </c>
      <c r="I3" s="18" t="s">
        <v>168</v>
      </c>
      <c r="J3" s="18"/>
      <c r="K3" s="18" t="s">
        <v>467</v>
      </c>
      <c r="L3" s="18" t="s">
        <v>468</v>
      </c>
      <c r="M3" s="18" t="s">
        <v>168</v>
      </c>
    </row>
    <row r="4" spans="1:13" x14ac:dyDescent="0.2">
      <c r="A4" s="1" t="s">
        <v>0</v>
      </c>
      <c r="B4" s="22" t="s">
        <v>206</v>
      </c>
      <c r="C4" s="33">
        <v>21708.372512271817</v>
      </c>
      <c r="D4" s="33">
        <v>34602.816808375224</v>
      </c>
      <c r="E4" s="33">
        <f>SUM(C4+D4)</f>
        <v>56311.189320647041</v>
      </c>
      <c r="F4" s="33"/>
      <c r="G4" s="33">
        <v>21450.485086458786</v>
      </c>
      <c r="H4" s="33">
        <v>33784.613544450869</v>
      </c>
      <c r="I4" s="33">
        <f>SUM(G4+H4)</f>
        <v>55235.098630909655</v>
      </c>
      <c r="J4" s="33"/>
      <c r="K4" s="33">
        <v>32980616.769975618</v>
      </c>
      <c r="L4" s="33">
        <v>48067792.8486038</v>
      </c>
      <c r="M4" s="33">
        <f>SUM(K4+L4)</f>
        <v>81048409.618579417</v>
      </c>
    </row>
    <row r="5" spans="1:13" x14ac:dyDescent="0.2">
      <c r="A5" s="1" t="s">
        <v>1</v>
      </c>
      <c r="B5" s="22" t="s">
        <v>207</v>
      </c>
      <c r="C5" s="33">
        <v>1654.6342498806744</v>
      </c>
      <c r="D5" s="33">
        <v>3314.8544588831892</v>
      </c>
      <c r="E5" s="33">
        <f t="shared" ref="E5:E68" si="0">SUM(C5+D5)</f>
        <v>4969.4887087638635</v>
      </c>
      <c r="F5" s="33"/>
      <c r="G5" s="33">
        <v>1632.2528722965112</v>
      </c>
      <c r="H5" s="33">
        <v>3245.7790644835572</v>
      </c>
      <c r="I5" s="33">
        <f t="shared" ref="I5:I68" si="1">SUM(G5+H5)</f>
        <v>4878.0319367800685</v>
      </c>
      <c r="J5" s="33"/>
      <c r="K5" s="33">
        <v>2497820.310922985</v>
      </c>
      <c r="L5" s="33">
        <v>4509784.3908885568</v>
      </c>
      <c r="M5" s="33">
        <f t="shared" ref="M5:M68" si="2">SUM(K5+L5)</f>
        <v>7007604.7018115418</v>
      </c>
    </row>
    <row r="6" spans="1:13" x14ac:dyDescent="0.2">
      <c r="A6" s="1" t="s">
        <v>2</v>
      </c>
      <c r="B6" s="22" t="s">
        <v>208</v>
      </c>
      <c r="C6" s="33">
        <v>634.33669063561888</v>
      </c>
      <c r="D6" s="33">
        <v>1371.1384203328141</v>
      </c>
      <c r="E6" s="33">
        <f t="shared" si="0"/>
        <v>2005.475110968433</v>
      </c>
      <c r="F6" s="33"/>
      <c r="G6" s="33">
        <v>614.17758292545295</v>
      </c>
      <c r="H6" s="33">
        <v>1347.1620493666837</v>
      </c>
      <c r="I6" s="33">
        <f t="shared" si="1"/>
        <v>1961.3396322921367</v>
      </c>
      <c r="J6" s="33"/>
      <c r="K6" s="33">
        <v>842738.39233143069</v>
      </c>
      <c r="L6" s="33">
        <v>1801270.6687096851</v>
      </c>
      <c r="M6" s="33">
        <f t="shared" si="2"/>
        <v>2644009.0610411158</v>
      </c>
    </row>
    <row r="7" spans="1:13" x14ac:dyDescent="0.2">
      <c r="A7" s="1" t="s">
        <v>3</v>
      </c>
      <c r="B7" s="22" t="s">
        <v>209</v>
      </c>
      <c r="C7" s="33">
        <v>0</v>
      </c>
      <c r="D7" s="33">
        <v>1142.2272934820389</v>
      </c>
      <c r="E7" s="33">
        <f t="shared" si="0"/>
        <v>1142.2272934820389</v>
      </c>
      <c r="F7" s="33"/>
      <c r="G7" s="33">
        <v>0</v>
      </c>
      <c r="H7" s="33">
        <v>1119.0661835011463</v>
      </c>
      <c r="I7" s="33">
        <f t="shared" si="1"/>
        <v>1119.0661835011463</v>
      </c>
      <c r="J7" s="33"/>
      <c r="K7" s="33">
        <v>0</v>
      </c>
      <c r="L7" s="33">
        <v>1868073.5417392761</v>
      </c>
      <c r="M7" s="33">
        <f t="shared" si="2"/>
        <v>1868073.5417392761</v>
      </c>
    </row>
    <row r="8" spans="1:13" x14ac:dyDescent="0.2">
      <c r="A8" s="1" t="s">
        <v>4</v>
      </c>
      <c r="B8" s="22" t="s">
        <v>210</v>
      </c>
      <c r="C8" s="33">
        <v>28.256976076230785</v>
      </c>
      <c r="D8" s="33">
        <v>1169.7947528658492</v>
      </c>
      <c r="E8" s="33">
        <f t="shared" si="0"/>
        <v>1198.05172894208</v>
      </c>
      <c r="F8" s="33"/>
      <c r="G8" s="33">
        <v>28.212513904061552</v>
      </c>
      <c r="H8" s="33">
        <v>1143.3239006566885</v>
      </c>
      <c r="I8" s="33">
        <f t="shared" si="1"/>
        <v>1171.53641456075</v>
      </c>
      <c r="J8" s="33"/>
      <c r="K8" s="33">
        <v>47444.414295066148</v>
      </c>
      <c r="L8" s="33">
        <v>1878384.8620476997</v>
      </c>
      <c r="M8" s="33">
        <f t="shared" si="2"/>
        <v>1925829.2763427659</v>
      </c>
    </row>
    <row r="9" spans="1:13" x14ac:dyDescent="0.2">
      <c r="A9" s="1" t="s">
        <v>5</v>
      </c>
      <c r="B9" s="22" t="s">
        <v>211</v>
      </c>
      <c r="C9" s="33">
        <v>29.587495922519793</v>
      </c>
      <c r="D9" s="33">
        <v>1692.4621978374698</v>
      </c>
      <c r="E9" s="33">
        <f t="shared" si="0"/>
        <v>1722.0496937599896</v>
      </c>
      <c r="F9" s="33"/>
      <c r="G9" s="33">
        <v>29.584806683445777</v>
      </c>
      <c r="H9" s="33">
        <v>1663.2677150763022</v>
      </c>
      <c r="I9" s="33">
        <f t="shared" si="1"/>
        <v>1692.852521759748</v>
      </c>
      <c r="J9" s="33"/>
      <c r="K9" s="33">
        <v>57762.352548460942</v>
      </c>
      <c r="L9" s="33">
        <v>2832768.9334920263</v>
      </c>
      <c r="M9" s="33">
        <f t="shared" si="2"/>
        <v>2890531.2860404872</v>
      </c>
    </row>
    <row r="10" spans="1:13" x14ac:dyDescent="0.2">
      <c r="A10" s="1" t="s">
        <v>6</v>
      </c>
      <c r="B10" s="22" t="s">
        <v>212</v>
      </c>
      <c r="C10" s="33">
        <v>45.260619474658597</v>
      </c>
      <c r="D10" s="33">
        <v>12929.23541408273</v>
      </c>
      <c r="E10" s="33">
        <f t="shared" si="0"/>
        <v>12974.496033557389</v>
      </c>
      <c r="F10" s="33"/>
      <c r="G10" s="33">
        <v>43.82973654610214</v>
      </c>
      <c r="H10" s="33">
        <v>12479.986160273989</v>
      </c>
      <c r="I10" s="33">
        <f t="shared" si="1"/>
        <v>12523.815896820091</v>
      </c>
      <c r="J10" s="33"/>
      <c r="K10" s="33">
        <v>76379.865633353591</v>
      </c>
      <c r="L10" s="33">
        <v>18912600.285507455</v>
      </c>
      <c r="M10" s="33">
        <f t="shared" si="2"/>
        <v>18988980.151140809</v>
      </c>
    </row>
    <row r="11" spans="1:13" x14ac:dyDescent="0.2">
      <c r="A11" s="1" t="s">
        <v>7</v>
      </c>
      <c r="B11" s="22" t="s">
        <v>213</v>
      </c>
      <c r="C11" s="33">
        <v>14.852030530561933</v>
      </c>
      <c r="D11" s="33">
        <v>2584.1873189544735</v>
      </c>
      <c r="E11" s="33">
        <f t="shared" si="0"/>
        <v>2599.0393494850355</v>
      </c>
      <c r="F11" s="33"/>
      <c r="G11" s="33">
        <v>14.852030530561933</v>
      </c>
      <c r="H11" s="33">
        <v>2498.4027164222816</v>
      </c>
      <c r="I11" s="33">
        <f t="shared" si="1"/>
        <v>2513.2547469528436</v>
      </c>
      <c r="J11" s="33"/>
      <c r="K11" s="33">
        <v>22479.567042022943</v>
      </c>
      <c r="L11" s="33">
        <v>3822149.590681111</v>
      </c>
      <c r="M11" s="33">
        <f t="shared" si="2"/>
        <v>3844629.1577231339</v>
      </c>
    </row>
    <row r="12" spans="1:13" x14ac:dyDescent="0.2">
      <c r="A12" s="1" t="s">
        <v>8</v>
      </c>
      <c r="B12" s="22" t="s">
        <v>214</v>
      </c>
      <c r="C12" s="33">
        <v>13.345261901142294</v>
      </c>
      <c r="D12" s="33">
        <v>6951.4418026242638</v>
      </c>
      <c r="E12" s="33">
        <f t="shared" si="0"/>
        <v>6964.7870645254061</v>
      </c>
      <c r="F12" s="33"/>
      <c r="G12" s="33">
        <v>13.135500836535357</v>
      </c>
      <c r="H12" s="33">
        <v>6766.5041201340309</v>
      </c>
      <c r="I12" s="33">
        <f t="shared" si="1"/>
        <v>6779.6396209705663</v>
      </c>
      <c r="J12" s="33"/>
      <c r="K12" s="33">
        <v>25508.209522577003</v>
      </c>
      <c r="L12" s="33">
        <v>10268582.536566203</v>
      </c>
      <c r="M12" s="33">
        <f t="shared" si="2"/>
        <v>10294090.74608878</v>
      </c>
    </row>
    <row r="13" spans="1:13" x14ac:dyDescent="0.2">
      <c r="A13" s="1" t="s">
        <v>9</v>
      </c>
      <c r="B13" s="22" t="s">
        <v>215</v>
      </c>
      <c r="C13" s="33">
        <v>266.68003491931813</v>
      </c>
      <c r="D13" s="33">
        <v>13591.881907551226</v>
      </c>
      <c r="E13" s="33">
        <f t="shared" si="0"/>
        <v>13858.561942470544</v>
      </c>
      <c r="F13" s="33"/>
      <c r="G13" s="33">
        <v>259.32048851632317</v>
      </c>
      <c r="H13" s="33">
        <v>13278.954521199172</v>
      </c>
      <c r="I13" s="33">
        <f t="shared" si="1"/>
        <v>13538.275009715495</v>
      </c>
      <c r="J13" s="33"/>
      <c r="K13" s="33">
        <v>442507.7343803104</v>
      </c>
      <c r="L13" s="33">
        <v>14714801.545985306</v>
      </c>
      <c r="M13" s="33">
        <f t="shared" si="2"/>
        <v>15157309.280365616</v>
      </c>
    </row>
    <row r="14" spans="1:13" x14ac:dyDescent="0.2">
      <c r="A14" s="1" t="s">
        <v>10</v>
      </c>
      <c r="B14" s="22" t="s">
        <v>216</v>
      </c>
      <c r="C14" s="33">
        <v>164.70581600198966</v>
      </c>
      <c r="D14" s="33">
        <v>9116.2316972210265</v>
      </c>
      <c r="E14" s="33">
        <f t="shared" si="0"/>
        <v>9280.9375132230161</v>
      </c>
      <c r="F14" s="33"/>
      <c r="G14" s="33">
        <v>161.27539019289179</v>
      </c>
      <c r="H14" s="33">
        <v>8865.0094966542783</v>
      </c>
      <c r="I14" s="33">
        <f t="shared" si="1"/>
        <v>9026.2848868471701</v>
      </c>
      <c r="J14" s="33"/>
      <c r="K14" s="33">
        <v>298398.97273929417</v>
      </c>
      <c r="L14" s="33">
        <v>13781993.27450151</v>
      </c>
      <c r="M14" s="33">
        <f t="shared" si="2"/>
        <v>14080392.247240804</v>
      </c>
    </row>
    <row r="15" spans="1:13" x14ac:dyDescent="0.2">
      <c r="A15" s="1" t="s">
        <v>11</v>
      </c>
      <c r="B15" s="22" t="s">
        <v>217</v>
      </c>
      <c r="C15" s="33">
        <v>71.901394729206459</v>
      </c>
      <c r="D15" s="33">
        <v>3912.8005193471422</v>
      </c>
      <c r="E15" s="33">
        <f t="shared" si="0"/>
        <v>3984.7019140763487</v>
      </c>
      <c r="F15" s="33"/>
      <c r="G15" s="33">
        <v>71.001355839174721</v>
      </c>
      <c r="H15" s="33">
        <v>3813.3541479082264</v>
      </c>
      <c r="I15" s="33">
        <f t="shared" si="1"/>
        <v>3884.3555037474011</v>
      </c>
      <c r="J15" s="33"/>
      <c r="K15" s="33">
        <v>148143.76694547664</v>
      </c>
      <c r="L15" s="33">
        <v>6136567.3595438236</v>
      </c>
      <c r="M15" s="33">
        <f t="shared" si="2"/>
        <v>6284711.1264893003</v>
      </c>
    </row>
    <row r="16" spans="1:13" x14ac:dyDescent="0.2">
      <c r="A16" s="1" t="s">
        <v>12</v>
      </c>
      <c r="B16" s="22" t="s">
        <v>218</v>
      </c>
      <c r="C16" s="33">
        <v>0</v>
      </c>
      <c r="D16" s="33">
        <v>673.24058473623199</v>
      </c>
      <c r="E16" s="33">
        <f t="shared" si="0"/>
        <v>673.24058473623199</v>
      </c>
      <c r="F16" s="33"/>
      <c r="G16" s="33">
        <v>0</v>
      </c>
      <c r="H16" s="33">
        <v>660.61263658625035</v>
      </c>
      <c r="I16" s="33">
        <f t="shared" si="1"/>
        <v>660.61263658625035</v>
      </c>
      <c r="J16" s="33"/>
      <c r="K16" s="33">
        <v>0</v>
      </c>
      <c r="L16" s="33">
        <v>1038739.2376645544</v>
      </c>
      <c r="M16" s="33">
        <f t="shared" si="2"/>
        <v>1038739.2376645544</v>
      </c>
    </row>
    <row r="17" spans="1:13" x14ac:dyDescent="0.2">
      <c r="A17" s="1" t="s">
        <v>13</v>
      </c>
      <c r="B17" s="22" t="s">
        <v>219</v>
      </c>
      <c r="C17" s="33">
        <v>181.70240106209258</v>
      </c>
      <c r="D17" s="33">
        <v>2859.6361237768101</v>
      </c>
      <c r="E17" s="33">
        <f t="shared" si="0"/>
        <v>3041.3385248389027</v>
      </c>
      <c r="F17" s="33"/>
      <c r="G17" s="33">
        <v>178.12121109001009</v>
      </c>
      <c r="H17" s="33">
        <v>2775.7054551517299</v>
      </c>
      <c r="I17" s="33">
        <f t="shared" si="1"/>
        <v>2953.82666624174</v>
      </c>
      <c r="J17" s="33"/>
      <c r="K17" s="33">
        <v>294061.46797208721</v>
      </c>
      <c r="L17" s="33">
        <v>4145579.5971156345</v>
      </c>
      <c r="M17" s="33">
        <f t="shared" si="2"/>
        <v>4439641.0650877217</v>
      </c>
    </row>
    <row r="18" spans="1:13" x14ac:dyDescent="0.2">
      <c r="A18" s="1" t="s">
        <v>14</v>
      </c>
      <c r="B18" s="22" t="s">
        <v>220</v>
      </c>
      <c r="C18" s="33">
        <v>474.30898618569131</v>
      </c>
      <c r="D18" s="33">
        <v>1609.8692147094632</v>
      </c>
      <c r="E18" s="33">
        <f t="shared" si="0"/>
        <v>2084.1782008951545</v>
      </c>
      <c r="F18" s="33"/>
      <c r="G18" s="33">
        <v>461.2364921141459</v>
      </c>
      <c r="H18" s="33">
        <v>1549.3068018209572</v>
      </c>
      <c r="I18" s="33">
        <f t="shared" si="1"/>
        <v>2010.5432939351031</v>
      </c>
      <c r="J18" s="33"/>
      <c r="K18" s="33">
        <v>778143.92204552516</v>
      </c>
      <c r="L18" s="33">
        <v>2234030.996730038</v>
      </c>
      <c r="M18" s="33">
        <f t="shared" si="2"/>
        <v>3012174.9187755631</v>
      </c>
    </row>
    <row r="19" spans="1:13" x14ac:dyDescent="0.2">
      <c r="A19" s="1" t="s">
        <v>15</v>
      </c>
      <c r="B19" s="22" t="s">
        <v>221</v>
      </c>
      <c r="C19" s="33">
        <v>56.839582804924902</v>
      </c>
      <c r="D19" s="33">
        <v>121.98051950176344</v>
      </c>
      <c r="E19" s="33">
        <f t="shared" si="0"/>
        <v>178.82010230668834</v>
      </c>
      <c r="F19" s="33"/>
      <c r="G19" s="33">
        <v>55.054993809769726</v>
      </c>
      <c r="H19" s="33">
        <v>118.55433764052988</v>
      </c>
      <c r="I19" s="33">
        <f t="shared" si="1"/>
        <v>173.60933145029961</v>
      </c>
      <c r="J19" s="33"/>
      <c r="K19" s="33">
        <v>95571.816141188785</v>
      </c>
      <c r="L19" s="33">
        <v>170404.61259118206</v>
      </c>
      <c r="M19" s="33">
        <f t="shared" si="2"/>
        <v>265976.42873237084</v>
      </c>
    </row>
    <row r="20" spans="1:13" x14ac:dyDescent="0.2">
      <c r="A20" s="1" t="s">
        <v>16</v>
      </c>
      <c r="B20" s="22" t="s">
        <v>222</v>
      </c>
      <c r="C20" s="33">
        <v>226.47779858278682</v>
      </c>
      <c r="D20" s="33">
        <v>8079.7177071540382</v>
      </c>
      <c r="E20" s="33">
        <f t="shared" si="0"/>
        <v>8306.195505736825</v>
      </c>
      <c r="F20" s="33"/>
      <c r="G20" s="33">
        <v>222.56985264119157</v>
      </c>
      <c r="H20" s="33">
        <v>7849.2513941420866</v>
      </c>
      <c r="I20" s="33">
        <f t="shared" si="1"/>
        <v>8071.8212467832782</v>
      </c>
      <c r="J20" s="33"/>
      <c r="K20" s="33">
        <v>401761.67633307911</v>
      </c>
      <c r="L20" s="33">
        <v>11791614.64221335</v>
      </c>
      <c r="M20" s="33">
        <f t="shared" si="2"/>
        <v>12193376.318546429</v>
      </c>
    </row>
    <row r="21" spans="1:13" x14ac:dyDescent="0.2">
      <c r="A21" s="1" t="s">
        <v>17</v>
      </c>
      <c r="B21" s="22" t="s">
        <v>223</v>
      </c>
      <c r="C21" s="33">
        <v>19.444911516457069</v>
      </c>
      <c r="D21" s="33">
        <v>4628.1812970891378</v>
      </c>
      <c r="E21" s="33">
        <f t="shared" si="0"/>
        <v>4647.6262086055949</v>
      </c>
      <c r="F21" s="33"/>
      <c r="G21" s="33">
        <v>19.444911516457069</v>
      </c>
      <c r="H21" s="33">
        <v>4488.0455034614151</v>
      </c>
      <c r="I21" s="33">
        <f t="shared" si="1"/>
        <v>4507.4904149778722</v>
      </c>
      <c r="J21" s="33"/>
      <c r="K21" s="33">
        <v>34580.929393856786</v>
      </c>
      <c r="L21" s="33">
        <v>6992704.1567635778</v>
      </c>
      <c r="M21" s="33">
        <f t="shared" si="2"/>
        <v>7027285.0861574346</v>
      </c>
    </row>
    <row r="22" spans="1:13" x14ac:dyDescent="0.2">
      <c r="A22" s="1" t="s">
        <v>18</v>
      </c>
      <c r="B22" s="22" t="s">
        <v>224</v>
      </c>
      <c r="C22" s="33">
        <v>249.98699966944878</v>
      </c>
      <c r="D22" s="33">
        <v>3876.4157768923706</v>
      </c>
      <c r="E22" s="33">
        <f t="shared" si="0"/>
        <v>4126.4027765618193</v>
      </c>
      <c r="F22" s="33"/>
      <c r="G22" s="33">
        <v>247.42342619133888</v>
      </c>
      <c r="H22" s="33">
        <v>3769.1660969821905</v>
      </c>
      <c r="I22" s="33">
        <f t="shared" si="1"/>
        <v>4016.5895231735294</v>
      </c>
      <c r="J22" s="33"/>
      <c r="K22" s="33">
        <v>430370.31549219415</v>
      </c>
      <c r="L22" s="33">
        <v>5583519.1997987665</v>
      </c>
      <c r="M22" s="33">
        <f t="shared" si="2"/>
        <v>6013889.5152909607</v>
      </c>
    </row>
    <row r="23" spans="1:13" x14ac:dyDescent="0.2">
      <c r="A23" s="1" t="s">
        <v>19</v>
      </c>
      <c r="B23" s="22" t="s">
        <v>225</v>
      </c>
      <c r="C23" s="33">
        <v>0</v>
      </c>
      <c r="D23" s="33">
        <v>549.89347024249787</v>
      </c>
      <c r="E23" s="33">
        <f t="shared" si="0"/>
        <v>549.89347024249787</v>
      </c>
      <c r="F23" s="33"/>
      <c r="G23" s="33">
        <v>0</v>
      </c>
      <c r="H23" s="33">
        <v>540.44526900564779</v>
      </c>
      <c r="I23" s="33">
        <f t="shared" si="1"/>
        <v>540.44526900564779</v>
      </c>
      <c r="J23" s="33"/>
      <c r="K23" s="33">
        <v>0</v>
      </c>
      <c r="L23" s="33">
        <v>879699.52447288774</v>
      </c>
      <c r="M23" s="33">
        <f t="shared" si="2"/>
        <v>879699.52447288774</v>
      </c>
    </row>
    <row r="24" spans="1:13" x14ac:dyDescent="0.2">
      <c r="A24" s="1" t="s">
        <v>20</v>
      </c>
      <c r="B24" s="22" t="s">
        <v>226</v>
      </c>
      <c r="C24" s="33">
        <v>8.1942779220071316</v>
      </c>
      <c r="D24" s="33">
        <v>4787.3730887269676</v>
      </c>
      <c r="E24" s="33">
        <f t="shared" si="0"/>
        <v>4795.5673666489747</v>
      </c>
      <c r="F24" s="33"/>
      <c r="G24" s="33">
        <v>8.1942779220071316</v>
      </c>
      <c r="H24" s="33">
        <v>4639.0835626489015</v>
      </c>
      <c r="I24" s="33">
        <f t="shared" si="1"/>
        <v>4647.2778405709087</v>
      </c>
      <c r="J24" s="33"/>
      <c r="K24" s="33">
        <v>11936.000038756989</v>
      </c>
      <c r="L24" s="33">
        <v>7243033.6044890163</v>
      </c>
      <c r="M24" s="33">
        <f t="shared" si="2"/>
        <v>7254969.6045277733</v>
      </c>
    </row>
    <row r="25" spans="1:13" x14ac:dyDescent="0.2">
      <c r="A25" s="1" t="s">
        <v>21</v>
      </c>
      <c r="B25" s="22" t="s">
        <v>227</v>
      </c>
      <c r="C25" s="33">
        <v>42.654612259415444</v>
      </c>
      <c r="D25" s="33">
        <v>6756.6204141289827</v>
      </c>
      <c r="E25" s="33">
        <f t="shared" si="0"/>
        <v>6799.2750263883981</v>
      </c>
      <c r="F25" s="33"/>
      <c r="G25" s="33">
        <v>41.964078315188999</v>
      </c>
      <c r="H25" s="33">
        <v>6542.2281152070645</v>
      </c>
      <c r="I25" s="33">
        <f t="shared" si="1"/>
        <v>6584.1921935222535</v>
      </c>
      <c r="J25" s="33"/>
      <c r="K25" s="33">
        <v>67962.660026356578</v>
      </c>
      <c r="L25" s="33">
        <v>10075273.049075948</v>
      </c>
      <c r="M25" s="33">
        <f t="shared" si="2"/>
        <v>10143235.709102305</v>
      </c>
    </row>
    <row r="26" spans="1:13" x14ac:dyDescent="0.2">
      <c r="A26" s="1" t="s">
        <v>22</v>
      </c>
      <c r="B26" s="22" t="s">
        <v>228</v>
      </c>
      <c r="C26" s="33">
        <v>12.118817214606679</v>
      </c>
      <c r="D26" s="33">
        <v>33902.613774466387</v>
      </c>
      <c r="E26" s="33">
        <f t="shared" si="0"/>
        <v>33914.732591680993</v>
      </c>
      <c r="F26" s="33"/>
      <c r="G26" s="33">
        <v>12.118817206268432</v>
      </c>
      <c r="H26" s="33">
        <v>32758.321024825782</v>
      </c>
      <c r="I26" s="33">
        <f t="shared" si="1"/>
        <v>32770.43984203205</v>
      </c>
      <c r="J26" s="33"/>
      <c r="K26" s="33">
        <v>20853.472987927496</v>
      </c>
      <c r="L26" s="33">
        <v>51708012.224034183</v>
      </c>
      <c r="M26" s="33">
        <f t="shared" si="2"/>
        <v>51728865.69702211</v>
      </c>
    </row>
    <row r="27" spans="1:13" x14ac:dyDescent="0.2">
      <c r="A27" s="1" t="s">
        <v>23</v>
      </c>
      <c r="B27" s="22" t="s">
        <v>229</v>
      </c>
      <c r="C27" s="33">
        <v>55.556789447593474</v>
      </c>
      <c r="D27" s="33">
        <v>11572.128983693477</v>
      </c>
      <c r="E27" s="33">
        <f t="shared" si="0"/>
        <v>11627.685773141071</v>
      </c>
      <c r="F27" s="33"/>
      <c r="G27" s="33">
        <v>53.925301672388741</v>
      </c>
      <c r="H27" s="33">
        <v>11252.490993093201</v>
      </c>
      <c r="I27" s="33">
        <f t="shared" si="1"/>
        <v>11306.41629476559</v>
      </c>
      <c r="J27" s="33"/>
      <c r="K27" s="33">
        <v>100040.76687305048</v>
      </c>
      <c r="L27" s="33">
        <v>17243868.954182193</v>
      </c>
      <c r="M27" s="33">
        <f t="shared" si="2"/>
        <v>17343909.721055243</v>
      </c>
    </row>
    <row r="28" spans="1:13" x14ac:dyDescent="0.2">
      <c r="A28" s="1" t="s">
        <v>24</v>
      </c>
      <c r="B28" s="22" t="s">
        <v>230</v>
      </c>
      <c r="C28" s="33">
        <v>314.46462857994175</v>
      </c>
      <c r="D28" s="33">
        <v>1879.6988341075994</v>
      </c>
      <c r="E28" s="33">
        <f t="shared" si="0"/>
        <v>2194.1634626875411</v>
      </c>
      <c r="F28" s="33"/>
      <c r="G28" s="33">
        <v>306.65112494913205</v>
      </c>
      <c r="H28" s="33">
        <v>1840.5882125922878</v>
      </c>
      <c r="I28" s="33">
        <f t="shared" si="1"/>
        <v>2147.2393375414199</v>
      </c>
      <c r="J28" s="33"/>
      <c r="K28" s="33">
        <v>481760.61684355885</v>
      </c>
      <c r="L28" s="33">
        <v>2762541.184604858</v>
      </c>
      <c r="M28" s="33">
        <f t="shared" si="2"/>
        <v>3244301.8014484169</v>
      </c>
    </row>
    <row r="29" spans="1:13" x14ac:dyDescent="0.2">
      <c r="A29" s="1" t="s">
        <v>25</v>
      </c>
      <c r="B29" s="22" t="s">
        <v>231</v>
      </c>
      <c r="C29" s="33">
        <v>71.906952592165908</v>
      </c>
      <c r="D29" s="33">
        <v>11290.255722631757</v>
      </c>
      <c r="E29" s="33">
        <f t="shared" si="0"/>
        <v>11362.162675223923</v>
      </c>
      <c r="F29" s="33"/>
      <c r="G29" s="33">
        <v>70.271354094364142</v>
      </c>
      <c r="H29" s="33">
        <v>11015.243344564386</v>
      </c>
      <c r="I29" s="33">
        <f t="shared" si="1"/>
        <v>11085.51469865875</v>
      </c>
      <c r="J29" s="33"/>
      <c r="K29" s="33">
        <v>125855.81119075045</v>
      </c>
      <c r="L29" s="33">
        <v>17887405.634739686</v>
      </c>
      <c r="M29" s="33">
        <f t="shared" si="2"/>
        <v>18013261.445930436</v>
      </c>
    </row>
    <row r="30" spans="1:13" x14ac:dyDescent="0.2">
      <c r="A30" s="1" t="s">
        <v>26</v>
      </c>
      <c r="B30" s="22" t="s">
        <v>232</v>
      </c>
      <c r="C30" s="33">
        <v>44.458789485713169</v>
      </c>
      <c r="D30" s="33">
        <v>5514.313928777633</v>
      </c>
      <c r="E30" s="33">
        <f t="shared" si="0"/>
        <v>5558.7727182633462</v>
      </c>
      <c r="F30" s="33"/>
      <c r="G30" s="33">
        <v>43.780286739254734</v>
      </c>
      <c r="H30" s="33">
        <v>5363.3484740514969</v>
      </c>
      <c r="I30" s="33">
        <f t="shared" si="1"/>
        <v>5407.1287607907516</v>
      </c>
      <c r="J30" s="33"/>
      <c r="K30" s="33">
        <v>82796.505851047114</v>
      </c>
      <c r="L30" s="33">
        <v>8479110.2308207303</v>
      </c>
      <c r="M30" s="33">
        <f t="shared" si="2"/>
        <v>8561906.7366717774</v>
      </c>
    </row>
    <row r="31" spans="1:13" x14ac:dyDescent="0.2">
      <c r="A31" s="1" t="s">
        <v>27</v>
      </c>
      <c r="B31" s="22" t="s">
        <v>233</v>
      </c>
      <c r="C31" s="33">
        <v>952.37192256409617</v>
      </c>
      <c r="D31" s="33">
        <v>33391.779258528724</v>
      </c>
      <c r="E31" s="33">
        <f t="shared" si="0"/>
        <v>34344.15118109282</v>
      </c>
      <c r="F31" s="33"/>
      <c r="G31" s="33">
        <v>928.23629305751092</v>
      </c>
      <c r="H31" s="33">
        <v>32548.619753284191</v>
      </c>
      <c r="I31" s="33">
        <f t="shared" si="1"/>
        <v>33476.856046341702</v>
      </c>
      <c r="J31" s="33"/>
      <c r="K31" s="33">
        <v>1743441.4629822001</v>
      </c>
      <c r="L31" s="33">
        <v>50827124.994098574</v>
      </c>
      <c r="M31" s="33">
        <f t="shared" si="2"/>
        <v>52570566.457080774</v>
      </c>
    </row>
    <row r="32" spans="1:13" x14ac:dyDescent="0.2">
      <c r="A32" s="1" t="s">
        <v>28</v>
      </c>
      <c r="B32" s="22" t="s">
        <v>234</v>
      </c>
      <c r="C32" s="33">
        <v>49.725329443870123</v>
      </c>
      <c r="D32" s="33">
        <v>3781.1210832256888</v>
      </c>
      <c r="E32" s="33">
        <f t="shared" si="0"/>
        <v>3830.846412669559</v>
      </c>
      <c r="F32" s="33"/>
      <c r="G32" s="33">
        <v>49.660787589380107</v>
      </c>
      <c r="H32" s="33">
        <v>3687.1659245659821</v>
      </c>
      <c r="I32" s="33">
        <f t="shared" si="1"/>
        <v>3736.8267121553622</v>
      </c>
      <c r="J32" s="33"/>
      <c r="K32" s="33">
        <v>85766.492872896604</v>
      </c>
      <c r="L32" s="33">
        <v>5545395.7623524414</v>
      </c>
      <c r="M32" s="33">
        <f t="shared" si="2"/>
        <v>5631162.255225338</v>
      </c>
    </row>
    <row r="33" spans="1:13" x14ac:dyDescent="0.2">
      <c r="A33" s="1" t="s">
        <v>29</v>
      </c>
      <c r="B33" s="22" t="s">
        <v>235</v>
      </c>
      <c r="C33" s="33">
        <v>23.842965620864561</v>
      </c>
      <c r="D33" s="33">
        <v>12519.499065339873</v>
      </c>
      <c r="E33" s="33">
        <f t="shared" si="0"/>
        <v>12543.342030960737</v>
      </c>
      <c r="F33" s="33"/>
      <c r="G33" s="33">
        <v>23.842965620864561</v>
      </c>
      <c r="H33" s="33">
        <v>12181.226774762788</v>
      </c>
      <c r="I33" s="33">
        <f t="shared" si="1"/>
        <v>12205.069740383653</v>
      </c>
      <c r="J33" s="33"/>
      <c r="K33" s="33">
        <v>37359.26187864691</v>
      </c>
      <c r="L33" s="33">
        <v>19025498.044799149</v>
      </c>
      <c r="M33" s="33">
        <f t="shared" si="2"/>
        <v>19062857.306677796</v>
      </c>
    </row>
    <row r="34" spans="1:13" x14ac:dyDescent="0.2">
      <c r="A34" s="1" t="s">
        <v>30</v>
      </c>
      <c r="B34" s="22" t="s">
        <v>236</v>
      </c>
      <c r="C34" s="33">
        <v>8.1738622226248481</v>
      </c>
      <c r="D34" s="33">
        <v>4741.0621129743477</v>
      </c>
      <c r="E34" s="33">
        <f t="shared" si="0"/>
        <v>4749.2359751969725</v>
      </c>
      <c r="F34" s="33"/>
      <c r="G34" s="33">
        <v>8.0364418308327004</v>
      </c>
      <c r="H34" s="33">
        <v>4604.5882877436434</v>
      </c>
      <c r="I34" s="33">
        <f t="shared" si="1"/>
        <v>4612.6247295744761</v>
      </c>
      <c r="J34" s="33"/>
      <c r="K34" s="33">
        <v>16167.031297191978</v>
      </c>
      <c r="L34" s="33">
        <v>7071278.7302766154</v>
      </c>
      <c r="M34" s="33">
        <f t="shared" si="2"/>
        <v>7087445.7615738073</v>
      </c>
    </row>
    <row r="35" spans="1:13" x14ac:dyDescent="0.2">
      <c r="A35" s="1" t="s">
        <v>31</v>
      </c>
      <c r="B35" s="22" t="s">
        <v>237</v>
      </c>
      <c r="C35" s="33">
        <v>4.0916394438347652</v>
      </c>
      <c r="D35" s="33">
        <v>1429.9846590760969</v>
      </c>
      <c r="E35" s="33">
        <f t="shared" si="0"/>
        <v>1434.0762985199317</v>
      </c>
      <c r="F35" s="33"/>
      <c r="G35" s="33">
        <v>4.0916394438347652</v>
      </c>
      <c r="H35" s="33">
        <v>1393.4296730442707</v>
      </c>
      <c r="I35" s="33">
        <f t="shared" si="1"/>
        <v>1397.5213124881054</v>
      </c>
      <c r="J35" s="33"/>
      <c r="K35" s="33">
        <v>4845.5310381399468</v>
      </c>
      <c r="L35" s="33">
        <v>2174912.9552355427</v>
      </c>
      <c r="M35" s="33">
        <f t="shared" si="2"/>
        <v>2179758.4862736827</v>
      </c>
    </row>
    <row r="36" spans="1:13" x14ac:dyDescent="0.2">
      <c r="A36" s="1" t="s">
        <v>32</v>
      </c>
      <c r="B36" s="22" t="s">
        <v>238</v>
      </c>
      <c r="C36" s="33">
        <v>59.597072728911371</v>
      </c>
      <c r="D36" s="33">
        <v>4796.8592634581455</v>
      </c>
      <c r="E36" s="33">
        <f t="shared" si="0"/>
        <v>4856.4563361870569</v>
      </c>
      <c r="F36" s="33"/>
      <c r="G36" s="33">
        <v>59.390628428621312</v>
      </c>
      <c r="H36" s="33">
        <v>4679.2164272944219</v>
      </c>
      <c r="I36" s="33">
        <f t="shared" si="1"/>
        <v>4738.6070557230432</v>
      </c>
      <c r="J36" s="33"/>
      <c r="K36" s="33">
        <v>108316.88939616643</v>
      </c>
      <c r="L36" s="33">
        <v>7253733.111833103</v>
      </c>
      <c r="M36" s="33">
        <f t="shared" si="2"/>
        <v>7362050.0012292694</v>
      </c>
    </row>
    <row r="37" spans="1:13" x14ac:dyDescent="0.2">
      <c r="A37" s="1" t="s">
        <v>33</v>
      </c>
      <c r="B37" s="22" t="s">
        <v>239</v>
      </c>
      <c r="C37" s="33">
        <v>29.103573108342971</v>
      </c>
      <c r="D37" s="33">
        <v>21856.731107705858</v>
      </c>
      <c r="E37" s="33">
        <f t="shared" si="0"/>
        <v>21885.834680814201</v>
      </c>
      <c r="F37" s="33"/>
      <c r="G37" s="33">
        <v>28.405874265252351</v>
      </c>
      <c r="H37" s="33">
        <v>21280.752097659817</v>
      </c>
      <c r="I37" s="33">
        <f t="shared" si="1"/>
        <v>21309.157971925069</v>
      </c>
      <c r="J37" s="33"/>
      <c r="K37" s="33">
        <v>55794.893936999142</v>
      </c>
      <c r="L37" s="33">
        <v>34423433.347792067</v>
      </c>
      <c r="M37" s="33">
        <f t="shared" si="2"/>
        <v>34479228.241729066</v>
      </c>
    </row>
    <row r="38" spans="1:13" x14ac:dyDescent="0.2">
      <c r="A38" s="1" t="s">
        <v>34</v>
      </c>
      <c r="B38" s="22" t="s">
        <v>240</v>
      </c>
      <c r="C38" s="33">
        <v>298.25200121003581</v>
      </c>
      <c r="D38" s="33">
        <v>34240.700876018855</v>
      </c>
      <c r="E38" s="33">
        <f t="shared" si="0"/>
        <v>34538.95287722889</v>
      </c>
      <c r="F38" s="33"/>
      <c r="G38" s="33">
        <v>292.22799759945337</v>
      </c>
      <c r="H38" s="33">
        <v>33400.790601891953</v>
      </c>
      <c r="I38" s="33">
        <f t="shared" si="1"/>
        <v>33693.018599491406</v>
      </c>
      <c r="J38" s="33"/>
      <c r="K38" s="33">
        <v>548742.41204012185</v>
      </c>
      <c r="L38" s="33">
        <v>52672942.775984794</v>
      </c>
      <c r="M38" s="33">
        <f t="shared" si="2"/>
        <v>53221685.188024916</v>
      </c>
    </row>
    <row r="39" spans="1:13" x14ac:dyDescent="0.2">
      <c r="A39" s="1" t="s">
        <v>35</v>
      </c>
      <c r="B39" s="22" t="s">
        <v>241</v>
      </c>
      <c r="C39" s="33">
        <v>26.97932099801892</v>
      </c>
      <c r="D39" s="33">
        <v>3864.0996024040146</v>
      </c>
      <c r="E39" s="33">
        <f t="shared" si="0"/>
        <v>3891.0789234020335</v>
      </c>
      <c r="F39" s="33"/>
      <c r="G39" s="33">
        <v>26.434134323310445</v>
      </c>
      <c r="H39" s="33">
        <v>3759.3605521367508</v>
      </c>
      <c r="I39" s="33">
        <f t="shared" si="1"/>
        <v>3785.7946864600613</v>
      </c>
      <c r="J39" s="33"/>
      <c r="K39" s="33">
        <v>47502.239884220064</v>
      </c>
      <c r="L39" s="33">
        <v>5798114.3412279105</v>
      </c>
      <c r="M39" s="33">
        <f t="shared" si="2"/>
        <v>5845616.5811121305</v>
      </c>
    </row>
    <row r="40" spans="1:13" x14ac:dyDescent="0.2">
      <c r="A40" s="1" t="s">
        <v>36</v>
      </c>
      <c r="B40" s="22" t="s">
        <v>242</v>
      </c>
      <c r="C40" s="33">
        <v>48.319598636073806</v>
      </c>
      <c r="D40" s="33">
        <v>3209.4010364839319</v>
      </c>
      <c r="E40" s="33">
        <f t="shared" si="0"/>
        <v>3257.7206351200057</v>
      </c>
      <c r="F40" s="33"/>
      <c r="G40" s="33">
        <v>47.988731910618299</v>
      </c>
      <c r="H40" s="33">
        <v>3118.8979533981533</v>
      </c>
      <c r="I40" s="33">
        <f t="shared" si="1"/>
        <v>3166.8866853087716</v>
      </c>
      <c r="J40" s="33"/>
      <c r="K40" s="33">
        <v>86603.07644662261</v>
      </c>
      <c r="L40" s="33">
        <v>4953760.2350611407</v>
      </c>
      <c r="M40" s="33">
        <f t="shared" si="2"/>
        <v>5040363.3115077633</v>
      </c>
    </row>
    <row r="41" spans="1:13" x14ac:dyDescent="0.2">
      <c r="A41" s="1" t="s">
        <v>37</v>
      </c>
      <c r="B41" s="22" t="s">
        <v>243</v>
      </c>
      <c r="C41" s="33">
        <v>334.32070384184044</v>
      </c>
      <c r="D41" s="33">
        <v>8520.5780769455305</v>
      </c>
      <c r="E41" s="33">
        <f t="shared" si="0"/>
        <v>8854.8987807873709</v>
      </c>
      <c r="F41" s="33"/>
      <c r="G41" s="33">
        <v>326.22044976981306</v>
      </c>
      <c r="H41" s="33">
        <v>8242.3969955554312</v>
      </c>
      <c r="I41" s="33">
        <f t="shared" si="1"/>
        <v>8568.6174453252443</v>
      </c>
      <c r="J41" s="33"/>
      <c r="K41" s="33">
        <v>591777.58261903189</v>
      </c>
      <c r="L41" s="33">
        <v>12143899.150819736</v>
      </c>
      <c r="M41" s="33">
        <f t="shared" si="2"/>
        <v>12735676.733438767</v>
      </c>
    </row>
    <row r="42" spans="1:13" x14ac:dyDescent="0.2">
      <c r="A42" s="1" t="s">
        <v>38</v>
      </c>
      <c r="B42" s="22" t="s">
        <v>244</v>
      </c>
      <c r="C42" s="33">
        <v>130.90220157699514</v>
      </c>
      <c r="D42" s="33">
        <v>4297.1015651461566</v>
      </c>
      <c r="E42" s="33">
        <f t="shared" si="0"/>
        <v>4428.0037667231518</v>
      </c>
      <c r="F42" s="33"/>
      <c r="G42" s="33">
        <v>126.65629439748136</v>
      </c>
      <c r="H42" s="33">
        <v>4168.1824794972799</v>
      </c>
      <c r="I42" s="33">
        <f t="shared" si="1"/>
        <v>4294.8387738947613</v>
      </c>
      <c r="J42" s="33"/>
      <c r="K42" s="33">
        <v>224297.34664005786</v>
      </c>
      <c r="L42" s="33">
        <v>6584796.2479090476</v>
      </c>
      <c r="M42" s="33">
        <f t="shared" si="2"/>
        <v>6809093.5945491055</v>
      </c>
    </row>
    <row r="43" spans="1:13" x14ac:dyDescent="0.2">
      <c r="A43" s="1" t="s">
        <v>39</v>
      </c>
      <c r="B43" s="22" t="s">
        <v>245</v>
      </c>
      <c r="C43" s="33">
        <v>734.30948347971571</v>
      </c>
      <c r="D43" s="33">
        <v>6290.3069404476973</v>
      </c>
      <c r="E43" s="33">
        <f t="shared" si="0"/>
        <v>7024.6164239274131</v>
      </c>
      <c r="F43" s="33"/>
      <c r="G43" s="33">
        <v>718.02690242351673</v>
      </c>
      <c r="H43" s="33">
        <v>6075.2319745269006</v>
      </c>
      <c r="I43" s="33">
        <f t="shared" si="1"/>
        <v>6793.2588769504173</v>
      </c>
      <c r="J43" s="33"/>
      <c r="K43" s="33">
        <v>1246608.7314760238</v>
      </c>
      <c r="L43" s="33">
        <v>9495521.1348616108</v>
      </c>
      <c r="M43" s="33">
        <f t="shared" si="2"/>
        <v>10742129.866337635</v>
      </c>
    </row>
    <row r="44" spans="1:13" x14ac:dyDescent="0.2">
      <c r="A44" s="1" t="s">
        <v>40</v>
      </c>
      <c r="B44" s="22" t="s">
        <v>246</v>
      </c>
      <c r="C44" s="33">
        <v>1564.952861642023</v>
      </c>
      <c r="D44" s="33">
        <v>13652.505135280924</v>
      </c>
      <c r="E44" s="33">
        <f t="shared" si="0"/>
        <v>15217.457996922947</v>
      </c>
      <c r="F44" s="33"/>
      <c r="G44" s="33">
        <v>1527.919654249823</v>
      </c>
      <c r="H44" s="33">
        <v>13346.840081805984</v>
      </c>
      <c r="I44" s="33">
        <f t="shared" si="1"/>
        <v>14874.759736055807</v>
      </c>
      <c r="J44" s="33"/>
      <c r="K44" s="33">
        <v>3014691.743302498</v>
      </c>
      <c r="L44" s="33">
        <v>21525954.084233981</v>
      </c>
      <c r="M44" s="33">
        <f t="shared" si="2"/>
        <v>24540645.827536479</v>
      </c>
    </row>
    <row r="45" spans="1:13" x14ac:dyDescent="0.2">
      <c r="A45" s="1" t="s">
        <v>41</v>
      </c>
      <c r="B45" s="22" t="s">
        <v>247</v>
      </c>
      <c r="C45" s="33">
        <v>0</v>
      </c>
      <c r="D45" s="33">
        <v>10181.05889907828</v>
      </c>
      <c r="E45" s="33">
        <f t="shared" si="0"/>
        <v>10181.05889907828</v>
      </c>
      <c r="F45" s="33"/>
      <c r="G45" s="33">
        <v>0</v>
      </c>
      <c r="H45" s="33">
        <v>9907.1533785548563</v>
      </c>
      <c r="I45" s="33">
        <f t="shared" si="1"/>
        <v>9907.1533785548563</v>
      </c>
      <c r="J45" s="33"/>
      <c r="K45" s="33">
        <v>0</v>
      </c>
      <c r="L45" s="33">
        <v>15751634.068866407</v>
      </c>
      <c r="M45" s="33">
        <f t="shared" si="2"/>
        <v>15751634.068866407</v>
      </c>
    </row>
    <row r="46" spans="1:13" x14ac:dyDescent="0.2">
      <c r="A46" s="1" t="s">
        <v>42</v>
      </c>
      <c r="B46" s="22" t="s">
        <v>248</v>
      </c>
      <c r="C46" s="33">
        <v>0</v>
      </c>
      <c r="D46" s="33">
        <v>1801.7631337806033</v>
      </c>
      <c r="E46" s="33">
        <f t="shared" si="0"/>
        <v>1801.7631337806033</v>
      </c>
      <c r="F46" s="33"/>
      <c r="G46" s="33">
        <v>0</v>
      </c>
      <c r="H46" s="33">
        <v>1763.6584393779096</v>
      </c>
      <c r="I46" s="33">
        <f t="shared" si="1"/>
        <v>1763.6584393779096</v>
      </c>
      <c r="J46" s="33"/>
      <c r="K46" s="33">
        <v>0</v>
      </c>
      <c r="L46" s="33">
        <v>2877307.6189034879</v>
      </c>
      <c r="M46" s="33">
        <f t="shared" si="2"/>
        <v>2877307.6189034879</v>
      </c>
    </row>
    <row r="47" spans="1:13" x14ac:dyDescent="0.2">
      <c r="A47" s="1" t="s">
        <v>43</v>
      </c>
      <c r="B47" s="22" t="s">
        <v>249</v>
      </c>
      <c r="C47" s="33">
        <v>0</v>
      </c>
      <c r="D47" s="33">
        <v>2232.6315495460772</v>
      </c>
      <c r="E47" s="33">
        <f t="shared" si="0"/>
        <v>2232.6315495460772</v>
      </c>
      <c r="F47" s="33"/>
      <c r="G47" s="33">
        <v>0</v>
      </c>
      <c r="H47" s="33">
        <v>2189.3381075507527</v>
      </c>
      <c r="I47" s="33">
        <f t="shared" si="1"/>
        <v>2189.3381075507527</v>
      </c>
      <c r="J47" s="33"/>
      <c r="K47" s="33">
        <v>0</v>
      </c>
      <c r="L47" s="33">
        <v>3290747.0688470183</v>
      </c>
      <c r="M47" s="33">
        <f t="shared" si="2"/>
        <v>3290747.0688470183</v>
      </c>
    </row>
    <row r="48" spans="1:13" x14ac:dyDescent="0.2">
      <c r="A48" s="1" t="s">
        <v>44</v>
      </c>
      <c r="B48" s="22" t="s">
        <v>250</v>
      </c>
      <c r="C48" s="33">
        <v>0</v>
      </c>
      <c r="D48" s="33">
        <v>750.02043209135877</v>
      </c>
      <c r="E48" s="33">
        <f t="shared" si="0"/>
        <v>750.02043209135877</v>
      </c>
      <c r="F48" s="33"/>
      <c r="G48" s="33">
        <v>0</v>
      </c>
      <c r="H48" s="33">
        <v>739.5089859899573</v>
      </c>
      <c r="I48" s="33">
        <f t="shared" si="1"/>
        <v>739.5089859899573</v>
      </c>
      <c r="J48" s="33"/>
      <c r="K48" s="33">
        <v>0</v>
      </c>
      <c r="L48" s="33">
        <v>853771.57501208654</v>
      </c>
      <c r="M48" s="33">
        <f t="shared" si="2"/>
        <v>853771.57501208654</v>
      </c>
    </row>
    <row r="49" spans="1:13" x14ac:dyDescent="0.2">
      <c r="A49" s="1" t="s">
        <v>45</v>
      </c>
      <c r="B49" s="22" t="s">
        <v>251</v>
      </c>
      <c r="C49" s="33">
        <v>0</v>
      </c>
      <c r="D49" s="33">
        <v>1680.7796332047296</v>
      </c>
      <c r="E49" s="33">
        <f t="shared" si="0"/>
        <v>1680.7796332047296</v>
      </c>
      <c r="F49" s="33"/>
      <c r="G49" s="33">
        <v>0</v>
      </c>
      <c r="H49" s="33">
        <v>1638.4730311398935</v>
      </c>
      <c r="I49" s="33">
        <f t="shared" si="1"/>
        <v>1638.4730311398935</v>
      </c>
      <c r="J49" s="33"/>
      <c r="K49" s="33">
        <v>0</v>
      </c>
      <c r="L49" s="33">
        <v>2716587.7080791085</v>
      </c>
      <c r="M49" s="33">
        <f t="shared" si="2"/>
        <v>2716587.7080791085</v>
      </c>
    </row>
    <row r="50" spans="1:13" x14ac:dyDescent="0.2">
      <c r="A50" s="1" t="s">
        <v>46</v>
      </c>
      <c r="B50" s="22" t="s">
        <v>252</v>
      </c>
      <c r="C50" s="33">
        <v>475.3457172857361</v>
      </c>
      <c r="D50" s="33">
        <v>10543.133743417549</v>
      </c>
      <c r="E50" s="33">
        <f t="shared" si="0"/>
        <v>11018.479460703285</v>
      </c>
      <c r="F50" s="33"/>
      <c r="G50" s="33">
        <v>468.80836901498333</v>
      </c>
      <c r="H50" s="33">
        <v>10246.279160272015</v>
      </c>
      <c r="I50" s="33">
        <f t="shared" si="1"/>
        <v>10715.087529286999</v>
      </c>
      <c r="J50" s="33"/>
      <c r="K50" s="33">
        <v>718792.26576605067</v>
      </c>
      <c r="L50" s="33">
        <v>16346127.21291111</v>
      </c>
      <c r="M50" s="33">
        <f t="shared" si="2"/>
        <v>17064919.478677161</v>
      </c>
    </row>
    <row r="51" spans="1:13" x14ac:dyDescent="0.2">
      <c r="A51" s="1" t="s">
        <v>47</v>
      </c>
      <c r="B51" s="22" t="s">
        <v>253</v>
      </c>
      <c r="C51" s="33">
        <v>6025.8453283150811</v>
      </c>
      <c r="D51" s="33">
        <v>64535.307906310387</v>
      </c>
      <c r="E51" s="33">
        <f t="shared" si="0"/>
        <v>70561.153234625468</v>
      </c>
      <c r="F51" s="33"/>
      <c r="G51" s="33">
        <v>5816.1237590625169</v>
      </c>
      <c r="H51" s="33">
        <v>62815.576620185682</v>
      </c>
      <c r="I51" s="33">
        <f t="shared" si="1"/>
        <v>68631.700379248199</v>
      </c>
      <c r="J51" s="33"/>
      <c r="K51" s="33">
        <v>10689745.112005264</v>
      </c>
      <c r="L51" s="33">
        <v>99188570.288067177</v>
      </c>
      <c r="M51" s="33">
        <f t="shared" si="2"/>
        <v>109878315.40007244</v>
      </c>
    </row>
    <row r="52" spans="1:13" x14ac:dyDescent="0.2">
      <c r="A52" s="1" t="s">
        <v>48</v>
      </c>
      <c r="B52" s="22" t="s">
        <v>254</v>
      </c>
      <c r="C52" s="33">
        <v>1498.9650912380675</v>
      </c>
      <c r="D52" s="33">
        <v>38439.725340155899</v>
      </c>
      <c r="E52" s="33">
        <f t="shared" si="0"/>
        <v>39938.690431393967</v>
      </c>
      <c r="F52" s="33"/>
      <c r="G52" s="33">
        <v>1446.7955956633814</v>
      </c>
      <c r="H52" s="33">
        <v>37403.489288740508</v>
      </c>
      <c r="I52" s="33">
        <f t="shared" si="1"/>
        <v>38850.284884403889</v>
      </c>
      <c r="J52" s="33"/>
      <c r="K52" s="33">
        <v>2723721.781949304</v>
      </c>
      <c r="L52" s="33">
        <v>61418444.146525487</v>
      </c>
      <c r="M52" s="33">
        <f t="shared" si="2"/>
        <v>64142165.928474791</v>
      </c>
    </row>
    <row r="53" spans="1:13" x14ac:dyDescent="0.2">
      <c r="A53" s="1" t="s">
        <v>49</v>
      </c>
      <c r="B53" s="22" t="s">
        <v>255</v>
      </c>
      <c r="C53" s="33">
        <v>8955.8217904824705</v>
      </c>
      <c r="D53" s="33">
        <v>88551.34930317101</v>
      </c>
      <c r="E53" s="33">
        <f t="shared" si="0"/>
        <v>97507.17109365348</v>
      </c>
      <c r="F53" s="33"/>
      <c r="G53" s="33">
        <v>8644.1262693543977</v>
      </c>
      <c r="H53" s="33">
        <v>86310.528471607264</v>
      </c>
      <c r="I53" s="33">
        <f t="shared" si="1"/>
        <v>94954.654740961661</v>
      </c>
      <c r="J53" s="33"/>
      <c r="K53" s="33">
        <v>17680981.111789376</v>
      </c>
      <c r="L53" s="33">
        <v>134896422.92394248</v>
      </c>
      <c r="M53" s="33">
        <f t="shared" si="2"/>
        <v>152577404.03573185</v>
      </c>
    </row>
    <row r="54" spans="1:13" x14ac:dyDescent="0.2">
      <c r="A54" s="1" t="s">
        <v>50</v>
      </c>
      <c r="B54" s="22" t="s">
        <v>256</v>
      </c>
      <c r="C54" s="33">
        <v>0</v>
      </c>
      <c r="D54" s="33">
        <v>0</v>
      </c>
      <c r="E54" s="33">
        <f t="shared" si="0"/>
        <v>0</v>
      </c>
      <c r="F54" s="33"/>
      <c r="G54" s="33">
        <v>0</v>
      </c>
      <c r="H54" s="33">
        <v>0</v>
      </c>
      <c r="I54" s="33">
        <f t="shared" si="1"/>
        <v>0</v>
      </c>
      <c r="J54" s="33"/>
      <c r="K54" s="33">
        <v>0</v>
      </c>
      <c r="L54" s="33">
        <v>0</v>
      </c>
      <c r="M54" s="33">
        <f t="shared" si="2"/>
        <v>0</v>
      </c>
    </row>
    <row r="55" spans="1:13" x14ac:dyDescent="0.2">
      <c r="A55" s="1" t="s">
        <v>51</v>
      </c>
      <c r="B55" s="22" t="s">
        <v>257</v>
      </c>
      <c r="C55" s="33">
        <v>1309.6116441300292</v>
      </c>
      <c r="D55" s="33">
        <v>30009.539910142565</v>
      </c>
      <c r="E55" s="33">
        <f t="shared" si="0"/>
        <v>31319.151554272594</v>
      </c>
      <c r="F55" s="33"/>
      <c r="G55" s="33">
        <v>1276.4099442808656</v>
      </c>
      <c r="H55" s="33">
        <v>29363.695455931454</v>
      </c>
      <c r="I55" s="33">
        <f t="shared" si="1"/>
        <v>30640.10540021232</v>
      </c>
      <c r="J55" s="33"/>
      <c r="K55" s="33">
        <v>2214587.1952819526</v>
      </c>
      <c r="L55" s="33">
        <v>44751729.736394092</v>
      </c>
      <c r="M55" s="33">
        <f t="shared" si="2"/>
        <v>46966316.931676045</v>
      </c>
    </row>
    <row r="56" spans="1:13" x14ac:dyDescent="0.2">
      <c r="A56" s="1" t="s">
        <v>52</v>
      </c>
      <c r="B56" s="22" t="s">
        <v>258</v>
      </c>
      <c r="C56" s="33">
        <v>2885.1548548297724</v>
      </c>
      <c r="D56" s="33">
        <v>18592.88623561231</v>
      </c>
      <c r="E56" s="33">
        <f t="shared" si="0"/>
        <v>21478.041090442082</v>
      </c>
      <c r="F56" s="33"/>
      <c r="G56" s="33">
        <v>2811.7568833720361</v>
      </c>
      <c r="H56" s="33">
        <v>18126.822804215903</v>
      </c>
      <c r="I56" s="33">
        <f t="shared" si="1"/>
        <v>20938.579687587939</v>
      </c>
      <c r="J56" s="33"/>
      <c r="K56" s="33">
        <v>4846512.4781323113</v>
      </c>
      <c r="L56" s="33">
        <v>26045248.929089077</v>
      </c>
      <c r="M56" s="33">
        <f t="shared" si="2"/>
        <v>30891761.407221388</v>
      </c>
    </row>
    <row r="57" spans="1:13" x14ac:dyDescent="0.2">
      <c r="A57" s="1" t="s">
        <v>53</v>
      </c>
      <c r="B57" s="22" t="s">
        <v>259</v>
      </c>
      <c r="C57" s="33">
        <v>3443.5359996392508</v>
      </c>
      <c r="D57" s="33">
        <v>195715.92610158175</v>
      </c>
      <c r="E57" s="33">
        <f t="shared" si="0"/>
        <v>199159.462101221</v>
      </c>
      <c r="F57" s="33"/>
      <c r="G57" s="33">
        <v>3401.5068931711721</v>
      </c>
      <c r="H57" s="33">
        <v>190421.44226404914</v>
      </c>
      <c r="I57" s="33">
        <f t="shared" si="1"/>
        <v>193822.94915722031</v>
      </c>
      <c r="J57" s="33"/>
      <c r="K57" s="33">
        <v>5893461.1631248593</v>
      </c>
      <c r="L57" s="33">
        <v>303979042.13566762</v>
      </c>
      <c r="M57" s="33">
        <f t="shared" si="2"/>
        <v>309872503.29879248</v>
      </c>
    </row>
    <row r="58" spans="1:13" x14ac:dyDescent="0.2">
      <c r="A58" s="1" t="s">
        <v>54</v>
      </c>
      <c r="B58" s="22" t="s">
        <v>260</v>
      </c>
      <c r="C58" s="33">
        <v>12895.239084295987</v>
      </c>
      <c r="D58" s="33">
        <v>251942.0668802064</v>
      </c>
      <c r="E58" s="33">
        <f t="shared" si="0"/>
        <v>264837.30596450239</v>
      </c>
      <c r="F58" s="33"/>
      <c r="G58" s="33">
        <v>12723.734268310684</v>
      </c>
      <c r="H58" s="33">
        <v>245964.73692316446</v>
      </c>
      <c r="I58" s="33">
        <f t="shared" si="1"/>
        <v>258688.47119147514</v>
      </c>
      <c r="J58" s="33"/>
      <c r="K58" s="33">
        <v>18991599.663794756</v>
      </c>
      <c r="L58" s="33">
        <v>251884923.28921175</v>
      </c>
      <c r="M58" s="33">
        <f t="shared" si="2"/>
        <v>270876522.95300651</v>
      </c>
    </row>
    <row r="59" spans="1:13" x14ac:dyDescent="0.2">
      <c r="A59" s="1" t="s">
        <v>55</v>
      </c>
      <c r="B59" s="22" t="s">
        <v>261</v>
      </c>
      <c r="C59" s="33">
        <v>0</v>
      </c>
      <c r="D59" s="33">
        <v>5863.5283268564708</v>
      </c>
      <c r="E59" s="33">
        <f t="shared" si="0"/>
        <v>5863.5283268564708</v>
      </c>
      <c r="F59" s="33"/>
      <c r="G59" s="33">
        <v>0</v>
      </c>
      <c r="H59" s="33">
        <v>5698.7761533758849</v>
      </c>
      <c r="I59" s="33">
        <f t="shared" si="1"/>
        <v>5698.7761533758849</v>
      </c>
      <c r="J59" s="33"/>
      <c r="K59" s="33">
        <v>0</v>
      </c>
      <c r="L59" s="33">
        <v>10071558.720477188</v>
      </c>
      <c r="M59" s="33">
        <f t="shared" si="2"/>
        <v>10071558.720477188</v>
      </c>
    </row>
    <row r="60" spans="1:13" x14ac:dyDescent="0.2">
      <c r="A60" s="1" t="s">
        <v>56</v>
      </c>
      <c r="B60" s="22" t="s">
        <v>262</v>
      </c>
      <c r="C60" s="33">
        <v>2134.3120737169229</v>
      </c>
      <c r="D60" s="33">
        <v>22372.277946503065</v>
      </c>
      <c r="E60" s="33">
        <f t="shared" si="0"/>
        <v>24506.590020219988</v>
      </c>
      <c r="F60" s="33"/>
      <c r="G60" s="33">
        <v>2040.2379168585285</v>
      </c>
      <c r="H60" s="33">
        <v>21747.903388238668</v>
      </c>
      <c r="I60" s="33">
        <f t="shared" si="1"/>
        <v>23788.141305097197</v>
      </c>
      <c r="J60" s="33"/>
      <c r="K60" s="33">
        <v>3295760.5818060264</v>
      </c>
      <c r="L60" s="33">
        <v>32984375.651019685</v>
      </c>
      <c r="M60" s="33">
        <f t="shared" si="2"/>
        <v>36280136.232825711</v>
      </c>
    </row>
    <row r="61" spans="1:13" x14ac:dyDescent="0.2">
      <c r="A61" s="1" t="s">
        <v>57</v>
      </c>
      <c r="B61" s="22" t="s">
        <v>263</v>
      </c>
      <c r="C61" s="33">
        <v>2077.200213450109</v>
      </c>
      <c r="D61" s="33">
        <v>31241.780939084172</v>
      </c>
      <c r="E61" s="33">
        <f t="shared" si="0"/>
        <v>33318.981152534281</v>
      </c>
      <c r="F61" s="33"/>
      <c r="G61" s="33">
        <v>2022.5532106020255</v>
      </c>
      <c r="H61" s="33">
        <v>30597.512380494147</v>
      </c>
      <c r="I61" s="33">
        <f t="shared" si="1"/>
        <v>32620.065591096172</v>
      </c>
      <c r="J61" s="33"/>
      <c r="K61" s="33">
        <v>4079396.1329380944</v>
      </c>
      <c r="L61" s="33">
        <v>52559103.983876474</v>
      </c>
      <c r="M61" s="33">
        <f t="shared" si="2"/>
        <v>56638500.116814569</v>
      </c>
    </row>
    <row r="62" spans="1:13" x14ac:dyDescent="0.2">
      <c r="A62" s="1" t="s">
        <v>58</v>
      </c>
      <c r="B62" s="22" t="s">
        <v>264</v>
      </c>
      <c r="C62" s="33">
        <v>26.238993245162419</v>
      </c>
      <c r="D62" s="33">
        <v>22046.062270134062</v>
      </c>
      <c r="E62" s="33">
        <f t="shared" si="0"/>
        <v>22072.301263379224</v>
      </c>
      <c r="F62" s="33"/>
      <c r="G62" s="33">
        <v>25.264590333783417</v>
      </c>
      <c r="H62" s="33">
        <v>21709.774655392066</v>
      </c>
      <c r="I62" s="33">
        <f t="shared" si="1"/>
        <v>21735.039245725849</v>
      </c>
      <c r="J62" s="33"/>
      <c r="K62" s="33">
        <v>48301.7472525388</v>
      </c>
      <c r="L62" s="33">
        <v>33656415.060326859</v>
      </c>
      <c r="M62" s="33">
        <f t="shared" si="2"/>
        <v>33704716.807579398</v>
      </c>
    </row>
    <row r="63" spans="1:13" x14ac:dyDescent="0.2">
      <c r="A63" s="1" t="s">
        <v>59</v>
      </c>
      <c r="B63" s="22" t="s">
        <v>265</v>
      </c>
      <c r="C63" s="33">
        <v>13.583619668980191</v>
      </c>
      <c r="D63" s="33">
        <v>3442.6016395994288</v>
      </c>
      <c r="E63" s="33">
        <f t="shared" si="0"/>
        <v>3456.185259268409</v>
      </c>
      <c r="F63" s="33"/>
      <c r="G63" s="33">
        <v>13.583619668980191</v>
      </c>
      <c r="H63" s="33">
        <v>3341.7477202590062</v>
      </c>
      <c r="I63" s="33">
        <f t="shared" si="1"/>
        <v>3355.3313399279864</v>
      </c>
      <c r="J63" s="33"/>
      <c r="K63" s="33">
        <v>26046.148748901673</v>
      </c>
      <c r="L63" s="33">
        <v>6507232.1511359867</v>
      </c>
      <c r="M63" s="33">
        <f t="shared" si="2"/>
        <v>6533278.2998848883</v>
      </c>
    </row>
    <row r="64" spans="1:13" x14ac:dyDescent="0.2">
      <c r="A64" s="1" t="s">
        <v>60</v>
      </c>
      <c r="B64" s="22" t="s">
        <v>266</v>
      </c>
      <c r="C64" s="33">
        <v>316.79581768999924</v>
      </c>
      <c r="D64" s="33">
        <v>34191.677785562679</v>
      </c>
      <c r="E64" s="33">
        <f t="shared" si="0"/>
        <v>34508.473603252678</v>
      </c>
      <c r="F64" s="33"/>
      <c r="G64" s="33">
        <v>312.20594978010195</v>
      </c>
      <c r="H64" s="33">
        <v>33287.281359306879</v>
      </c>
      <c r="I64" s="33">
        <f t="shared" si="1"/>
        <v>33599.487309086981</v>
      </c>
      <c r="J64" s="33"/>
      <c r="K64" s="33">
        <v>602682.74119205028</v>
      </c>
      <c r="L64" s="33">
        <v>55443704.461380146</v>
      </c>
      <c r="M64" s="33">
        <f t="shared" si="2"/>
        <v>56046387.202572197</v>
      </c>
    </row>
    <row r="65" spans="1:13" x14ac:dyDescent="0.2">
      <c r="A65" s="1" t="s">
        <v>61</v>
      </c>
      <c r="B65" s="22" t="s">
        <v>267</v>
      </c>
      <c r="C65" s="33">
        <v>1243.7708246285365</v>
      </c>
      <c r="D65" s="33">
        <v>26063.480545828264</v>
      </c>
      <c r="E65" s="33">
        <f t="shared" si="0"/>
        <v>27307.251370456801</v>
      </c>
      <c r="F65" s="33"/>
      <c r="G65" s="33">
        <v>1228.5830222701734</v>
      </c>
      <c r="H65" s="33">
        <v>25708.620028615493</v>
      </c>
      <c r="I65" s="33">
        <f t="shared" si="1"/>
        <v>26937.203050885666</v>
      </c>
      <c r="J65" s="33"/>
      <c r="K65" s="33">
        <v>1895941.3524263799</v>
      </c>
      <c r="L65" s="33">
        <v>25453122.968412843</v>
      </c>
      <c r="M65" s="33">
        <f t="shared" si="2"/>
        <v>27349064.320839223</v>
      </c>
    </row>
    <row r="66" spans="1:13" x14ac:dyDescent="0.2">
      <c r="A66" s="1" t="s">
        <v>62</v>
      </c>
      <c r="B66" s="22" t="s">
        <v>268</v>
      </c>
      <c r="C66" s="33">
        <v>653.64696175093195</v>
      </c>
      <c r="D66" s="33">
        <v>23214.467020673568</v>
      </c>
      <c r="E66" s="33">
        <f t="shared" si="0"/>
        <v>23868.1139824245</v>
      </c>
      <c r="F66" s="33"/>
      <c r="G66" s="33">
        <v>645.02388663977035</v>
      </c>
      <c r="H66" s="33">
        <v>22653.400469805165</v>
      </c>
      <c r="I66" s="33">
        <f t="shared" si="1"/>
        <v>23298.424356444935</v>
      </c>
      <c r="J66" s="33"/>
      <c r="K66" s="33">
        <v>954173.23210644722</v>
      </c>
      <c r="L66" s="33">
        <v>28559857.735564165</v>
      </c>
      <c r="M66" s="33">
        <f t="shared" si="2"/>
        <v>29514030.967670612</v>
      </c>
    </row>
    <row r="67" spans="1:13" x14ac:dyDescent="0.2">
      <c r="A67" s="1" t="s">
        <v>63</v>
      </c>
      <c r="B67" s="22" t="s">
        <v>269</v>
      </c>
      <c r="C67" s="33">
        <v>5425.4324038848572</v>
      </c>
      <c r="D67" s="33">
        <v>128326.99527631691</v>
      </c>
      <c r="E67" s="33">
        <f t="shared" si="0"/>
        <v>133752.42768020177</v>
      </c>
      <c r="F67" s="33"/>
      <c r="G67" s="33">
        <v>5321.4370740217273</v>
      </c>
      <c r="H67" s="33">
        <v>126805.82600296641</v>
      </c>
      <c r="I67" s="33">
        <f t="shared" si="1"/>
        <v>132127.26307698814</v>
      </c>
      <c r="J67" s="33"/>
      <c r="K67" s="33">
        <v>8168752.3740427494</v>
      </c>
      <c r="L67" s="33">
        <v>125362343.60237086</v>
      </c>
      <c r="M67" s="33">
        <f t="shared" si="2"/>
        <v>133531095.97641361</v>
      </c>
    </row>
    <row r="68" spans="1:13" x14ac:dyDescent="0.2">
      <c r="A68" s="1" t="s">
        <v>64</v>
      </c>
      <c r="B68" s="22" t="s">
        <v>270</v>
      </c>
      <c r="C68" s="33">
        <v>584.97345439823039</v>
      </c>
      <c r="D68" s="33">
        <v>13029.314621646517</v>
      </c>
      <c r="E68" s="33">
        <f t="shared" si="0"/>
        <v>13614.288076044748</v>
      </c>
      <c r="F68" s="33"/>
      <c r="G68" s="33">
        <v>576.77380089630424</v>
      </c>
      <c r="H68" s="33">
        <v>12667.743275055504</v>
      </c>
      <c r="I68" s="33">
        <f t="shared" si="1"/>
        <v>13244.517075951808</v>
      </c>
      <c r="J68" s="33"/>
      <c r="K68" s="33">
        <v>876592.52113842964</v>
      </c>
      <c r="L68" s="33">
        <v>16165855.637115266</v>
      </c>
      <c r="M68" s="33">
        <f t="shared" si="2"/>
        <v>17042448.158253696</v>
      </c>
    </row>
    <row r="69" spans="1:13" x14ac:dyDescent="0.2">
      <c r="A69" s="1" t="s">
        <v>65</v>
      </c>
      <c r="B69" s="22" t="s">
        <v>271</v>
      </c>
      <c r="C69" s="33">
        <v>99.878432780114053</v>
      </c>
      <c r="D69" s="33">
        <v>7894.6143946754983</v>
      </c>
      <c r="E69" s="33">
        <f t="shared" ref="E69:E120" si="3">SUM(C69+D69)</f>
        <v>7994.4928274556123</v>
      </c>
      <c r="F69" s="33"/>
      <c r="G69" s="33">
        <v>99.706141866084181</v>
      </c>
      <c r="H69" s="33">
        <v>7706.0859333870303</v>
      </c>
      <c r="I69" s="33">
        <f t="shared" ref="I69:I120" si="4">SUM(G69+H69)</f>
        <v>7805.7920752531145</v>
      </c>
      <c r="J69" s="33"/>
      <c r="K69" s="33">
        <v>193625.48899796978</v>
      </c>
      <c r="L69" s="33">
        <v>12310722.236938732</v>
      </c>
      <c r="M69" s="33">
        <f t="shared" ref="M69:M120" si="5">SUM(K69+L69)</f>
        <v>12504347.725936702</v>
      </c>
    </row>
    <row r="70" spans="1:13" x14ac:dyDescent="0.2">
      <c r="A70" s="1" t="s">
        <v>66</v>
      </c>
      <c r="B70" s="22" t="s">
        <v>338</v>
      </c>
      <c r="C70" s="33">
        <v>2706.838943840572</v>
      </c>
      <c r="D70" s="33">
        <v>7393.0227570209081</v>
      </c>
      <c r="E70" s="33">
        <f t="shared" si="3"/>
        <v>10099.86170086148</v>
      </c>
      <c r="F70" s="33"/>
      <c r="G70" s="33">
        <v>2664.877837355999</v>
      </c>
      <c r="H70" s="33">
        <v>7226.5012355926874</v>
      </c>
      <c r="I70" s="33">
        <f t="shared" si="4"/>
        <v>9891.3790729486864</v>
      </c>
      <c r="J70" s="33"/>
      <c r="K70" s="33">
        <v>4479081.7229304928</v>
      </c>
      <c r="L70" s="33">
        <v>9243647.2601482645</v>
      </c>
      <c r="M70" s="33">
        <f t="shared" si="5"/>
        <v>13722728.983078757</v>
      </c>
    </row>
    <row r="71" spans="1:13" x14ac:dyDescent="0.2">
      <c r="A71" s="1" t="s">
        <v>67</v>
      </c>
      <c r="B71" s="22" t="s">
        <v>273</v>
      </c>
      <c r="C71" s="33">
        <v>0</v>
      </c>
      <c r="D71" s="33">
        <v>7077.720872062122</v>
      </c>
      <c r="E71" s="33">
        <f t="shared" si="3"/>
        <v>7077.720872062122</v>
      </c>
      <c r="F71" s="33"/>
      <c r="G71" s="33">
        <v>0</v>
      </c>
      <c r="H71" s="33">
        <v>6816.7350988947455</v>
      </c>
      <c r="I71" s="33">
        <f t="shared" si="4"/>
        <v>6816.7350988947455</v>
      </c>
      <c r="J71" s="33"/>
      <c r="K71" s="33">
        <v>0</v>
      </c>
      <c r="L71" s="33">
        <v>10003531.382780572</v>
      </c>
      <c r="M71" s="33">
        <f t="shared" si="5"/>
        <v>10003531.382780572</v>
      </c>
    </row>
    <row r="72" spans="1:13" x14ac:dyDescent="0.2">
      <c r="A72" s="1" t="s">
        <v>68</v>
      </c>
      <c r="B72" s="22" t="s">
        <v>274</v>
      </c>
      <c r="C72" s="33">
        <v>42.353223621106736</v>
      </c>
      <c r="D72" s="33">
        <v>12964.17162579334</v>
      </c>
      <c r="E72" s="33">
        <f t="shared" si="3"/>
        <v>13006.524849414447</v>
      </c>
      <c r="F72" s="33"/>
      <c r="G72" s="33">
        <v>41.806910013669039</v>
      </c>
      <c r="H72" s="33">
        <v>12591.11719195021</v>
      </c>
      <c r="I72" s="33">
        <f t="shared" si="4"/>
        <v>12632.924101963879</v>
      </c>
      <c r="J72" s="33"/>
      <c r="K72" s="33">
        <v>77140.960685670376</v>
      </c>
      <c r="L72" s="33">
        <v>20426564.230149947</v>
      </c>
      <c r="M72" s="33">
        <f t="shared" si="5"/>
        <v>20503705.190835617</v>
      </c>
    </row>
    <row r="73" spans="1:13" x14ac:dyDescent="0.2">
      <c r="A73" s="1" t="s">
        <v>69</v>
      </c>
      <c r="B73" s="22" t="s">
        <v>275</v>
      </c>
      <c r="C73" s="33">
        <v>5184.0312096767229</v>
      </c>
      <c r="D73" s="33">
        <v>53932.936768830659</v>
      </c>
      <c r="E73" s="33">
        <f t="shared" si="3"/>
        <v>59116.967978507382</v>
      </c>
      <c r="F73" s="33"/>
      <c r="G73" s="33">
        <v>5145.0002333030425</v>
      </c>
      <c r="H73" s="33">
        <v>52662.083577510755</v>
      </c>
      <c r="I73" s="33">
        <f t="shared" si="4"/>
        <v>57807.083810813798</v>
      </c>
      <c r="J73" s="33"/>
      <c r="K73" s="33">
        <v>10327824.126801282</v>
      </c>
      <c r="L73" s="33">
        <v>83562220.692426369</v>
      </c>
      <c r="M73" s="33">
        <f t="shared" si="5"/>
        <v>93890044.819227651</v>
      </c>
    </row>
    <row r="74" spans="1:13" x14ac:dyDescent="0.2">
      <c r="A74" s="1" t="s">
        <v>70</v>
      </c>
      <c r="B74" s="22" t="s">
        <v>276</v>
      </c>
      <c r="C74" s="33">
        <v>413.00023554340441</v>
      </c>
      <c r="D74" s="33">
        <v>7413.3190205555484</v>
      </c>
      <c r="E74" s="33">
        <f t="shared" si="3"/>
        <v>7826.3192560989528</v>
      </c>
      <c r="F74" s="33"/>
      <c r="G74" s="33">
        <v>409.80349224657584</v>
      </c>
      <c r="H74" s="33">
        <v>7205.9194937276388</v>
      </c>
      <c r="I74" s="33">
        <f t="shared" si="4"/>
        <v>7615.7229859742147</v>
      </c>
      <c r="J74" s="33"/>
      <c r="K74" s="33">
        <v>776993.73514928669</v>
      </c>
      <c r="L74" s="33">
        <v>11239918.670766668</v>
      </c>
      <c r="M74" s="33">
        <f t="shared" si="5"/>
        <v>12016912.405915955</v>
      </c>
    </row>
    <row r="75" spans="1:13" x14ac:dyDescent="0.2">
      <c r="A75" s="1" t="s">
        <v>71</v>
      </c>
      <c r="B75" s="22" t="s">
        <v>277</v>
      </c>
      <c r="C75" s="33">
        <v>0</v>
      </c>
      <c r="D75" s="33">
        <v>38751.330520082949</v>
      </c>
      <c r="E75" s="33">
        <f t="shared" si="3"/>
        <v>38751.330520082949</v>
      </c>
      <c r="F75" s="33"/>
      <c r="G75" s="33">
        <v>0</v>
      </c>
      <c r="H75" s="33">
        <v>37324.847188468339</v>
      </c>
      <c r="I75" s="33">
        <f t="shared" si="4"/>
        <v>37324.847188468339</v>
      </c>
      <c r="J75" s="33"/>
      <c r="K75" s="33">
        <v>0</v>
      </c>
      <c r="L75" s="33">
        <v>58419009.903093494</v>
      </c>
      <c r="M75" s="33">
        <f t="shared" si="5"/>
        <v>58419009.903093494</v>
      </c>
    </row>
    <row r="76" spans="1:13" x14ac:dyDescent="0.2">
      <c r="A76" s="1" t="s">
        <v>72</v>
      </c>
      <c r="B76" s="22" t="s">
        <v>278</v>
      </c>
      <c r="C76" s="33">
        <v>0</v>
      </c>
      <c r="D76" s="33">
        <v>10341.070233519442</v>
      </c>
      <c r="E76" s="33">
        <f t="shared" si="3"/>
        <v>10341.070233519442</v>
      </c>
      <c r="F76" s="33"/>
      <c r="G76" s="33">
        <v>0</v>
      </c>
      <c r="H76" s="33">
        <v>10141.276433359155</v>
      </c>
      <c r="I76" s="33">
        <f t="shared" si="4"/>
        <v>10141.276433359155</v>
      </c>
      <c r="J76" s="33"/>
      <c r="K76" s="33">
        <v>0</v>
      </c>
      <c r="L76" s="33">
        <v>14518669.72616031</v>
      </c>
      <c r="M76" s="33">
        <f t="shared" si="5"/>
        <v>14518669.72616031</v>
      </c>
    </row>
    <row r="77" spans="1:13" x14ac:dyDescent="0.2">
      <c r="A77" s="1" t="s">
        <v>73</v>
      </c>
      <c r="B77" s="22" t="s">
        <v>279</v>
      </c>
      <c r="C77" s="33">
        <v>0</v>
      </c>
      <c r="D77" s="33">
        <v>19915.164422867252</v>
      </c>
      <c r="E77" s="33">
        <f t="shared" si="3"/>
        <v>19915.164422867252</v>
      </c>
      <c r="F77" s="33"/>
      <c r="G77" s="33">
        <v>0</v>
      </c>
      <c r="H77" s="33">
        <v>19282.612575429157</v>
      </c>
      <c r="I77" s="33">
        <f t="shared" si="4"/>
        <v>19282.612575429157</v>
      </c>
      <c r="J77" s="33"/>
      <c r="K77" s="33">
        <v>0</v>
      </c>
      <c r="L77" s="33">
        <v>29925698.543767773</v>
      </c>
      <c r="M77" s="33">
        <f t="shared" si="5"/>
        <v>29925698.543767773</v>
      </c>
    </row>
    <row r="78" spans="1:13" x14ac:dyDescent="0.2">
      <c r="A78" s="1" t="s">
        <v>74</v>
      </c>
      <c r="B78" s="22" t="s">
        <v>280</v>
      </c>
      <c r="C78" s="33">
        <v>0</v>
      </c>
      <c r="D78" s="33">
        <v>11361.844950580868</v>
      </c>
      <c r="E78" s="33">
        <f t="shared" si="3"/>
        <v>11361.844950580868</v>
      </c>
      <c r="F78" s="33"/>
      <c r="G78" s="33">
        <v>0</v>
      </c>
      <c r="H78" s="33">
        <v>11081.9803666929</v>
      </c>
      <c r="I78" s="33">
        <f t="shared" si="4"/>
        <v>11081.9803666929</v>
      </c>
      <c r="J78" s="33"/>
      <c r="K78" s="33">
        <v>0</v>
      </c>
      <c r="L78" s="33">
        <v>17022989.060216304</v>
      </c>
      <c r="M78" s="33">
        <f t="shared" si="5"/>
        <v>17022989.060216304</v>
      </c>
    </row>
    <row r="79" spans="1:13" x14ac:dyDescent="0.2">
      <c r="A79" s="1" t="s">
        <v>75</v>
      </c>
      <c r="B79" s="22" t="s">
        <v>281</v>
      </c>
      <c r="C79" s="33">
        <v>610.00805075282915</v>
      </c>
      <c r="D79" s="33">
        <v>19616.691518347528</v>
      </c>
      <c r="E79" s="33">
        <f t="shared" si="3"/>
        <v>20226.699569100358</v>
      </c>
      <c r="F79" s="33"/>
      <c r="G79" s="33">
        <v>599.46288300485321</v>
      </c>
      <c r="H79" s="33">
        <v>19086.520576463729</v>
      </c>
      <c r="I79" s="33">
        <f t="shared" si="4"/>
        <v>19685.983459468582</v>
      </c>
      <c r="J79" s="33"/>
      <c r="K79" s="33">
        <v>923475.28307526931</v>
      </c>
      <c r="L79" s="33">
        <v>25950164.945669197</v>
      </c>
      <c r="M79" s="33">
        <f t="shared" si="5"/>
        <v>26873640.228744466</v>
      </c>
    </row>
    <row r="80" spans="1:13" x14ac:dyDescent="0.2">
      <c r="A80" s="1" t="s">
        <v>78</v>
      </c>
      <c r="B80" s="22" t="s">
        <v>282</v>
      </c>
      <c r="C80" s="33">
        <v>4314.548834019155</v>
      </c>
      <c r="D80" s="33">
        <v>9496.38094896025</v>
      </c>
      <c r="E80" s="33">
        <f t="shared" si="3"/>
        <v>13810.929782979405</v>
      </c>
      <c r="F80" s="33"/>
      <c r="G80" s="33">
        <v>4299.3130609895106</v>
      </c>
      <c r="H80" s="33">
        <v>9311.1799777541037</v>
      </c>
      <c r="I80" s="33">
        <f t="shared" si="4"/>
        <v>13610.493038743614</v>
      </c>
      <c r="J80" s="33"/>
      <c r="K80" s="33">
        <v>6396034.3438307513</v>
      </c>
      <c r="L80" s="33">
        <v>13380365.669527287</v>
      </c>
      <c r="M80" s="33">
        <f t="shared" si="5"/>
        <v>19776400.013358038</v>
      </c>
    </row>
    <row r="81" spans="1:13" x14ac:dyDescent="0.2">
      <c r="A81" s="1" t="s">
        <v>76</v>
      </c>
      <c r="B81" s="22" t="s">
        <v>283</v>
      </c>
      <c r="C81" s="33">
        <v>958.89088816187359</v>
      </c>
      <c r="D81" s="33">
        <v>16389.954340032873</v>
      </c>
      <c r="E81" s="33">
        <f t="shared" si="3"/>
        <v>17348.845228194747</v>
      </c>
      <c r="F81" s="33"/>
      <c r="G81" s="33">
        <v>949.79486464964612</v>
      </c>
      <c r="H81" s="33">
        <v>15944.337976826877</v>
      </c>
      <c r="I81" s="33">
        <f t="shared" si="4"/>
        <v>16894.132841476523</v>
      </c>
      <c r="J81" s="33"/>
      <c r="K81" s="33">
        <v>1258747.127464395</v>
      </c>
      <c r="L81" s="33">
        <v>23057492.562696196</v>
      </c>
      <c r="M81" s="33">
        <f t="shared" si="5"/>
        <v>24316239.690160591</v>
      </c>
    </row>
    <row r="82" spans="1:13" x14ac:dyDescent="0.2">
      <c r="A82" s="1" t="s">
        <v>77</v>
      </c>
      <c r="B82" s="22" t="s">
        <v>284</v>
      </c>
      <c r="C82" s="33">
        <v>0</v>
      </c>
      <c r="D82" s="33">
        <v>0</v>
      </c>
      <c r="E82" s="33">
        <f t="shared" si="3"/>
        <v>0</v>
      </c>
      <c r="F82" s="33"/>
      <c r="G82" s="33">
        <v>0</v>
      </c>
      <c r="H82" s="33">
        <v>0</v>
      </c>
      <c r="I82" s="33">
        <f t="shared" si="4"/>
        <v>0</v>
      </c>
      <c r="J82" s="33"/>
      <c r="K82" s="33">
        <v>0</v>
      </c>
      <c r="L82" s="33">
        <v>0</v>
      </c>
      <c r="M82" s="33">
        <f t="shared" si="5"/>
        <v>0</v>
      </c>
    </row>
    <row r="83" spans="1:13" x14ac:dyDescent="0.2">
      <c r="A83" s="1" t="s">
        <v>79</v>
      </c>
      <c r="B83" s="22" t="s">
        <v>285</v>
      </c>
      <c r="C83" s="33">
        <v>998.86748122568315</v>
      </c>
      <c r="D83" s="33">
        <v>12027.223703878612</v>
      </c>
      <c r="E83" s="33">
        <f t="shared" si="3"/>
        <v>13026.091185104295</v>
      </c>
      <c r="F83" s="33"/>
      <c r="G83" s="33">
        <v>991.50235782370692</v>
      </c>
      <c r="H83" s="33">
        <v>11586.056144394754</v>
      </c>
      <c r="I83" s="33">
        <f t="shared" si="4"/>
        <v>12577.55850221846</v>
      </c>
      <c r="J83" s="33"/>
      <c r="K83" s="33">
        <v>1712573.9881843887</v>
      </c>
      <c r="L83" s="33">
        <v>16788675.368294172</v>
      </c>
      <c r="M83" s="33">
        <f t="shared" si="5"/>
        <v>18501249.356478561</v>
      </c>
    </row>
    <row r="84" spans="1:13" x14ac:dyDescent="0.2">
      <c r="A84" s="1" t="s">
        <v>80</v>
      </c>
      <c r="B84" s="22" t="s">
        <v>286</v>
      </c>
      <c r="C84" s="33">
        <v>3040.7828464784579</v>
      </c>
      <c r="D84" s="33">
        <v>22407.380010881188</v>
      </c>
      <c r="E84" s="33">
        <f t="shared" si="3"/>
        <v>25448.162857359646</v>
      </c>
      <c r="F84" s="33"/>
      <c r="G84" s="33">
        <v>2982.2864718718301</v>
      </c>
      <c r="H84" s="33">
        <v>21490.394461145846</v>
      </c>
      <c r="I84" s="33">
        <f t="shared" si="4"/>
        <v>24472.680933017677</v>
      </c>
      <c r="J84" s="33"/>
      <c r="K84" s="33">
        <v>4961686.2579372004</v>
      </c>
      <c r="L84" s="33">
        <v>32865021.850538619</v>
      </c>
      <c r="M84" s="33">
        <f t="shared" si="5"/>
        <v>37826708.108475819</v>
      </c>
    </row>
    <row r="85" spans="1:13" x14ac:dyDescent="0.2">
      <c r="A85" s="1" t="s">
        <v>81</v>
      </c>
      <c r="B85" s="22" t="s">
        <v>287</v>
      </c>
      <c r="C85" s="33">
        <v>7350.3639551823508</v>
      </c>
      <c r="D85" s="33">
        <v>42177.819658246095</v>
      </c>
      <c r="E85" s="33">
        <f t="shared" si="3"/>
        <v>49528.183613428446</v>
      </c>
      <c r="F85" s="33"/>
      <c r="G85" s="33">
        <v>7239.7908618401416</v>
      </c>
      <c r="H85" s="33">
        <v>40975.197180702002</v>
      </c>
      <c r="I85" s="33">
        <f t="shared" si="4"/>
        <v>48214.988042542143</v>
      </c>
      <c r="J85" s="33"/>
      <c r="K85" s="33">
        <v>13186614.397798665</v>
      </c>
      <c r="L85" s="33">
        <v>64413722.398000054</v>
      </c>
      <c r="M85" s="33">
        <f t="shared" si="5"/>
        <v>77600336.795798719</v>
      </c>
    </row>
    <row r="86" spans="1:13" x14ac:dyDescent="0.2">
      <c r="A86" s="1" t="s">
        <v>82</v>
      </c>
      <c r="B86" s="22" t="s">
        <v>288</v>
      </c>
      <c r="C86" s="33">
        <v>3165.5577495869875</v>
      </c>
      <c r="D86" s="33">
        <v>54134.225543546563</v>
      </c>
      <c r="E86" s="33">
        <f t="shared" si="3"/>
        <v>57299.783293133551</v>
      </c>
      <c r="F86" s="33"/>
      <c r="G86" s="33">
        <v>3118.9241382054388</v>
      </c>
      <c r="H86" s="33">
        <v>52460.374911354287</v>
      </c>
      <c r="I86" s="33">
        <f t="shared" si="4"/>
        <v>55579.299049559726</v>
      </c>
      <c r="J86" s="33"/>
      <c r="K86" s="33">
        <v>5307948.9824343175</v>
      </c>
      <c r="L86" s="33">
        <v>82684112.826862648</v>
      </c>
      <c r="M86" s="33">
        <f t="shared" si="5"/>
        <v>87992061.809296966</v>
      </c>
    </row>
    <row r="87" spans="1:13" x14ac:dyDescent="0.2">
      <c r="A87" s="1" t="s">
        <v>83</v>
      </c>
      <c r="B87" s="22" t="s">
        <v>289</v>
      </c>
      <c r="C87" s="33">
        <v>210.05553750024046</v>
      </c>
      <c r="D87" s="33">
        <v>18269.555641591582</v>
      </c>
      <c r="E87" s="33">
        <f t="shared" si="3"/>
        <v>18479.611179091822</v>
      </c>
      <c r="F87" s="33"/>
      <c r="G87" s="33">
        <v>207.72422513424317</v>
      </c>
      <c r="H87" s="33">
        <v>17739.818942366735</v>
      </c>
      <c r="I87" s="33">
        <f t="shared" si="4"/>
        <v>17947.543167500979</v>
      </c>
      <c r="J87" s="33"/>
      <c r="K87" s="33">
        <v>385009.24578300491</v>
      </c>
      <c r="L87" s="33">
        <v>28023737.633236486</v>
      </c>
      <c r="M87" s="33">
        <f t="shared" si="5"/>
        <v>28408746.879019491</v>
      </c>
    </row>
    <row r="88" spans="1:13" x14ac:dyDescent="0.2">
      <c r="A88" s="1" t="s">
        <v>84</v>
      </c>
      <c r="B88" s="22" t="s">
        <v>290</v>
      </c>
      <c r="C88" s="33">
        <v>0</v>
      </c>
      <c r="D88" s="33">
        <v>1533.4682319072067</v>
      </c>
      <c r="E88" s="33">
        <f t="shared" si="3"/>
        <v>1533.4682319072067</v>
      </c>
      <c r="F88" s="33"/>
      <c r="G88" s="33">
        <v>0</v>
      </c>
      <c r="H88" s="33">
        <v>1479.9567540850096</v>
      </c>
      <c r="I88" s="33">
        <f t="shared" si="4"/>
        <v>1479.9567540850096</v>
      </c>
      <c r="J88" s="33"/>
      <c r="K88" s="33">
        <v>0</v>
      </c>
      <c r="L88" s="33">
        <v>2305305.9326660824</v>
      </c>
      <c r="M88" s="33">
        <f t="shared" si="5"/>
        <v>2305305.9326660824</v>
      </c>
    </row>
    <row r="89" spans="1:13" x14ac:dyDescent="0.2">
      <c r="A89" s="1" t="s">
        <v>85</v>
      </c>
      <c r="B89" s="22" t="s">
        <v>291</v>
      </c>
      <c r="C89" s="33">
        <v>2349.0426683354763</v>
      </c>
      <c r="D89" s="33">
        <v>12569.602255028803</v>
      </c>
      <c r="E89" s="33">
        <f t="shared" si="3"/>
        <v>14918.64492336428</v>
      </c>
      <c r="F89" s="33"/>
      <c r="G89" s="33">
        <v>2299.4373967067604</v>
      </c>
      <c r="H89" s="33">
        <v>12128.721413466132</v>
      </c>
      <c r="I89" s="33">
        <f t="shared" si="4"/>
        <v>14428.158810172892</v>
      </c>
      <c r="J89" s="33"/>
      <c r="K89" s="33">
        <v>3996915.4941352122</v>
      </c>
      <c r="L89" s="33">
        <v>18113724.972127564</v>
      </c>
      <c r="M89" s="33">
        <f t="shared" si="5"/>
        <v>22110640.466262776</v>
      </c>
    </row>
    <row r="90" spans="1:13" x14ac:dyDescent="0.2">
      <c r="A90" s="1" t="s">
        <v>86</v>
      </c>
      <c r="B90" s="22" t="s">
        <v>292</v>
      </c>
      <c r="C90" s="33">
        <v>7646.7858514605014</v>
      </c>
      <c r="D90" s="33">
        <v>14116.168886238311</v>
      </c>
      <c r="E90" s="33">
        <f t="shared" si="3"/>
        <v>21762.954737698812</v>
      </c>
      <c r="F90" s="33"/>
      <c r="G90" s="33">
        <v>7471.6022837811361</v>
      </c>
      <c r="H90" s="33">
        <v>13649.094629508545</v>
      </c>
      <c r="I90" s="33">
        <f t="shared" si="4"/>
        <v>21120.696913289681</v>
      </c>
      <c r="J90" s="33"/>
      <c r="K90" s="33">
        <v>12490516.617309388</v>
      </c>
      <c r="L90" s="33">
        <v>19879935.30019078</v>
      </c>
      <c r="M90" s="33">
        <f t="shared" si="5"/>
        <v>32370451.917500168</v>
      </c>
    </row>
    <row r="91" spans="1:13" x14ac:dyDescent="0.2">
      <c r="A91" s="1" t="s">
        <v>87</v>
      </c>
      <c r="B91" s="22" t="s">
        <v>293</v>
      </c>
      <c r="C91" s="33">
        <v>361.23227057538315</v>
      </c>
      <c r="D91" s="33">
        <v>4334.8997841500786</v>
      </c>
      <c r="E91" s="33">
        <f t="shared" si="3"/>
        <v>4696.1320547254618</v>
      </c>
      <c r="F91" s="33"/>
      <c r="G91" s="33">
        <v>354.13097496526234</v>
      </c>
      <c r="H91" s="33">
        <v>4063.3474474741538</v>
      </c>
      <c r="I91" s="33">
        <f t="shared" si="4"/>
        <v>4417.4784224394161</v>
      </c>
      <c r="J91" s="33"/>
      <c r="K91" s="33">
        <v>561215.48272429965</v>
      </c>
      <c r="L91" s="33">
        <v>5511829.3071718607</v>
      </c>
      <c r="M91" s="33">
        <f t="shared" si="5"/>
        <v>6073044.7898961604</v>
      </c>
    </row>
    <row r="92" spans="1:13" x14ac:dyDescent="0.2">
      <c r="A92" s="1" t="s">
        <v>88</v>
      </c>
      <c r="B92" s="22" t="s">
        <v>294</v>
      </c>
      <c r="C92" s="33">
        <v>633.67353495563475</v>
      </c>
      <c r="D92" s="33">
        <v>8918.4225735307373</v>
      </c>
      <c r="E92" s="33">
        <f t="shared" si="3"/>
        <v>9552.096108486372</v>
      </c>
      <c r="F92" s="33"/>
      <c r="G92" s="33">
        <v>622.91636504935377</v>
      </c>
      <c r="H92" s="33">
        <v>8714.2896814776905</v>
      </c>
      <c r="I92" s="33">
        <f t="shared" si="4"/>
        <v>9337.2060465270442</v>
      </c>
      <c r="J92" s="33"/>
      <c r="K92" s="33">
        <v>1230164.6631940939</v>
      </c>
      <c r="L92" s="33">
        <v>13546675.141466223</v>
      </c>
      <c r="M92" s="33">
        <f t="shared" si="5"/>
        <v>14776839.804660317</v>
      </c>
    </row>
    <row r="93" spans="1:13" x14ac:dyDescent="0.2">
      <c r="A93" s="1" t="s">
        <v>89</v>
      </c>
      <c r="B93" s="22" t="s">
        <v>295</v>
      </c>
      <c r="C93" s="33">
        <v>287.6306530880247</v>
      </c>
      <c r="D93" s="33">
        <v>52968.117372334644</v>
      </c>
      <c r="E93" s="33">
        <f t="shared" si="3"/>
        <v>53255.748025422668</v>
      </c>
      <c r="F93" s="33"/>
      <c r="G93" s="33">
        <v>280.01236933979817</v>
      </c>
      <c r="H93" s="33">
        <v>51350.546214985836</v>
      </c>
      <c r="I93" s="33">
        <f t="shared" si="4"/>
        <v>51630.558584325634</v>
      </c>
      <c r="J93" s="33"/>
      <c r="K93" s="33">
        <v>428998.91688425839</v>
      </c>
      <c r="L93" s="33">
        <v>72175618.59474197</v>
      </c>
      <c r="M93" s="33">
        <f t="shared" si="5"/>
        <v>72604617.511626229</v>
      </c>
    </row>
    <row r="94" spans="1:13" x14ac:dyDescent="0.2">
      <c r="A94" s="1" t="s">
        <v>90</v>
      </c>
      <c r="B94" s="22" t="s">
        <v>296</v>
      </c>
      <c r="C94" s="33">
        <v>197.32462657711312</v>
      </c>
      <c r="D94" s="33">
        <v>5292.1579544437227</v>
      </c>
      <c r="E94" s="33">
        <f t="shared" si="3"/>
        <v>5489.4825810208358</v>
      </c>
      <c r="F94" s="33"/>
      <c r="G94" s="33">
        <v>194.43245942165413</v>
      </c>
      <c r="H94" s="33">
        <v>5130.2706593818475</v>
      </c>
      <c r="I94" s="33">
        <f t="shared" si="4"/>
        <v>5324.7031188035016</v>
      </c>
      <c r="J94" s="33"/>
      <c r="K94" s="33">
        <v>330519.56009824574</v>
      </c>
      <c r="L94" s="33">
        <v>7892838.6654357677</v>
      </c>
      <c r="M94" s="33">
        <f t="shared" si="5"/>
        <v>8223358.2255340135</v>
      </c>
    </row>
    <row r="95" spans="1:13" x14ac:dyDescent="0.2">
      <c r="A95" s="1" t="s">
        <v>91</v>
      </c>
      <c r="B95" s="22" t="s">
        <v>297</v>
      </c>
      <c r="C95" s="33">
        <v>169.02625558153522</v>
      </c>
      <c r="D95" s="33">
        <v>6250.3568253484045</v>
      </c>
      <c r="E95" s="33">
        <f t="shared" si="3"/>
        <v>6419.3830809299398</v>
      </c>
      <c r="F95" s="33"/>
      <c r="G95" s="33">
        <v>165.17222894173119</v>
      </c>
      <c r="H95" s="33">
        <v>6095.7933139617271</v>
      </c>
      <c r="I95" s="33">
        <f t="shared" si="4"/>
        <v>6260.9655429034583</v>
      </c>
      <c r="J95" s="33"/>
      <c r="K95" s="33">
        <v>320678.22139557265</v>
      </c>
      <c r="L95" s="33">
        <v>9782675.4080605842</v>
      </c>
      <c r="M95" s="33">
        <f t="shared" si="5"/>
        <v>10103353.629456157</v>
      </c>
    </row>
    <row r="96" spans="1:13" x14ac:dyDescent="0.2">
      <c r="A96" s="1" t="s">
        <v>92</v>
      </c>
      <c r="B96" s="22" t="s">
        <v>298</v>
      </c>
      <c r="C96" s="33">
        <v>9109.5321562665704</v>
      </c>
      <c r="D96" s="33">
        <v>54646.105506825123</v>
      </c>
      <c r="E96" s="33">
        <f t="shared" si="3"/>
        <v>63755.637663091693</v>
      </c>
      <c r="F96" s="33"/>
      <c r="G96" s="33">
        <v>8859.2058094398453</v>
      </c>
      <c r="H96" s="33">
        <v>52641.73949696304</v>
      </c>
      <c r="I96" s="33">
        <f t="shared" si="4"/>
        <v>61500.945306402886</v>
      </c>
      <c r="J96" s="33"/>
      <c r="K96" s="33">
        <v>14445612.795312479</v>
      </c>
      <c r="L96" s="33">
        <v>73318180.996040568</v>
      </c>
      <c r="M96" s="33">
        <f t="shared" si="5"/>
        <v>87763793.791353047</v>
      </c>
    </row>
    <row r="97" spans="1:13" x14ac:dyDescent="0.2">
      <c r="A97" s="1" t="s">
        <v>93</v>
      </c>
      <c r="B97" s="22" t="s">
        <v>299</v>
      </c>
      <c r="C97" s="33">
        <v>1632.4387904960895</v>
      </c>
      <c r="D97" s="33">
        <v>19466.358143914302</v>
      </c>
      <c r="E97" s="33">
        <f t="shared" si="3"/>
        <v>21098.796934410391</v>
      </c>
      <c r="F97" s="33"/>
      <c r="G97" s="33">
        <v>1607.7775802748765</v>
      </c>
      <c r="H97" s="33">
        <v>18914.376904220277</v>
      </c>
      <c r="I97" s="33">
        <f t="shared" si="4"/>
        <v>20522.154484495153</v>
      </c>
      <c r="J97" s="33"/>
      <c r="K97" s="33">
        <v>2710677.8881018795</v>
      </c>
      <c r="L97" s="33">
        <v>26768272.510616101</v>
      </c>
      <c r="M97" s="33">
        <f t="shared" si="5"/>
        <v>29478950.398717981</v>
      </c>
    </row>
    <row r="98" spans="1:13" x14ac:dyDescent="0.2">
      <c r="A98" s="1" t="s">
        <v>94</v>
      </c>
      <c r="B98" s="22" t="s">
        <v>300</v>
      </c>
      <c r="C98" s="33">
        <v>0</v>
      </c>
      <c r="D98" s="33">
        <v>108747.00454348927</v>
      </c>
      <c r="E98" s="33">
        <f t="shared" si="3"/>
        <v>108747.00454348927</v>
      </c>
      <c r="F98" s="33"/>
      <c r="G98" s="33">
        <v>0</v>
      </c>
      <c r="H98" s="33">
        <v>103244.18196266615</v>
      </c>
      <c r="I98" s="33">
        <f t="shared" si="4"/>
        <v>103244.18196266615</v>
      </c>
      <c r="J98" s="33"/>
      <c r="K98" s="33">
        <v>0</v>
      </c>
      <c r="L98" s="33">
        <v>158394438.36712283</v>
      </c>
      <c r="M98" s="33">
        <f t="shared" si="5"/>
        <v>158394438.36712283</v>
      </c>
    </row>
    <row r="99" spans="1:13" x14ac:dyDescent="0.2">
      <c r="A99" s="1" t="s">
        <v>96</v>
      </c>
      <c r="B99" s="22" t="s">
        <v>301</v>
      </c>
      <c r="C99" s="33">
        <v>0</v>
      </c>
      <c r="D99" s="33">
        <v>54879.029844174533</v>
      </c>
      <c r="E99" s="33">
        <f t="shared" si="3"/>
        <v>54879.029844174533</v>
      </c>
      <c r="F99" s="33"/>
      <c r="G99" s="33">
        <v>0</v>
      </c>
      <c r="H99" s="33">
        <v>52998.756871931706</v>
      </c>
      <c r="I99" s="33">
        <f t="shared" si="4"/>
        <v>52998.756871931706</v>
      </c>
      <c r="J99" s="33"/>
      <c r="K99" s="33">
        <v>0</v>
      </c>
      <c r="L99" s="33">
        <v>83278873.246052116</v>
      </c>
      <c r="M99" s="33">
        <f t="shared" si="5"/>
        <v>83278873.246052116</v>
      </c>
    </row>
    <row r="100" spans="1:13" x14ac:dyDescent="0.2">
      <c r="A100" s="1" t="s">
        <v>95</v>
      </c>
      <c r="B100" s="22" t="s">
        <v>302</v>
      </c>
      <c r="C100" s="33">
        <v>55.451962220822224</v>
      </c>
      <c r="D100" s="33">
        <v>3801.4530756468707</v>
      </c>
      <c r="E100" s="33">
        <f t="shared" si="3"/>
        <v>3856.905037867693</v>
      </c>
      <c r="F100" s="33"/>
      <c r="G100" s="33">
        <v>55.039752290880642</v>
      </c>
      <c r="H100" s="33">
        <v>3646.4121488934488</v>
      </c>
      <c r="I100" s="33">
        <f t="shared" si="4"/>
        <v>3701.4519011843295</v>
      </c>
      <c r="J100" s="33"/>
      <c r="K100" s="33">
        <v>90624.675360546447</v>
      </c>
      <c r="L100" s="33">
        <v>6062707.874695492</v>
      </c>
      <c r="M100" s="33">
        <f t="shared" si="5"/>
        <v>6153332.5500560384</v>
      </c>
    </row>
    <row r="101" spans="1:13" x14ac:dyDescent="0.2">
      <c r="A101" s="1" t="s">
        <v>97</v>
      </c>
      <c r="B101" s="22" t="s">
        <v>303</v>
      </c>
      <c r="C101" s="33">
        <v>0</v>
      </c>
      <c r="D101" s="33">
        <v>111728.65165497772</v>
      </c>
      <c r="E101" s="33">
        <f t="shared" si="3"/>
        <v>111728.65165497772</v>
      </c>
      <c r="F101" s="33"/>
      <c r="G101" s="33">
        <v>0</v>
      </c>
      <c r="H101" s="33">
        <v>105863.89279016173</v>
      </c>
      <c r="I101" s="33">
        <f t="shared" si="4"/>
        <v>105863.89279016173</v>
      </c>
      <c r="J101" s="33"/>
      <c r="K101" s="33">
        <v>0</v>
      </c>
      <c r="L101" s="33">
        <v>144549838.45580584</v>
      </c>
      <c r="M101" s="33">
        <f t="shared" si="5"/>
        <v>144549838.45580584</v>
      </c>
    </row>
    <row r="102" spans="1:13" x14ac:dyDescent="0.2">
      <c r="A102" s="1" t="s">
        <v>98</v>
      </c>
      <c r="B102" s="22" t="s">
        <v>304</v>
      </c>
      <c r="C102" s="33">
        <v>0</v>
      </c>
      <c r="D102" s="33">
        <v>48626.174100967284</v>
      </c>
      <c r="E102" s="33">
        <f t="shared" si="3"/>
        <v>48626.174100967284</v>
      </c>
      <c r="F102" s="33"/>
      <c r="G102" s="33">
        <v>0</v>
      </c>
      <c r="H102" s="33">
        <v>46676.592971165424</v>
      </c>
      <c r="I102" s="33">
        <f t="shared" si="4"/>
        <v>46676.592971165424</v>
      </c>
      <c r="J102" s="33"/>
      <c r="K102" s="33">
        <v>0</v>
      </c>
      <c r="L102" s="33">
        <v>68325617.091114134</v>
      </c>
      <c r="M102" s="33">
        <f t="shared" si="5"/>
        <v>68325617.091114134</v>
      </c>
    </row>
    <row r="103" spans="1:13" x14ac:dyDescent="0.2">
      <c r="A103" s="1" t="s">
        <v>99</v>
      </c>
      <c r="B103" s="22" t="s">
        <v>305</v>
      </c>
      <c r="C103" s="33">
        <v>0</v>
      </c>
      <c r="D103" s="33">
        <v>54539.719122423026</v>
      </c>
      <c r="E103" s="33">
        <f t="shared" si="3"/>
        <v>54539.719122423026</v>
      </c>
      <c r="F103" s="33"/>
      <c r="G103" s="33">
        <v>0</v>
      </c>
      <c r="H103" s="33">
        <v>52654.59321853552</v>
      </c>
      <c r="I103" s="33">
        <f t="shared" si="4"/>
        <v>52654.59321853552</v>
      </c>
      <c r="J103" s="33"/>
      <c r="K103" s="33">
        <v>0</v>
      </c>
      <c r="L103" s="33">
        <v>76941938.385297567</v>
      </c>
      <c r="M103" s="33">
        <f t="shared" si="5"/>
        <v>76941938.385297567</v>
      </c>
    </row>
    <row r="104" spans="1:13" x14ac:dyDescent="0.2">
      <c r="A104" s="1" t="s">
        <v>101</v>
      </c>
      <c r="B104" s="22" t="s">
        <v>306</v>
      </c>
      <c r="C104" s="33">
        <v>0</v>
      </c>
      <c r="D104" s="33">
        <v>9587.4744535137506</v>
      </c>
      <c r="E104" s="33">
        <f t="shared" si="3"/>
        <v>9587.4744535137506</v>
      </c>
      <c r="F104" s="33"/>
      <c r="G104" s="33">
        <v>0</v>
      </c>
      <c r="H104" s="33">
        <v>9309.111602707877</v>
      </c>
      <c r="I104" s="33">
        <f t="shared" si="4"/>
        <v>9309.111602707877</v>
      </c>
      <c r="J104" s="33"/>
      <c r="K104" s="33">
        <v>0</v>
      </c>
      <c r="L104" s="33">
        <v>10244673.150349563</v>
      </c>
      <c r="M104" s="33">
        <f t="shared" si="5"/>
        <v>10244673.150349563</v>
      </c>
    </row>
    <row r="105" spans="1:13" x14ac:dyDescent="0.2">
      <c r="A105" s="1" t="s">
        <v>100</v>
      </c>
      <c r="B105" s="22" t="s">
        <v>307</v>
      </c>
      <c r="C105" s="33">
        <v>5234.7635171785532</v>
      </c>
      <c r="D105" s="33">
        <v>8335.6180405200157</v>
      </c>
      <c r="E105" s="33">
        <f t="shared" si="3"/>
        <v>13570.381557698569</v>
      </c>
      <c r="F105" s="33"/>
      <c r="G105" s="33">
        <v>5106.9823261134825</v>
      </c>
      <c r="H105" s="33">
        <v>8117.9584393272362</v>
      </c>
      <c r="I105" s="33">
        <f t="shared" si="4"/>
        <v>13224.940765440719</v>
      </c>
      <c r="J105" s="33"/>
      <c r="K105" s="33">
        <v>7414571.8810787238</v>
      </c>
      <c r="L105" s="33">
        <v>8909604.3052037843</v>
      </c>
      <c r="M105" s="33">
        <f t="shared" si="5"/>
        <v>16324176.186282508</v>
      </c>
    </row>
    <row r="106" spans="1:13" x14ac:dyDescent="0.2">
      <c r="A106" s="1" t="s">
        <v>102</v>
      </c>
      <c r="B106" s="22" t="s">
        <v>308</v>
      </c>
      <c r="C106" s="33">
        <v>0</v>
      </c>
      <c r="D106" s="33">
        <v>145698.18709577536</v>
      </c>
      <c r="E106" s="33">
        <f t="shared" si="3"/>
        <v>145698.18709577536</v>
      </c>
      <c r="F106" s="33"/>
      <c r="G106" s="33">
        <v>0</v>
      </c>
      <c r="H106" s="33">
        <v>136486.98507830562</v>
      </c>
      <c r="I106" s="33">
        <f t="shared" si="4"/>
        <v>136486.98507830562</v>
      </c>
      <c r="J106" s="33"/>
      <c r="K106" s="33">
        <v>0</v>
      </c>
      <c r="L106" s="33">
        <v>194809005.14062455</v>
      </c>
      <c r="M106" s="33">
        <f t="shared" si="5"/>
        <v>194809005.14062455</v>
      </c>
    </row>
    <row r="107" spans="1:13" x14ac:dyDescent="0.2">
      <c r="A107" s="1" t="s">
        <v>103</v>
      </c>
      <c r="B107" s="22" t="s">
        <v>309</v>
      </c>
      <c r="C107" s="33">
        <v>15406.015638896948</v>
      </c>
      <c r="D107" s="33">
        <v>86008.326313548634</v>
      </c>
      <c r="E107" s="33">
        <f t="shared" si="3"/>
        <v>101414.34195244558</v>
      </c>
      <c r="F107" s="33"/>
      <c r="G107" s="33">
        <v>14905.396728932319</v>
      </c>
      <c r="H107" s="33">
        <v>82196.886718893351</v>
      </c>
      <c r="I107" s="33">
        <f t="shared" si="4"/>
        <v>97102.28344782567</v>
      </c>
      <c r="J107" s="33"/>
      <c r="K107" s="33">
        <v>24157593.863977626</v>
      </c>
      <c r="L107" s="33">
        <v>114144455.13383998</v>
      </c>
      <c r="M107" s="33">
        <f t="shared" si="5"/>
        <v>138302048.99781761</v>
      </c>
    </row>
    <row r="108" spans="1:13" x14ac:dyDescent="0.2">
      <c r="A108" s="1" t="s">
        <v>104</v>
      </c>
      <c r="B108" s="22" t="s">
        <v>310</v>
      </c>
      <c r="C108" s="33">
        <v>0</v>
      </c>
      <c r="D108" s="33">
        <v>130322.66598848732</v>
      </c>
      <c r="E108" s="33">
        <f t="shared" si="3"/>
        <v>130322.66598848732</v>
      </c>
      <c r="F108" s="33"/>
      <c r="G108" s="33">
        <v>0</v>
      </c>
      <c r="H108" s="33">
        <v>122971.91889720701</v>
      </c>
      <c r="I108" s="33">
        <f t="shared" si="4"/>
        <v>122971.91889720701</v>
      </c>
      <c r="J108" s="33"/>
      <c r="K108" s="33">
        <v>0</v>
      </c>
      <c r="L108" s="33">
        <v>161674522.52215794</v>
      </c>
      <c r="M108" s="33">
        <f t="shared" si="5"/>
        <v>161674522.52215794</v>
      </c>
    </row>
    <row r="109" spans="1:13" x14ac:dyDescent="0.2">
      <c r="A109" s="1" t="s">
        <v>105</v>
      </c>
      <c r="B109" s="22" t="s">
        <v>311</v>
      </c>
      <c r="C109" s="33">
        <v>0</v>
      </c>
      <c r="D109" s="33">
        <v>186768.88174576021</v>
      </c>
      <c r="E109" s="33">
        <f t="shared" si="3"/>
        <v>186768.88174576021</v>
      </c>
      <c r="F109" s="33"/>
      <c r="G109" s="33">
        <v>0</v>
      </c>
      <c r="H109" s="33">
        <v>176375.13054830433</v>
      </c>
      <c r="I109" s="33">
        <f t="shared" si="4"/>
        <v>176375.13054830433</v>
      </c>
      <c r="J109" s="33"/>
      <c r="K109" s="33">
        <v>0</v>
      </c>
      <c r="L109" s="33">
        <v>234024850.72297445</v>
      </c>
      <c r="M109" s="33">
        <f t="shared" si="5"/>
        <v>234024850.72297445</v>
      </c>
    </row>
    <row r="110" spans="1:13" x14ac:dyDescent="0.2">
      <c r="A110" s="1" t="s">
        <v>106</v>
      </c>
      <c r="B110" s="22" t="s">
        <v>312</v>
      </c>
      <c r="C110" s="33">
        <v>4948.4752219297916</v>
      </c>
      <c r="D110" s="33">
        <v>10352.447502914347</v>
      </c>
      <c r="E110" s="33">
        <f t="shared" si="3"/>
        <v>15300.922724844138</v>
      </c>
      <c r="F110" s="33"/>
      <c r="G110" s="33">
        <v>4841.8861352687927</v>
      </c>
      <c r="H110" s="33">
        <v>10080.363033778398</v>
      </c>
      <c r="I110" s="33">
        <f t="shared" si="4"/>
        <v>14922.249169047191</v>
      </c>
      <c r="J110" s="33"/>
      <c r="K110" s="33">
        <v>7143845.2673551403</v>
      </c>
      <c r="L110" s="33">
        <v>12692481.555137683</v>
      </c>
      <c r="M110" s="33">
        <f t="shared" si="5"/>
        <v>19836326.822492823</v>
      </c>
    </row>
    <row r="111" spans="1:13" x14ac:dyDescent="0.2">
      <c r="A111" s="1" t="s">
        <v>107</v>
      </c>
      <c r="B111" s="22" t="s">
        <v>313</v>
      </c>
      <c r="C111" s="33">
        <v>28.457008658339419</v>
      </c>
      <c r="D111" s="33">
        <v>3056.7651051316593</v>
      </c>
      <c r="E111" s="33">
        <f t="shared" si="3"/>
        <v>3085.2221137899987</v>
      </c>
      <c r="F111" s="33"/>
      <c r="G111" s="33">
        <v>28.251102164180793</v>
      </c>
      <c r="H111" s="33">
        <v>2995.5314500897071</v>
      </c>
      <c r="I111" s="33">
        <f t="shared" si="4"/>
        <v>3023.7825522538878</v>
      </c>
      <c r="J111" s="33"/>
      <c r="K111" s="33">
        <v>34057.703942450695</v>
      </c>
      <c r="L111" s="33">
        <v>3156024.3468407243</v>
      </c>
      <c r="M111" s="33">
        <f t="shared" si="5"/>
        <v>3190082.050783175</v>
      </c>
    </row>
    <row r="112" spans="1:13" x14ac:dyDescent="0.2">
      <c r="A112" s="1" t="s">
        <v>108</v>
      </c>
      <c r="B112" s="22" t="s">
        <v>314</v>
      </c>
      <c r="C112" s="33">
        <v>0</v>
      </c>
      <c r="D112" s="33">
        <v>13833.025317195557</v>
      </c>
      <c r="E112" s="33">
        <f t="shared" si="3"/>
        <v>13833.025317195557</v>
      </c>
      <c r="F112" s="33"/>
      <c r="G112" s="33">
        <v>0</v>
      </c>
      <c r="H112" s="33">
        <v>13364.196325383502</v>
      </c>
      <c r="I112" s="33">
        <f t="shared" si="4"/>
        <v>13364.196325383502</v>
      </c>
      <c r="J112" s="33"/>
      <c r="K112" s="33">
        <v>0</v>
      </c>
      <c r="L112" s="33">
        <v>16406885.56024361</v>
      </c>
      <c r="M112" s="33">
        <f t="shared" si="5"/>
        <v>16406885.56024361</v>
      </c>
    </row>
    <row r="113" spans="1:13" x14ac:dyDescent="0.2">
      <c r="A113" s="1" t="s">
        <v>109</v>
      </c>
      <c r="B113" s="22" t="s">
        <v>315</v>
      </c>
      <c r="C113" s="33">
        <v>0</v>
      </c>
      <c r="D113" s="33">
        <v>1618.9812145824624</v>
      </c>
      <c r="E113" s="33">
        <f t="shared" si="3"/>
        <v>1618.9812145824624</v>
      </c>
      <c r="F113" s="33"/>
      <c r="G113" s="33">
        <v>0</v>
      </c>
      <c r="H113" s="33">
        <v>1581.0877181323858</v>
      </c>
      <c r="I113" s="33">
        <f t="shared" si="4"/>
        <v>1581.0877181323858</v>
      </c>
      <c r="J113" s="33"/>
      <c r="K113" s="33">
        <v>0</v>
      </c>
      <c r="L113" s="33">
        <v>2318726.3332798281</v>
      </c>
      <c r="M113" s="33">
        <f t="shared" si="5"/>
        <v>2318726.3332798281</v>
      </c>
    </row>
    <row r="114" spans="1:13" x14ac:dyDescent="0.2">
      <c r="A114" s="1" t="s">
        <v>110</v>
      </c>
      <c r="B114" s="22" t="s">
        <v>316</v>
      </c>
      <c r="C114" s="33">
        <v>599.74130194192912</v>
      </c>
      <c r="D114" s="33">
        <v>16673.393326121677</v>
      </c>
      <c r="E114" s="33">
        <f t="shared" si="3"/>
        <v>17273.134628063606</v>
      </c>
      <c r="F114" s="33"/>
      <c r="G114" s="33">
        <v>588.47174142259428</v>
      </c>
      <c r="H114" s="33">
        <v>16361.715882379862</v>
      </c>
      <c r="I114" s="33">
        <f t="shared" si="4"/>
        <v>16950.187623802456</v>
      </c>
      <c r="J114" s="33"/>
      <c r="K114" s="33">
        <v>880487.9749014508</v>
      </c>
      <c r="L114" s="33">
        <v>16391450.203505469</v>
      </c>
      <c r="M114" s="33">
        <f t="shared" si="5"/>
        <v>17271938.17840692</v>
      </c>
    </row>
    <row r="115" spans="1:13" x14ac:dyDescent="0.2">
      <c r="A115" s="1" t="s">
        <v>111</v>
      </c>
      <c r="B115" s="22" t="s">
        <v>317</v>
      </c>
      <c r="C115" s="33">
        <v>0</v>
      </c>
      <c r="D115" s="33">
        <v>11004.232295491118</v>
      </c>
      <c r="E115" s="33">
        <f t="shared" si="3"/>
        <v>11004.232295491118</v>
      </c>
      <c r="F115" s="33"/>
      <c r="G115" s="33">
        <v>0</v>
      </c>
      <c r="H115" s="33">
        <v>10837.81152681913</v>
      </c>
      <c r="I115" s="33">
        <f t="shared" si="4"/>
        <v>10837.81152681913</v>
      </c>
      <c r="J115" s="33"/>
      <c r="K115" s="33">
        <v>0</v>
      </c>
      <c r="L115" s="33">
        <v>10172190.645212356</v>
      </c>
      <c r="M115" s="33">
        <f t="shared" si="5"/>
        <v>10172190.645212356</v>
      </c>
    </row>
    <row r="116" spans="1:13" x14ac:dyDescent="0.2">
      <c r="A116" s="1" t="s">
        <v>112</v>
      </c>
      <c r="B116" s="22" t="s">
        <v>318</v>
      </c>
      <c r="C116" s="33">
        <v>149.95670122537558</v>
      </c>
      <c r="D116" s="33">
        <v>8515.8196089790563</v>
      </c>
      <c r="E116" s="33">
        <f t="shared" si="3"/>
        <v>8665.7763102044319</v>
      </c>
      <c r="F116" s="33"/>
      <c r="G116" s="33">
        <v>146.78767634868927</v>
      </c>
      <c r="H116" s="33">
        <v>8373.6691753759915</v>
      </c>
      <c r="I116" s="33">
        <f t="shared" si="4"/>
        <v>8520.4568517246807</v>
      </c>
      <c r="J116" s="33"/>
      <c r="K116" s="33">
        <v>221174.72888831422</v>
      </c>
      <c r="L116" s="33">
        <v>7769720.5307898028</v>
      </c>
      <c r="M116" s="33">
        <f t="shared" si="5"/>
        <v>7990895.259678117</v>
      </c>
    </row>
    <row r="117" spans="1:13" x14ac:dyDescent="0.2">
      <c r="A117" s="1" t="s">
        <v>113</v>
      </c>
      <c r="B117" s="22" t="s">
        <v>319</v>
      </c>
      <c r="C117" s="33">
        <v>0</v>
      </c>
      <c r="D117" s="33">
        <v>40982.156203321261</v>
      </c>
      <c r="E117" s="33">
        <f t="shared" si="3"/>
        <v>40982.156203321261</v>
      </c>
      <c r="F117" s="33"/>
      <c r="G117" s="33">
        <v>0</v>
      </c>
      <c r="H117" s="33">
        <v>39772.311397621357</v>
      </c>
      <c r="I117" s="33">
        <f t="shared" si="4"/>
        <v>39772.311397621357</v>
      </c>
      <c r="J117" s="33"/>
      <c r="K117" s="33">
        <v>0</v>
      </c>
      <c r="L117" s="33">
        <v>52511138.717343852</v>
      </c>
      <c r="M117" s="33">
        <f t="shared" si="5"/>
        <v>52511138.717343852</v>
      </c>
    </row>
    <row r="118" spans="1:13" x14ac:dyDescent="0.2">
      <c r="A118" s="1" t="s">
        <v>114</v>
      </c>
      <c r="B118" s="22" t="s">
        <v>320</v>
      </c>
      <c r="C118" s="33">
        <v>1142.9840636424251</v>
      </c>
      <c r="D118" s="33">
        <v>4156.4100297984223</v>
      </c>
      <c r="E118" s="33">
        <f t="shared" si="3"/>
        <v>5299.3940934408474</v>
      </c>
      <c r="F118" s="33"/>
      <c r="G118" s="33">
        <v>1115.6248879756445</v>
      </c>
      <c r="H118" s="33">
        <v>4061.7165760996736</v>
      </c>
      <c r="I118" s="33">
        <f t="shared" si="4"/>
        <v>5177.3414640753181</v>
      </c>
      <c r="J118" s="33"/>
      <c r="K118" s="33">
        <v>2012855.3933583144</v>
      </c>
      <c r="L118" s="33">
        <v>5354920.6338329269</v>
      </c>
      <c r="M118" s="33">
        <f t="shared" si="5"/>
        <v>7367776.0271912413</v>
      </c>
    </row>
    <row r="119" spans="1:13" x14ac:dyDescent="0.2">
      <c r="A119" s="1" t="s">
        <v>115</v>
      </c>
      <c r="B119" s="22" t="s">
        <v>321</v>
      </c>
      <c r="C119" s="33">
        <v>15137.137362320649</v>
      </c>
      <c r="D119" s="33">
        <v>14883.588673202237</v>
      </c>
      <c r="E119" s="33">
        <f t="shared" si="3"/>
        <v>30020.726035522886</v>
      </c>
      <c r="F119" s="33"/>
      <c r="G119" s="33">
        <v>14659.569885059605</v>
      </c>
      <c r="H119" s="33">
        <v>14154.671170493602</v>
      </c>
      <c r="I119" s="33">
        <f t="shared" si="4"/>
        <v>28814.241055553208</v>
      </c>
      <c r="J119" s="33"/>
      <c r="K119" s="33">
        <v>18268143.689123999</v>
      </c>
      <c r="L119" s="33">
        <v>17599407.420433838</v>
      </c>
      <c r="M119" s="33">
        <f t="shared" si="5"/>
        <v>35867551.109557837</v>
      </c>
    </row>
    <row r="120" spans="1:13" x14ac:dyDescent="0.2">
      <c r="A120" s="2" t="s">
        <v>116</v>
      </c>
      <c r="B120" s="22" t="s">
        <v>322</v>
      </c>
      <c r="C120" s="34">
        <v>0</v>
      </c>
      <c r="D120" s="34">
        <v>21758.133724971933</v>
      </c>
      <c r="E120" s="33">
        <f t="shared" si="3"/>
        <v>21758.133724971933</v>
      </c>
      <c r="F120" s="34"/>
      <c r="G120" s="34">
        <v>0</v>
      </c>
      <c r="H120" s="34">
        <v>21643.110325768281</v>
      </c>
      <c r="I120" s="33">
        <f t="shared" si="4"/>
        <v>21643.110325768281</v>
      </c>
      <c r="J120" s="34"/>
      <c r="K120" s="34">
        <v>0</v>
      </c>
      <c r="L120" s="34">
        <v>30016620.518069148</v>
      </c>
      <c r="M120" s="33">
        <f t="shared" si="5"/>
        <v>30016620.518069148</v>
      </c>
    </row>
    <row r="121" spans="1:13" ht="28.5" customHeight="1" thickBot="1" x14ac:dyDescent="0.25">
      <c r="A121" s="19"/>
      <c r="B121" s="20" t="s">
        <v>168</v>
      </c>
      <c r="C121" s="21">
        <f>+SUM(C4:C120)</f>
        <v>174805.31201255455</v>
      </c>
      <c r="D121" s="21">
        <f t="shared" ref="D121:M121" si="6">+SUM(D4:D120)</f>
        <v>3019379.3407019218</v>
      </c>
      <c r="E121" s="21">
        <f t="shared" si="6"/>
        <v>3194184.6527144751</v>
      </c>
      <c r="F121" s="21"/>
      <c r="G121" s="21">
        <f t="shared" si="6"/>
        <v>171033.63852300445</v>
      </c>
      <c r="H121" s="21">
        <f t="shared" si="6"/>
        <v>2917333.5843949439</v>
      </c>
      <c r="I121" s="21">
        <f t="shared" si="6"/>
        <v>3088367.2229179479</v>
      </c>
      <c r="J121" s="21"/>
      <c r="K121" s="21">
        <f t="shared" si="6"/>
        <v>278609869.09504694</v>
      </c>
      <c r="L121" s="21">
        <f t="shared" si="6"/>
        <v>4105972210.9269633</v>
      </c>
      <c r="M121" s="21">
        <f t="shared" si="6"/>
        <v>4384582080.0220098</v>
      </c>
    </row>
    <row r="122" spans="1:13" ht="15.75" x14ac:dyDescent="0.25">
      <c r="A122" s="59"/>
    </row>
    <row r="240" spans="1:1" ht="15.75" x14ac:dyDescent="0.25">
      <c r="A240" s="59"/>
    </row>
    <row r="246" spans="1:1" ht="15.75" x14ac:dyDescent="0.25">
      <c r="A246" s="59" t="s">
        <v>170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2026-06-25T20:20:17Z</dcterms:modified>
</cp:coreProperties>
</file>